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180" windowHeight="13050" activeTab="8"/>
  </bookViews>
  <sheets>
    <sheet name="钢琴系" sheetId="1" r:id="rId1"/>
    <sheet name="音教系" sheetId="2" r:id="rId2"/>
    <sheet name="舞蹈系" sheetId="3" r:id="rId3"/>
    <sheet name="戏剧系" sheetId="4" r:id="rId4"/>
    <sheet name="音工系" sheetId="5" r:id="rId5"/>
    <sheet name="作曲系" sheetId="6" r:id="rId6"/>
    <sheet name="流行系" sheetId="7" r:id="rId7"/>
    <sheet name="音乐学" sheetId="8" r:id="rId8"/>
    <sheet name="管弦系" sheetId="9" r:id="rId9"/>
    <sheet name="声歌系" sheetId="10" r:id="rId10"/>
    <sheet name="研究生" sheetId="13" r:id="rId11"/>
    <sheet name="国乐系" sheetId="11" r:id="rId12"/>
    <sheet name="Sheet1" sheetId="26" r:id="rId13"/>
  </sheets>
  <externalReferences>
    <externalReference r:id="rId14"/>
    <externalReference r:id="rId15"/>
    <externalReference r:id="rId16"/>
  </externalReferences>
  <calcPr calcId="125725"/>
</workbook>
</file>

<file path=xl/calcChain.xml><?xml version="1.0" encoding="utf-8"?>
<calcChain xmlns="http://schemas.openxmlformats.org/spreadsheetml/2006/main">
  <c r="F210" i="11"/>
  <c r="G210"/>
  <c r="H210"/>
  <c r="I210"/>
  <c r="J210"/>
  <c r="F215" i="13"/>
  <c r="G215"/>
  <c r="H215"/>
  <c r="I215"/>
  <c r="J215"/>
  <c r="K208"/>
  <c r="K209"/>
  <c r="K210"/>
  <c r="K211"/>
  <c r="K213"/>
  <c r="F203" i="9"/>
  <c r="G203"/>
  <c r="H203"/>
  <c r="I203"/>
  <c r="J203"/>
  <c r="F51" i="8"/>
  <c r="G51"/>
  <c r="H51"/>
  <c r="I51"/>
  <c r="J51"/>
  <c r="K46"/>
  <c r="F201" i="7"/>
  <c r="G201"/>
  <c r="H201"/>
  <c r="I201"/>
  <c r="J201"/>
  <c r="K199"/>
  <c r="I45" i="6"/>
  <c r="J45"/>
  <c r="F45"/>
  <c r="G45"/>
  <c r="H45"/>
  <c r="F82" i="5"/>
  <c r="G82"/>
  <c r="H82"/>
  <c r="I82"/>
  <c r="J82"/>
  <c r="K73"/>
  <c r="K76"/>
  <c r="K39" i="4"/>
  <c r="K40"/>
  <c r="K41"/>
  <c r="K42"/>
  <c r="K43"/>
  <c r="J77"/>
  <c r="I77"/>
  <c r="K3" i="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66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301"/>
  <c r="K302"/>
  <c r="K303"/>
  <c r="K304"/>
  <c r="K305"/>
  <c r="K306"/>
  <c r="K307"/>
  <c r="K308"/>
  <c r="K309"/>
  <c r="K310"/>
  <c r="K311"/>
  <c r="K312"/>
  <c r="K313"/>
  <c r="K314"/>
  <c r="K315"/>
  <c r="K2"/>
  <c r="J316"/>
  <c r="I316"/>
  <c r="F742" i="2"/>
  <c r="G742"/>
  <c r="H742"/>
  <c r="I742"/>
  <c r="J742"/>
  <c r="K742"/>
  <c r="E74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2"/>
  <c r="I133" i="1"/>
  <c r="J133"/>
  <c r="E209" i="11"/>
  <c r="K209" s="1"/>
  <c r="E208"/>
  <c r="K208" s="1"/>
  <c r="E207"/>
  <c r="K207" s="1"/>
  <c r="E206"/>
  <c r="K206" s="1"/>
  <c r="E205"/>
  <c r="K205" s="1"/>
  <c r="E204"/>
  <c r="K204" s="1"/>
  <c r="E203"/>
  <c r="K203" s="1"/>
  <c r="E202"/>
  <c r="K202" s="1"/>
  <c r="E201"/>
  <c r="K201" s="1"/>
  <c r="E200"/>
  <c r="K200" s="1"/>
  <c r="E199"/>
  <c r="K199" s="1"/>
  <c r="E198"/>
  <c r="K198" s="1"/>
  <c r="E197"/>
  <c r="K197" s="1"/>
  <c r="E196"/>
  <c r="K196" s="1"/>
  <c r="E195"/>
  <c r="K195" s="1"/>
  <c r="E194"/>
  <c r="K194" s="1"/>
  <c r="E193"/>
  <c r="K193" s="1"/>
  <c r="E192"/>
  <c r="K192" s="1"/>
  <c r="E191"/>
  <c r="K191" s="1"/>
  <c r="E190"/>
  <c r="K190" s="1"/>
  <c r="E189"/>
  <c r="K189" s="1"/>
  <c r="E188"/>
  <c r="K188" s="1"/>
  <c r="E187"/>
  <c r="K187" s="1"/>
  <c r="E186"/>
  <c r="K186" s="1"/>
  <c r="E185"/>
  <c r="K185" s="1"/>
  <c r="E184"/>
  <c r="K184" s="1"/>
  <c r="E183"/>
  <c r="K183" s="1"/>
  <c r="E182"/>
  <c r="K182" s="1"/>
  <c r="E181"/>
  <c r="K181" s="1"/>
  <c r="E180"/>
  <c r="K180" s="1"/>
  <c r="E179"/>
  <c r="K179" s="1"/>
  <c r="E178"/>
  <c r="K178" s="1"/>
  <c r="E177"/>
  <c r="K177" s="1"/>
  <c r="E176"/>
  <c r="K176" s="1"/>
  <c r="E175"/>
  <c r="K175" s="1"/>
  <c r="E174"/>
  <c r="K174" s="1"/>
  <c r="E173"/>
  <c r="K173" s="1"/>
  <c r="E172"/>
  <c r="K172" s="1"/>
  <c r="E171"/>
  <c r="K171" s="1"/>
  <c r="E170"/>
  <c r="K170" s="1"/>
  <c r="E169"/>
  <c r="K169" s="1"/>
  <c r="E168"/>
  <c r="K168" s="1"/>
  <c r="E167"/>
  <c r="K167" s="1"/>
  <c r="E166"/>
  <c r="K166" s="1"/>
  <c r="E165"/>
  <c r="K165" s="1"/>
  <c r="E164"/>
  <c r="K164" s="1"/>
  <c r="E163"/>
  <c r="K163" s="1"/>
  <c r="E162"/>
  <c r="K162" s="1"/>
  <c r="E161"/>
  <c r="K161" s="1"/>
  <c r="E160"/>
  <c r="K160" s="1"/>
  <c r="E159"/>
  <c r="K159" s="1"/>
  <c r="E158"/>
  <c r="K158" s="1"/>
  <c r="E157"/>
  <c r="K157" s="1"/>
  <c r="E156"/>
  <c r="K156" s="1"/>
  <c r="E155"/>
  <c r="K155" s="1"/>
  <c r="E154"/>
  <c r="K154" s="1"/>
  <c r="E153"/>
  <c r="K153" s="1"/>
  <c r="E152"/>
  <c r="K152" s="1"/>
  <c r="E151"/>
  <c r="K151" s="1"/>
  <c r="E150"/>
  <c r="K150" s="1"/>
  <c r="E149"/>
  <c r="K149" s="1"/>
  <c r="E148"/>
  <c r="K148" s="1"/>
  <c r="E147"/>
  <c r="K147" s="1"/>
  <c r="E146"/>
  <c r="K146" s="1"/>
  <c r="E145"/>
  <c r="K145" s="1"/>
  <c r="E144"/>
  <c r="K144" s="1"/>
  <c r="E143"/>
  <c r="K143" s="1"/>
  <c r="E142"/>
  <c r="K142" s="1"/>
  <c r="E141"/>
  <c r="K141" s="1"/>
  <c r="E140"/>
  <c r="K140" s="1"/>
  <c r="E139"/>
  <c r="K139" s="1"/>
  <c r="E138"/>
  <c r="K138" s="1"/>
  <c r="E137"/>
  <c r="K137" s="1"/>
  <c r="E136"/>
  <c r="K136" s="1"/>
  <c r="E135"/>
  <c r="K135" s="1"/>
  <c r="E134"/>
  <c r="K134" s="1"/>
  <c r="E133"/>
  <c r="K133" s="1"/>
  <c r="E132"/>
  <c r="K132" s="1"/>
  <c r="E131"/>
  <c r="K131" s="1"/>
  <c r="E130"/>
  <c r="K130" s="1"/>
  <c r="E129"/>
  <c r="K129" s="1"/>
  <c r="E128"/>
  <c r="K128" s="1"/>
  <c r="E127"/>
  <c r="K127" s="1"/>
  <c r="E126"/>
  <c r="K126" s="1"/>
  <c r="E125"/>
  <c r="K125" s="1"/>
  <c r="E124"/>
  <c r="K124" s="1"/>
  <c r="E123"/>
  <c r="K123" s="1"/>
  <c r="E122"/>
  <c r="K122" s="1"/>
  <c r="E121"/>
  <c r="K121" s="1"/>
  <c r="E120"/>
  <c r="K120" s="1"/>
  <c r="E119"/>
  <c r="K119" s="1"/>
  <c r="E118"/>
  <c r="K118" s="1"/>
  <c r="E117"/>
  <c r="K117" s="1"/>
  <c r="E116"/>
  <c r="K116" s="1"/>
  <c r="E115"/>
  <c r="K115" s="1"/>
  <c r="E114"/>
  <c r="K114" s="1"/>
  <c r="E113"/>
  <c r="K113" s="1"/>
  <c r="E112"/>
  <c r="K112" s="1"/>
  <c r="E111"/>
  <c r="K111" s="1"/>
  <c r="E110"/>
  <c r="K110" s="1"/>
  <c r="E109"/>
  <c r="K109" s="1"/>
  <c r="E108"/>
  <c r="K108" s="1"/>
  <c r="E107"/>
  <c r="K107" s="1"/>
  <c r="E106"/>
  <c r="K106" s="1"/>
  <c r="E105"/>
  <c r="K105" s="1"/>
  <c r="E104"/>
  <c r="K104" s="1"/>
  <c r="E103"/>
  <c r="K103" s="1"/>
  <c r="E102"/>
  <c r="K102" s="1"/>
  <c r="E101"/>
  <c r="K101" s="1"/>
  <c r="E100"/>
  <c r="K100" s="1"/>
  <c r="E99"/>
  <c r="K99" s="1"/>
  <c r="E98"/>
  <c r="K98" s="1"/>
  <c r="E97"/>
  <c r="K97" s="1"/>
  <c r="E96"/>
  <c r="K96" s="1"/>
  <c r="E95"/>
  <c r="K95" s="1"/>
  <c r="E94"/>
  <c r="K94" s="1"/>
  <c r="E93"/>
  <c r="K93" s="1"/>
  <c r="E92"/>
  <c r="K92" s="1"/>
  <c r="E91"/>
  <c r="K91" s="1"/>
  <c r="E90"/>
  <c r="K90" s="1"/>
  <c r="E89"/>
  <c r="K89" s="1"/>
  <c r="E88"/>
  <c r="K88" s="1"/>
  <c r="E87"/>
  <c r="K87" s="1"/>
  <c r="E86"/>
  <c r="K86" s="1"/>
  <c r="E85"/>
  <c r="K85" s="1"/>
  <c r="E84"/>
  <c r="K84" s="1"/>
  <c r="E83"/>
  <c r="K83" s="1"/>
  <c r="E82"/>
  <c r="K82" s="1"/>
  <c r="E81"/>
  <c r="K81" s="1"/>
  <c r="E80"/>
  <c r="K80" s="1"/>
  <c r="E79"/>
  <c r="K79" s="1"/>
  <c r="E78"/>
  <c r="K78" s="1"/>
  <c r="E77"/>
  <c r="K77" s="1"/>
  <c r="E76"/>
  <c r="K76" s="1"/>
  <c r="E75"/>
  <c r="K75" s="1"/>
  <c r="E74"/>
  <c r="K74" s="1"/>
  <c r="E73"/>
  <c r="K73" s="1"/>
  <c r="E72"/>
  <c r="K72" s="1"/>
  <c r="E71"/>
  <c r="K71" s="1"/>
  <c r="E70"/>
  <c r="K70" s="1"/>
  <c r="E69"/>
  <c r="K69" s="1"/>
  <c r="E68"/>
  <c r="K68" s="1"/>
  <c r="E67"/>
  <c r="K67" s="1"/>
  <c r="E66"/>
  <c r="K66" s="1"/>
  <c r="E65"/>
  <c r="K65" s="1"/>
  <c r="E64"/>
  <c r="K64" s="1"/>
  <c r="E63"/>
  <c r="K63" s="1"/>
  <c r="E62"/>
  <c r="K62" s="1"/>
  <c r="E61"/>
  <c r="K61" s="1"/>
  <c r="E60"/>
  <c r="K60" s="1"/>
  <c r="E59"/>
  <c r="K59" s="1"/>
  <c r="E58"/>
  <c r="K58" s="1"/>
  <c r="E57"/>
  <c r="K57" s="1"/>
  <c r="E56"/>
  <c r="K56" s="1"/>
  <c r="E55"/>
  <c r="K55" s="1"/>
  <c r="E54"/>
  <c r="K54" s="1"/>
  <c r="E53"/>
  <c r="K53" s="1"/>
  <c r="E52"/>
  <c r="K52" s="1"/>
  <c r="E51"/>
  <c r="K51" s="1"/>
  <c r="E50"/>
  <c r="K50" s="1"/>
  <c r="E49"/>
  <c r="K49" s="1"/>
  <c r="E48"/>
  <c r="K48" s="1"/>
  <c r="E47"/>
  <c r="K47" s="1"/>
  <c r="E46"/>
  <c r="K46" s="1"/>
  <c r="E45"/>
  <c r="K45" s="1"/>
  <c r="E44"/>
  <c r="K44" s="1"/>
  <c r="E43"/>
  <c r="K43" s="1"/>
  <c r="E42"/>
  <c r="K42" s="1"/>
  <c r="E41"/>
  <c r="K41" s="1"/>
  <c r="E40"/>
  <c r="K40" s="1"/>
  <c r="E39"/>
  <c r="K39" s="1"/>
  <c r="E38"/>
  <c r="K38" s="1"/>
  <c r="E37"/>
  <c r="K37" s="1"/>
  <c r="E36"/>
  <c r="K36" s="1"/>
  <c r="E35"/>
  <c r="K35" s="1"/>
  <c r="E34"/>
  <c r="K34" s="1"/>
  <c r="E33"/>
  <c r="K33" s="1"/>
  <c r="E32"/>
  <c r="K32" s="1"/>
  <c r="E31"/>
  <c r="K31" s="1"/>
  <c r="E30"/>
  <c r="K30" s="1"/>
  <c r="E29"/>
  <c r="K29" s="1"/>
  <c r="E28"/>
  <c r="K28" s="1"/>
  <c r="E27"/>
  <c r="K27" s="1"/>
  <c r="E26"/>
  <c r="K26" s="1"/>
  <c r="E25"/>
  <c r="K25" s="1"/>
  <c r="E24"/>
  <c r="K24" s="1"/>
  <c r="E23"/>
  <c r="K23" s="1"/>
  <c r="E22"/>
  <c r="K22" s="1"/>
  <c r="E21"/>
  <c r="K21" s="1"/>
  <c r="E20"/>
  <c r="K20" s="1"/>
  <c r="E19"/>
  <c r="K19" s="1"/>
  <c r="E18"/>
  <c r="K18" s="1"/>
  <c r="E17"/>
  <c r="K17" s="1"/>
  <c r="E16"/>
  <c r="K16" s="1"/>
  <c r="E15"/>
  <c r="K15" s="1"/>
  <c r="E14"/>
  <c r="K14" s="1"/>
  <c r="E13"/>
  <c r="K13" s="1"/>
  <c r="E12"/>
  <c r="K12" s="1"/>
  <c r="E11"/>
  <c r="K11" s="1"/>
  <c r="E10"/>
  <c r="K10" s="1"/>
  <c r="E9"/>
  <c r="K9" s="1"/>
  <c r="E8"/>
  <c r="K8" s="1"/>
  <c r="E7"/>
  <c r="K7" s="1"/>
  <c r="E6"/>
  <c r="K6" s="1"/>
  <c r="E5"/>
  <c r="K5" s="1"/>
  <c r="E4"/>
  <c r="K4" s="1"/>
  <c r="E3"/>
  <c r="K3" s="1"/>
  <c r="E2"/>
  <c r="E214" i="13"/>
  <c r="K214" s="1"/>
  <c r="E212"/>
  <c r="K212" s="1"/>
  <c r="E207"/>
  <c r="K207" s="1"/>
  <c r="E206"/>
  <c r="K206" s="1"/>
  <c r="E205"/>
  <c r="K205" s="1"/>
  <c r="E204"/>
  <c r="K204" s="1"/>
  <c r="E203"/>
  <c r="K203" s="1"/>
  <c r="E202"/>
  <c r="K202" s="1"/>
  <c r="E201"/>
  <c r="K201" s="1"/>
  <c r="E200"/>
  <c r="K200" s="1"/>
  <c r="E199"/>
  <c r="K199" s="1"/>
  <c r="E198"/>
  <c r="K198" s="1"/>
  <c r="E197"/>
  <c r="K197" s="1"/>
  <c r="E196"/>
  <c r="K196" s="1"/>
  <c r="E195"/>
  <c r="K195" s="1"/>
  <c r="E194"/>
  <c r="K194" s="1"/>
  <c r="E193"/>
  <c r="K193" s="1"/>
  <c r="E192"/>
  <c r="K192" s="1"/>
  <c r="E191"/>
  <c r="K191" s="1"/>
  <c r="E190"/>
  <c r="K190" s="1"/>
  <c r="E189"/>
  <c r="K189" s="1"/>
  <c r="E188"/>
  <c r="K188" s="1"/>
  <c r="E187"/>
  <c r="K187" s="1"/>
  <c r="E186"/>
  <c r="K186" s="1"/>
  <c r="E185"/>
  <c r="K185" s="1"/>
  <c r="E184"/>
  <c r="K184" s="1"/>
  <c r="E183"/>
  <c r="K183" s="1"/>
  <c r="E182"/>
  <c r="K182" s="1"/>
  <c r="E181"/>
  <c r="K181" s="1"/>
  <c r="E180"/>
  <c r="K180" s="1"/>
  <c r="E179"/>
  <c r="K179" s="1"/>
  <c r="E178"/>
  <c r="K178" s="1"/>
  <c r="E177"/>
  <c r="K177" s="1"/>
  <c r="E176"/>
  <c r="K176" s="1"/>
  <c r="E175"/>
  <c r="K175" s="1"/>
  <c r="E174"/>
  <c r="K174" s="1"/>
  <c r="E173"/>
  <c r="K173" s="1"/>
  <c r="E172"/>
  <c r="K172" s="1"/>
  <c r="E171"/>
  <c r="K171" s="1"/>
  <c r="E170"/>
  <c r="K170" s="1"/>
  <c r="E169"/>
  <c r="K169" s="1"/>
  <c r="E168"/>
  <c r="K168" s="1"/>
  <c r="E167"/>
  <c r="K167" s="1"/>
  <c r="E166"/>
  <c r="K166" s="1"/>
  <c r="E165"/>
  <c r="K165" s="1"/>
  <c r="E164"/>
  <c r="K164" s="1"/>
  <c r="E163"/>
  <c r="K163" s="1"/>
  <c r="E162"/>
  <c r="K162" s="1"/>
  <c r="E161"/>
  <c r="K161" s="1"/>
  <c r="E160"/>
  <c r="K160" s="1"/>
  <c r="E159"/>
  <c r="K159" s="1"/>
  <c r="E158"/>
  <c r="K158" s="1"/>
  <c r="E157"/>
  <c r="K157" s="1"/>
  <c r="E156"/>
  <c r="K156" s="1"/>
  <c r="E155"/>
  <c r="K155" s="1"/>
  <c r="E154"/>
  <c r="K154" s="1"/>
  <c r="E153"/>
  <c r="K153" s="1"/>
  <c r="E152"/>
  <c r="K152" s="1"/>
  <c r="E151"/>
  <c r="K151" s="1"/>
  <c r="E150"/>
  <c r="K150" s="1"/>
  <c r="E149"/>
  <c r="K149" s="1"/>
  <c r="E148"/>
  <c r="K148" s="1"/>
  <c r="E147"/>
  <c r="K147" s="1"/>
  <c r="E146"/>
  <c r="K146" s="1"/>
  <c r="E145"/>
  <c r="K145" s="1"/>
  <c r="E144"/>
  <c r="K144" s="1"/>
  <c r="E143"/>
  <c r="K143" s="1"/>
  <c r="E142"/>
  <c r="K142" s="1"/>
  <c r="E141"/>
  <c r="K141" s="1"/>
  <c r="E140"/>
  <c r="K140" s="1"/>
  <c r="E139"/>
  <c r="K139" s="1"/>
  <c r="E138"/>
  <c r="K138" s="1"/>
  <c r="E137"/>
  <c r="K137" s="1"/>
  <c r="E136"/>
  <c r="K136" s="1"/>
  <c r="E135"/>
  <c r="K135" s="1"/>
  <c r="E134"/>
  <c r="K134" s="1"/>
  <c r="E133"/>
  <c r="K133" s="1"/>
  <c r="E132"/>
  <c r="K132" s="1"/>
  <c r="E131"/>
  <c r="K131" s="1"/>
  <c r="E130"/>
  <c r="K130" s="1"/>
  <c r="E129"/>
  <c r="K129" s="1"/>
  <c r="E128"/>
  <c r="K128" s="1"/>
  <c r="E127"/>
  <c r="K127" s="1"/>
  <c r="E126"/>
  <c r="K126" s="1"/>
  <c r="E125"/>
  <c r="K125" s="1"/>
  <c r="E124"/>
  <c r="K124" s="1"/>
  <c r="E123"/>
  <c r="K123" s="1"/>
  <c r="E122"/>
  <c r="K122" s="1"/>
  <c r="E121"/>
  <c r="K121" s="1"/>
  <c r="E120"/>
  <c r="K120" s="1"/>
  <c r="E119"/>
  <c r="K119" s="1"/>
  <c r="E118"/>
  <c r="K118" s="1"/>
  <c r="E117"/>
  <c r="K117" s="1"/>
  <c r="E116"/>
  <c r="K116" s="1"/>
  <c r="E115"/>
  <c r="K115" s="1"/>
  <c r="E114"/>
  <c r="K114" s="1"/>
  <c r="E113"/>
  <c r="K113" s="1"/>
  <c r="E112"/>
  <c r="K112" s="1"/>
  <c r="E111"/>
  <c r="K111" s="1"/>
  <c r="E110"/>
  <c r="K110" s="1"/>
  <c r="E109"/>
  <c r="K109" s="1"/>
  <c r="E108"/>
  <c r="K108" s="1"/>
  <c r="E107"/>
  <c r="K107" s="1"/>
  <c r="E106"/>
  <c r="K106" s="1"/>
  <c r="E105"/>
  <c r="K105" s="1"/>
  <c r="E104"/>
  <c r="K104" s="1"/>
  <c r="E103"/>
  <c r="K103" s="1"/>
  <c r="E102"/>
  <c r="K102" s="1"/>
  <c r="E101"/>
  <c r="K101" s="1"/>
  <c r="E100"/>
  <c r="K100" s="1"/>
  <c r="E99"/>
  <c r="K99" s="1"/>
  <c r="E98"/>
  <c r="K98" s="1"/>
  <c r="E97"/>
  <c r="K97" s="1"/>
  <c r="E96"/>
  <c r="K96" s="1"/>
  <c r="E95"/>
  <c r="K95" s="1"/>
  <c r="E94"/>
  <c r="K94" s="1"/>
  <c r="E93"/>
  <c r="K93" s="1"/>
  <c r="E92"/>
  <c r="K92" s="1"/>
  <c r="E91"/>
  <c r="K91" s="1"/>
  <c r="E90"/>
  <c r="K90" s="1"/>
  <c r="E89"/>
  <c r="K89" s="1"/>
  <c r="E88"/>
  <c r="K88" s="1"/>
  <c r="E87"/>
  <c r="K87" s="1"/>
  <c r="E86"/>
  <c r="K86" s="1"/>
  <c r="E85"/>
  <c r="K85" s="1"/>
  <c r="E84"/>
  <c r="K84" s="1"/>
  <c r="E83"/>
  <c r="K83" s="1"/>
  <c r="E82"/>
  <c r="K82" s="1"/>
  <c r="E81"/>
  <c r="K81" s="1"/>
  <c r="E80"/>
  <c r="K80" s="1"/>
  <c r="E79"/>
  <c r="K79" s="1"/>
  <c r="E78"/>
  <c r="K78" s="1"/>
  <c r="E77"/>
  <c r="K77" s="1"/>
  <c r="E76"/>
  <c r="K76" s="1"/>
  <c r="E75"/>
  <c r="K75" s="1"/>
  <c r="E74"/>
  <c r="K74" s="1"/>
  <c r="E73"/>
  <c r="K73" s="1"/>
  <c r="E72"/>
  <c r="K72" s="1"/>
  <c r="E71"/>
  <c r="K71" s="1"/>
  <c r="E70"/>
  <c r="K70" s="1"/>
  <c r="E69"/>
  <c r="K69" s="1"/>
  <c r="E68"/>
  <c r="K68" s="1"/>
  <c r="E67"/>
  <c r="K67" s="1"/>
  <c r="E66"/>
  <c r="K66" s="1"/>
  <c r="E65"/>
  <c r="K65" s="1"/>
  <c r="E64"/>
  <c r="K64" s="1"/>
  <c r="E63"/>
  <c r="K63" s="1"/>
  <c r="E62"/>
  <c r="K62" s="1"/>
  <c r="E61"/>
  <c r="K61" s="1"/>
  <c r="E60"/>
  <c r="K60" s="1"/>
  <c r="E59"/>
  <c r="K59" s="1"/>
  <c r="E58"/>
  <c r="K58" s="1"/>
  <c r="E57"/>
  <c r="K57" s="1"/>
  <c r="E56"/>
  <c r="K56" s="1"/>
  <c r="E55"/>
  <c r="K55" s="1"/>
  <c r="E54"/>
  <c r="K54" s="1"/>
  <c r="E53"/>
  <c r="K53" s="1"/>
  <c r="E52"/>
  <c r="K52" s="1"/>
  <c r="E51"/>
  <c r="K51" s="1"/>
  <c r="E50"/>
  <c r="K50" s="1"/>
  <c r="E49"/>
  <c r="K49" s="1"/>
  <c r="E48"/>
  <c r="K48" s="1"/>
  <c r="E47"/>
  <c r="K47" s="1"/>
  <c r="E46"/>
  <c r="K46" s="1"/>
  <c r="E45"/>
  <c r="K45" s="1"/>
  <c r="E44"/>
  <c r="K44" s="1"/>
  <c r="E43"/>
  <c r="K43" s="1"/>
  <c r="E42"/>
  <c r="K42" s="1"/>
  <c r="E41"/>
  <c r="K41" s="1"/>
  <c r="E40"/>
  <c r="K40" s="1"/>
  <c r="E39"/>
  <c r="K39" s="1"/>
  <c r="E38"/>
  <c r="K38" s="1"/>
  <c r="E37"/>
  <c r="K37" s="1"/>
  <c r="E36"/>
  <c r="K36" s="1"/>
  <c r="E35"/>
  <c r="K35" s="1"/>
  <c r="E34"/>
  <c r="K34" s="1"/>
  <c r="E33"/>
  <c r="K33" s="1"/>
  <c r="E32"/>
  <c r="K32" s="1"/>
  <c r="E31"/>
  <c r="K31" s="1"/>
  <c r="E30"/>
  <c r="K30" s="1"/>
  <c r="E29"/>
  <c r="K29" s="1"/>
  <c r="E28"/>
  <c r="K28" s="1"/>
  <c r="E27"/>
  <c r="K27" s="1"/>
  <c r="E26"/>
  <c r="K26" s="1"/>
  <c r="E25"/>
  <c r="K25" s="1"/>
  <c r="E24"/>
  <c r="K24" s="1"/>
  <c r="E23"/>
  <c r="K23" s="1"/>
  <c r="E22"/>
  <c r="K22" s="1"/>
  <c r="E21"/>
  <c r="K21" s="1"/>
  <c r="E20"/>
  <c r="K20" s="1"/>
  <c r="E19"/>
  <c r="K19" s="1"/>
  <c r="E18"/>
  <c r="K18" s="1"/>
  <c r="E17"/>
  <c r="K17" s="1"/>
  <c r="E16"/>
  <c r="K16" s="1"/>
  <c r="E15"/>
  <c r="K15" s="1"/>
  <c r="E14"/>
  <c r="K14" s="1"/>
  <c r="E13"/>
  <c r="K13" s="1"/>
  <c r="E12"/>
  <c r="K12" s="1"/>
  <c r="E11"/>
  <c r="K11" s="1"/>
  <c r="E10"/>
  <c r="K10" s="1"/>
  <c r="E9"/>
  <c r="K9" s="1"/>
  <c r="E8"/>
  <c r="K8" s="1"/>
  <c r="E7"/>
  <c r="K7" s="1"/>
  <c r="E6"/>
  <c r="K6" s="1"/>
  <c r="E5"/>
  <c r="K5" s="1"/>
  <c r="E4"/>
  <c r="K4" s="1"/>
  <c r="E3"/>
  <c r="K3" s="1"/>
  <c r="E2"/>
  <c r="H235" i="10"/>
  <c r="G235"/>
  <c r="F235"/>
  <c r="E234"/>
  <c r="K234" s="1"/>
  <c r="K233"/>
  <c r="K232"/>
  <c r="E231"/>
  <c r="K231" s="1"/>
  <c r="E230"/>
  <c r="K230" s="1"/>
  <c r="E229"/>
  <c r="K229" s="1"/>
  <c r="E228"/>
  <c r="K228" s="1"/>
  <c r="E227"/>
  <c r="K227" s="1"/>
  <c r="E226"/>
  <c r="K226" s="1"/>
  <c r="E225"/>
  <c r="K225" s="1"/>
  <c r="E224"/>
  <c r="K224" s="1"/>
  <c r="E223"/>
  <c r="K223" s="1"/>
  <c r="E222"/>
  <c r="K222" s="1"/>
  <c r="E221"/>
  <c r="K221" s="1"/>
  <c r="E220"/>
  <c r="K220" s="1"/>
  <c r="E219"/>
  <c r="K219" s="1"/>
  <c r="E218"/>
  <c r="K218" s="1"/>
  <c r="E217"/>
  <c r="K217" s="1"/>
  <c r="E216"/>
  <c r="K216" s="1"/>
  <c r="E215"/>
  <c r="K215" s="1"/>
  <c r="E214"/>
  <c r="K214" s="1"/>
  <c r="E213"/>
  <c r="K213" s="1"/>
  <c r="E212"/>
  <c r="K212" s="1"/>
  <c r="E211"/>
  <c r="K211" s="1"/>
  <c r="E210"/>
  <c r="K210" s="1"/>
  <c r="E209"/>
  <c r="K209" s="1"/>
  <c r="E208"/>
  <c r="K208" s="1"/>
  <c r="E207"/>
  <c r="K207" s="1"/>
  <c r="E206"/>
  <c r="K206" s="1"/>
  <c r="E205"/>
  <c r="K205" s="1"/>
  <c r="E204"/>
  <c r="K204" s="1"/>
  <c r="E203"/>
  <c r="K203" s="1"/>
  <c r="E202"/>
  <c r="K202" s="1"/>
  <c r="E201"/>
  <c r="K201" s="1"/>
  <c r="E200"/>
  <c r="K200" s="1"/>
  <c r="E199"/>
  <c r="K199" s="1"/>
  <c r="E198"/>
  <c r="K198" s="1"/>
  <c r="E197"/>
  <c r="K197" s="1"/>
  <c r="E196"/>
  <c r="K196" s="1"/>
  <c r="E195"/>
  <c r="K195" s="1"/>
  <c r="E194"/>
  <c r="K194" s="1"/>
  <c r="E193"/>
  <c r="K193" s="1"/>
  <c r="E192"/>
  <c r="K192" s="1"/>
  <c r="E191"/>
  <c r="K191" s="1"/>
  <c r="E190"/>
  <c r="K190" s="1"/>
  <c r="E189"/>
  <c r="K189" s="1"/>
  <c r="E188"/>
  <c r="K188" s="1"/>
  <c r="E187"/>
  <c r="K187" s="1"/>
  <c r="E186"/>
  <c r="K186" s="1"/>
  <c r="E185"/>
  <c r="K185" s="1"/>
  <c r="E184"/>
  <c r="K184" s="1"/>
  <c r="E183"/>
  <c r="K183" s="1"/>
  <c r="E182"/>
  <c r="K182" s="1"/>
  <c r="E181"/>
  <c r="K181" s="1"/>
  <c r="E180"/>
  <c r="K180" s="1"/>
  <c r="E179"/>
  <c r="K179" s="1"/>
  <c r="E178"/>
  <c r="K178" s="1"/>
  <c r="E177"/>
  <c r="K177" s="1"/>
  <c r="E176"/>
  <c r="K176" s="1"/>
  <c r="E175"/>
  <c r="K175" s="1"/>
  <c r="E174"/>
  <c r="K174" s="1"/>
  <c r="E173"/>
  <c r="K173" s="1"/>
  <c r="E172"/>
  <c r="K172" s="1"/>
  <c r="E171"/>
  <c r="K171" s="1"/>
  <c r="E170"/>
  <c r="K170" s="1"/>
  <c r="E169"/>
  <c r="K169" s="1"/>
  <c r="E168"/>
  <c r="K168" s="1"/>
  <c r="E167"/>
  <c r="K167" s="1"/>
  <c r="E166"/>
  <c r="K166" s="1"/>
  <c r="E165"/>
  <c r="K165" s="1"/>
  <c r="E164"/>
  <c r="K164" s="1"/>
  <c r="E163"/>
  <c r="K163" s="1"/>
  <c r="E162"/>
  <c r="K162" s="1"/>
  <c r="E161"/>
  <c r="K161" s="1"/>
  <c r="E160"/>
  <c r="K160" s="1"/>
  <c r="E159"/>
  <c r="K159" s="1"/>
  <c r="E158"/>
  <c r="K158" s="1"/>
  <c r="E157"/>
  <c r="K157" s="1"/>
  <c r="E156"/>
  <c r="K156" s="1"/>
  <c r="E155"/>
  <c r="K155" s="1"/>
  <c r="E154"/>
  <c r="K154" s="1"/>
  <c r="E153"/>
  <c r="K153" s="1"/>
  <c r="E152"/>
  <c r="K152" s="1"/>
  <c r="E151"/>
  <c r="K151" s="1"/>
  <c r="E150"/>
  <c r="K150" s="1"/>
  <c r="E149"/>
  <c r="K149" s="1"/>
  <c r="E148"/>
  <c r="K148" s="1"/>
  <c r="E147"/>
  <c r="K147" s="1"/>
  <c r="E146"/>
  <c r="K146" s="1"/>
  <c r="E145"/>
  <c r="K145" s="1"/>
  <c r="E144"/>
  <c r="K144" s="1"/>
  <c r="E143"/>
  <c r="K143" s="1"/>
  <c r="E142"/>
  <c r="K142" s="1"/>
  <c r="E141"/>
  <c r="K141" s="1"/>
  <c r="E140"/>
  <c r="K140" s="1"/>
  <c r="E139"/>
  <c r="K139" s="1"/>
  <c r="E138"/>
  <c r="K138" s="1"/>
  <c r="E137"/>
  <c r="K137" s="1"/>
  <c r="E136"/>
  <c r="K136" s="1"/>
  <c r="E135"/>
  <c r="K135" s="1"/>
  <c r="E134"/>
  <c r="K134" s="1"/>
  <c r="E133"/>
  <c r="K133" s="1"/>
  <c r="E132"/>
  <c r="K132" s="1"/>
  <c r="E131"/>
  <c r="K131" s="1"/>
  <c r="E130"/>
  <c r="K130" s="1"/>
  <c r="E129"/>
  <c r="K129" s="1"/>
  <c r="E128"/>
  <c r="K128" s="1"/>
  <c r="E127"/>
  <c r="K127" s="1"/>
  <c r="E126"/>
  <c r="K126" s="1"/>
  <c r="E125"/>
  <c r="K125" s="1"/>
  <c r="E124"/>
  <c r="K124" s="1"/>
  <c r="E123"/>
  <c r="K123" s="1"/>
  <c r="E122"/>
  <c r="K122" s="1"/>
  <c r="E121"/>
  <c r="K121" s="1"/>
  <c r="E120"/>
  <c r="K120" s="1"/>
  <c r="E119"/>
  <c r="K119" s="1"/>
  <c r="E118"/>
  <c r="K118" s="1"/>
  <c r="E117"/>
  <c r="K117" s="1"/>
  <c r="E116"/>
  <c r="K116" s="1"/>
  <c r="E115"/>
  <c r="K115" s="1"/>
  <c r="E114"/>
  <c r="K114" s="1"/>
  <c r="E113"/>
  <c r="K113" s="1"/>
  <c r="E112"/>
  <c r="K112" s="1"/>
  <c r="E111"/>
  <c r="K111" s="1"/>
  <c r="E110"/>
  <c r="K110" s="1"/>
  <c r="E109"/>
  <c r="K109" s="1"/>
  <c r="E108"/>
  <c r="K108" s="1"/>
  <c r="E107"/>
  <c r="K107" s="1"/>
  <c r="E106"/>
  <c r="K106" s="1"/>
  <c r="E105"/>
  <c r="K105" s="1"/>
  <c r="E104"/>
  <c r="K104" s="1"/>
  <c r="E103"/>
  <c r="K103" s="1"/>
  <c r="E102"/>
  <c r="K102" s="1"/>
  <c r="E101"/>
  <c r="K101" s="1"/>
  <c r="E100"/>
  <c r="K100" s="1"/>
  <c r="E99"/>
  <c r="K99" s="1"/>
  <c r="E98"/>
  <c r="K98" s="1"/>
  <c r="E97"/>
  <c r="K97" s="1"/>
  <c r="E96"/>
  <c r="K96" s="1"/>
  <c r="E95"/>
  <c r="K95" s="1"/>
  <c r="E94"/>
  <c r="K94" s="1"/>
  <c r="E93"/>
  <c r="K93" s="1"/>
  <c r="E92"/>
  <c r="K92" s="1"/>
  <c r="E91"/>
  <c r="K91" s="1"/>
  <c r="E90"/>
  <c r="K90" s="1"/>
  <c r="E89"/>
  <c r="K89" s="1"/>
  <c r="E88"/>
  <c r="K88" s="1"/>
  <c r="E87"/>
  <c r="K87" s="1"/>
  <c r="E86"/>
  <c r="K86" s="1"/>
  <c r="E85"/>
  <c r="K85" s="1"/>
  <c r="E84"/>
  <c r="K84" s="1"/>
  <c r="E83"/>
  <c r="K83" s="1"/>
  <c r="E82"/>
  <c r="K82" s="1"/>
  <c r="E81"/>
  <c r="K81" s="1"/>
  <c r="E80"/>
  <c r="K80" s="1"/>
  <c r="E79"/>
  <c r="K79" s="1"/>
  <c r="E78"/>
  <c r="K78" s="1"/>
  <c r="E77"/>
  <c r="K77" s="1"/>
  <c r="E76"/>
  <c r="K76" s="1"/>
  <c r="E75"/>
  <c r="K75" s="1"/>
  <c r="E74"/>
  <c r="K74" s="1"/>
  <c r="E73"/>
  <c r="K73" s="1"/>
  <c r="E72"/>
  <c r="K72" s="1"/>
  <c r="E71"/>
  <c r="K71" s="1"/>
  <c r="E70"/>
  <c r="K70" s="1"/>
  <c r="E69"/>
  <c r="K69" s="1"/>
  <c r="E68"/>
  <c r="K68" s="1"/>
  <c r="E67"/>
  <c r="K67" s="1"/>
  <c r="E66"/>
  <c r="K66" s="1"/>
  <c r="E65"/>
  <c r="K65" s="1"/>
  <c r="E64"/>
  <c r="K64" s="1"/>
  <c r="E63"/>
  <c r="K63" s="1"/>
  <c r="E62"/>
  <c r="K62" s="1"/>
  <c r="E61"/>
  <c r="K61" s="1"/>
  <c r="E60"/>
  <c r="K60" s="1"/>
  <c r="E59"/>
  <c r="K59" s="1"/>
  <c r="E58"/>
  <c r="K58" s="1"/>
  <c r="E57"/>
  <c r="K57" s="1"/>
  <c r="E56"/>
  <c r="K56" s="1"/>
  <c r="E55"/>
  <c r="K55" s="1"/>
  <c r="E54"/>
  <c r="K54" s="1"/>
  <c r="E53"/>
  <c r="K53" s="1"/>
  <c r="E52"/>
  <c r="K52" s="1"/>
  <c r="E51"/>
  <c r="K51" s="1"/>
  <c r="E50"/>
  <c r="K50" s="1"/>
  <c r="E49"/>
  <c r="K49" s="1"/>
  <c r="E48"/>
  <c r="K48" s="1"/>
  <c r="E47"/>
  <c r="K47" s="1"/>
  <c r="E46"/>
  <c r="K46" s="1"/>
  <c r="E45"/>
  <c r="K45" s="1"/>
  <c r="E44"/>
  <c r="K44" s="1"/>
  <c r="E43"/>
  <c r="K43" s="1"/>
  <c r="E42"/>
  <c r="K42" s="1"/>
  <c r="E41"/>
  <c r="K41" s="1"/>
  <c r="E40"/>
  <c r="K40" s="1"/>
  <c r="E39"/>
  <c r="K39" s="1"/>
  <c r="E38"/>
  <c r="K38" s="1"/>
  <c r="E37"/>
  <c r="K37" s="1"/>
  <c r="E36"/>
  <c r="K36" s="1"/>
  <c r="E35"/>
  <c r="K35" s="1"/>
  <c r="E34"/>
  <c r="K34" s="1"/>
  <c r="E33"/>
  <c r="K33" s="1"/>
  <c r="E32"/>
  <c r="K32" s="1"/>
  <c r="E31"/>
  <c r="K31" s="1"/>
  <c r="E30"/>
  <c r="K30" s="1"/>
  <c r="E29"/>
  <c r="K29" s="1"/>
  <c r="E28"/>
  <c r="K28" s="1"/>
  <c r="E27"/>
  <c r="K27" s="1"/>
  <c r="E26"/>
  <c r="K26" s="1"/>
  <c r="E25"/>
  <c r="K25" s="1"/>
  <c r="E24"/>
  <c r="K24" s="1"/>
  <c r="E23"/>
  <c r="K23" s="1"/>
  <c r="E22"/>
  <c r="K22" s="1"/>
  <c r="E21"/>
  <c r="K21" s="1"/>
  <c r="E20"/>
  <c r="K20" s="1"/>
  <c r="E19"/>
  <c r="K19" s="1"/>
  <c r="E18"/>
  <c r="K18" s="1"/>
  <c r="E17"/>
  <c r="K17" s="1"/>
  <c r="E16"/>
  <c r="K16" s="1"/>
  <c r="E15"/>
  <c r="K15" s="1"/>
  <c r="E14"/>
  <c r="K14" s="1"/>
  <c r="E13"/>
  <c r="K13" s="1"/>
  <c r="E12"/>
  <c r="K12" s="1"/>
  <c r="E11"/>
  <c r="K11" s="1"/>
  <c r="E10"/>
  <c r="K10" s="1"/>
  <c r="E9"/>
  <c r="K9" s="1"/>
  <c r="E8"/>
  <c r="K8" s="1"/>
  <c r="E7"/>
  <c r="K7" s="1"/>
  <c r="E6"/>
  <c r="K6" s="1"/>
  <c r="E5"/>
  <c r="K5" s="1"/>
  <c r="E4"/>
  <c r="K4" s="1"/>
  <c r="E3"/>
  <c r="K3" s="1"/>
  <c r="E2"/>
  <c r="K2" s="1"/>
  <c r="E202" i="9"/>
  <c r="K202" s="1"/>
  <c r="E201"/>
  <c r="K201" s="1"/>
  <c r="E200"/>
  <c r="K200" s="1"/>
  <c r="E199"/>
  <c r="K199" s="1"/>
  <c r="E198"/>
  <c r="K198" s="1"/>
  <c r="E197"/>
  <c r="K197" s="1"/>
  <c r="E196"/>
  <c r="K196" s="1"/>
  <c r="E195"/>
  <c r="K195" s="1"/>
  <c r="E194"/>
  <c r="K194" s="1"/>
  <c r="E193"/>
  <c r="K193" s="1"/>
  <c r="E192"/>
  <c r="K192" s="1"/>
  <c r="E191"/>
  <c r="K191" s="1"/>
  <c r="E190"/>
  <c r="K190" s="1"/>
  <c r="E189"/>
  <c r="K189" s="1"/>
  <c r="E188"/>
  <c r="K188" s="1"/>
  <c r="E187"/>
  <c r="K187" s="1"/>
  <c r="E186"/>
  <c r="K186" s="1"/>
  <c r="E185"/>
  <c r="K185" s="1"/>
  <c r="E184"/>
  <c r="K184" s="1"/>
  <c r="E183"/>
  <c r="K183" s="1"/>
  <c r="E182"/>
  <c r="K182" s="1"/>
  <c r="E181"/>
  <c r="K181" s="1"/>
  <c r="E180"/>
  <c r="K180" s="1"/>
  <c r="E179"/>
  <c r="K179" s="1"/>
  <c r="E178"/>
  <c r="K178" s="1"/>
  <c r="E177"/>
  <c r="K177" s="1"/>
  <c r="E176"/>
  <c r="K176" s="1"/>
  <c r="E175"/>
  <c r="K175" s="1"/>
  <c r="E174"/>
  <c r="K174" s="1"/>
  <c r="E173"/>
  <c r="K173" s="1"/>
  <c r="E172"/>
  <c r="K172" s="1"/>
  <c r="E171"/>
  <c r="K171" s="1"/>
  <c r="E170"/>
  <c r="K170" s="1"/>
  <c r="E169"/>
  <c r="K169" s="1"/>
  <c r="E168"/>
  <c r="K168" s="1"/>
  <c r="E167"/>
  <c r="K167" s="1"/>
  <c r="E166"/>
  <c r="K166" s="1"/>
  <c r="E165"/>
  <c r="K165" s="1"/>
  <c r="E164"/>
  <c r="K164" s="1"/>
  <c r="E163"/>
  <c r="K163" s="1"/>
  <c r="E162"/>
  <c r="K162" s="1"/>
  <c r="E161"/>
  <c r="K161" s="1"/>
  <c r="E160"/>
  <c r="K160" s="1"/>
  <c r="E159"/>
  <c r="K159" s="1"/>
  <c r="E158"/>
  <c r="K158" s="1"/>
  <c r="E157"/>
  <c r="K157" s="1"/>
  <c r="E156"/>
  <c r="K156" s="1"/>
  <c r="E155"/>
  <c r="K155" s="1"/>
  <c r="E154"/>
  <c r="K154" s="1"/>
  <c r="E153"/>
  <c r="K153" s="1"/>
  <c r="E152"/>
  <c r="K152" s="1"/>
  <c r="E151"/>
  <c r="K151" s="1"/>
  <c r="E150"/>
  <c r="K150" s="1"/>
  <c r="E149"/>
  <c r="K149" s="1"/>
  <c r="E148"/>
  <c r="K148" s="1"/>
  <c r="E147"/>
  <c r="K147" s="1"/>
  <c r="E146"/>
  <c r="K146" s="1"/>
  <c r="E145"/>
  <c r="K145" s="1"/>
  <c r="E144"/>
  <c r="K144" s="1"/>
  <c r="E143"/>
  <c r="K143" s="1"/>
  <c r="E142"/>
  <c r="K142" s="1"/>
  <c r="E141"/>
  <c r="K141" s="1"/>
  <c r="E140"/>
  <c r="K140" s="1"/>
  <c r="E139"/>
  <c r="K139" s="1"/>
  <c r="E138"/>
  <c r="K138" s="1"/>
  <c r="E137"/>
  <c r="K137" s="1"/>
  <c r="E136"/>
  <c r="K136" s="1"/>
  <c r="E135"/>
  <c r="K135" s="1"/>
  <c r="E134"/>
  <c r="K134" s="1"/>
  <c r="E133"/>
  <c r="K133" s="1"/>
  <c r="E132"/>
  <c r="K132" s="1"/>
  <c r="E131"/>
  <c r="K131" s="1"/>
  <c r="E130"/>
  <c r="K130" s="1"/>
  <c r="E129"/>
  <c r="K129" s="1"/>
  <c r="E128"/>
  <c r="K128" s="1"/>
  <c r="E127"/>
  <c r="K127" s="1"/>
  <c r="E126"/>
  <c r="K126" s="1"/>
  <c r="E125"/>
  <c r="K125" s="1"/>
  <c r="E124"/>
  <c r="K124" s="1"/>
  <c r="E123"/>
  <c r="K123" s="1"/>
  <c r="E122"/>
  <c r="K122" s="1"/>
  <c r="E121"/>
  <c r="K121" s="1"/>
  <c r="E120"/>
  <c r="K120" s="1"/>
  <c r="E119"/>
  <c r="K119" s="1"/>
  <c r="E118"/>
  <c r="K118" s="1"/>
  <c r="E117"/>
  <c r="K117" s="1"/>
  <c r="E116"/>
  <c r="K116" s="1"/>
  <c r="E115"/>
  <c r="K115" s="1"/>
  <c r="E114"/>
  <c r="K114" s="1"/>
  <c r="E113"/>
  <c r="K113" s="1"/>
  <c r="E112"/>
  <c r="K112" s="1"/>
  <c r="E111"/>
  <c r="K111" s="1"/>
  <c r="E110"/>
  <c r="K110" s="1"/>
  <c r="E109"/>
  <c r="K109" s="1"/>
  <c r="E108"/>
  <c r="K108" s="1"/>
  <c r="E107"/>
  <c r="K107" s="1"/>
  <c r="E106"/>
  <c r="K106" s="1"/>
  <c r="E105"/>
  <c r="K105" s="1"/>
  <c r="E104"/>
  <c r="K104" s="1"/>
  <c r="E103"/>
  <c r="K103" s="1"/>
  <c r="E102"/>
  <c r="K102" s="1"/>
  <c r="E101"/>
  <c r="K101" s="1"/>
  <c r="E100"/>
  <c r="K100" s="1"/>
  <c r="E99"/>
  <c r="K99" s="1"/>
  <c r="E98"/>
  <c r="K98" s="1"/>
  <c r="E97"/>
  <c r="K97" s="1"/>
  <c r="E96"/>
  <c r="K96" s="1"/>
  <c r="E95"/>
  <c r="K95" s="1"/>
  <c r="E94"/>
  <c r="K94" s="1"/>
  <c r="E93"/>
  <c r="K93" s="1"/>
  <c r="E92"/>
  <c r="K92" s="1"/>
  <c r="E91"/>
  <c r="K91" s="1"/>
  <c r="E90"/>
  <c r="K90" s="1"/>
  <c r="E89"/>
  <c r="K89" s="1"/>
  <c r="E88"/>
  <c r="K88" s="1"/>
  <c r="E87"/>
  <c r="K87" s="1"/>
  <c r="E86"/>
  <c r="K86" s="1"/>
  <c r="E85"/>
  <c r="K85" s="1"/>
  <c r="E84"/>
  <c r="K84" s="1"/>
  <c r="E83"/>
  <c r="K83" s="1"/>
  <c r="E82"/>
  <c r="K82" s="1"/>
  <c r="E81"/>
  <c r="K81" s="1"/>
  <c r="E80"/>
  <c r="K80" s="1"/>
  <c r="E79"/>
  <c r="K79" s="1"/>
  <c r="E78"/>
  <c r="K78" s="1"/>
  <c r="E77"/>
  <c r="K77" s="1"/>
  <c r="E76"/>
  <c r="K76" s="1"/>
  <c r="E75"/>
  <c r="K75" s="1"/>
  <c r="E74"/>
  <c r="K74" s="1"/>
  <c r="E73"/>
  <c r="K73" s="1"/>
  <c r="E72"/>
  <c r="K72" s="1"/>
  <c r="E71"/>
  <c r="K71" s="1"/>
  <c r="E70"/>
  <c r="K70" s="1"/>
  <c r="E69"/>
  <c r="K69" s="1"/>
  <c r="E68"/>
  <c r="K68" s="1"/>
  <c r="E67"/>
  <c r="K67" s="1"/>
  <c r="E66"/>
  <c r="K66" s="1"/>
  <c r="E65"/>
  <c r="K65" s="1"/>
  <c r="E64"/>
  <c r="K64" s="1"/>
  <c r="E63"/>
  <c r="K63" s="1"/>
  <c r="E62"/>
  <c r="K62" s="1"/>
  <c r="E61"/>
  <c r="K61" s="1"/>
  <c r="E60"/>
  <c r="K60" s="1"/>
  <c r="E59"/>
  <c r="K59" s="1"/>
  <c r="E58"/>
  <c r="K58" s="1"/>
  <c r="E57"/>
  <c r="K57" s="1"/>
  <c r="E56"/>
  <c r="K56" s="1"/>
  <c r="E55"/>
  <c r="K55" s="1"/>
  <c r="E54"/>
  <c r="K54" s="1"/>
  <c r="E53"/>
  <c r="K53" s="1"/>
  <c r="E52"/>
  <c r="K52" s="1"/>
  <c r="E51"/>
  <c r="K51" s="1"/>
  <c r="E50"/>
  <c r="K50" s="1"/>
  <c r="E49"/>
  <c r="K49" s="1"/>
  <c r="E48"/>
  <c r="K48" s="1"/>
  <c r="E47"/>
  <c r="K47" s="1"/>
  <c r="E46"/>
  <c r="K46" s="1"/>
  <c r="E45"/>
  <c r="K45" s="1"/>
  <c r="E44"/>
  <c r="K44" s="1"/>
  <c r="E43"/>
  <c r="K43" s="1"/>
  <c r="E42"/>
  <c r="K42" s="1"/>
  <c r="E41"/>
  <c r="K41" s="1"/>
  <c r="E40"/>
  <c r="K40" s="1"/>
  <c r="E39"/>
  <c r="K39" s="1"/>
  <c r="E38"/>
  <c r="K38" s="1"/>
  <c r="E37"/>
  <c r="K37" s="1"/>
  <c r="E36"/>
  <c r="K36" s="1"/>
  <c r="E35"/>
  <c r="K35" s="1"/>
  <c r="E34"/>
  <c r="K34" s="1"/>
  <c r="E33"/>
  <c r="K33" s="1"/>
  <c r="E32"/>
  <c r="K32" s="1"/>
  <c r="E31"/>
  <c r="K31" s="1"/>
  <c r="E30"/>
  <c r="K30" s="1"/>
  <c r="E29"/>
  <c r="K29" s="1"/>
  <c r="E28"/>
  <c r="K28" s="1"/>
  <c r="E27"/>
  <c r="K27" s="1"/>
  <c r="E26"/>
  <c r="K26" s="1"/>
  <c r="E25"/>
  <c r="K25" s="1"/>
  <c r="E24"/>
  <c r="K24" s="1"/>
  <c r="E23"/>
  <c r="K23" s="1"/>
  <c r="E22"/>
  <c r="K22" s="1"/>
  <c r="E21"/>
  <c r="K21" s="1"/>
  <c r="E20"/>
  <c r="K20" s="1"/>
  <c r="E19"/>
  <c r="K19" s="1"/>
  <c r="E18"/>
  <c r="K18" s="1"/>
  <c r="E17"/>
  <c r="K17" s="1"/>
  <c r="E16"/>
  <c r="K16" s="1"/>
  <c r="E15"/>
  <c r="K15" s="1"/>
  <c r="E14"/>
  <c r="K14" s="1"/>
  <c r="E13"/>
  <c r="K13" s="1"/>
  <c r="E12"/>
  <c r="K12" s="1"/>
  <c r="E11"/>
  <c r="K11" s="1"/>
  <c r="E10"/>
  <c r="K10" s="1"/>
  <c r="E9"/>
  <c r="K9" s="1"/>
  <c r="E8"/>
  <c r="K8" s="1"/>
  <c r="E7"/>
  <c r="K7" s="1"/>
  <c r="E6"/>
  <c r="K6" s="1"/>
  <c r="E5"/>
  <c r="K5" s="1"/>
  <c r="E4"/>
  <c r="K4" s="1"/>
  <c r="E3"/>
  <c r="K3" s="1"/>
  <c r="E2"/>
  <c r="E50" i="8"/>
  <c r="K50" s="1"/>
  <c r="E49"/>
  <c r="K49" s="1"/>
  <c r="E48"/>
  <c r="K48" s="1"/>
  <c r="E47"/>
  <c r="K47" s="1"/>
  <c r="E45"/>
  <c r="K45" s="1"/>
  <c r="E44"/>
  <c r="K44" s="1"/>
  <c r="E43"/>
  <c r="K43" s="1"/>
  <c r="E42"/>
  <c r="K42" s="1"/>
  <c r="E41"/>
  <c r="K41" s="1"/>
  <c r="E40"/>
  <c r="K40" s="1"/>
  <c r="E39"/>
  <c r="K39" s="1"/>
  <c r="E38"/>
  <c r="K38" s="1"/>
  <c r="E37"/>
  <c r="K37" s="1"/>
  <c r="E36"/>
  <c r="K36" s="1"/>
  <c r="E35"/>
  <c r="K35" s="1"/>
  <c r="E34"/>
  <c r="K34" s="1"/>
  <c r="E33"/>
  <c r="K33" s="1"/>
  <c r="E32"/>
  <c r="K32" s="1"/>
  <c r="E31"/>
  <c r="K31" s="1"/>
  <c r="E30"/>
  <c r="K30" s="1"/>
  <c r="E29"/>
  <c r="K29" s="1"/>
  <c r="E28"/>
  <c r="K28" s="1"/>
  <c r="E27"/>
  <c r="K27" s="1"/>
  <c r="E26"/>
  <c r="K26" s="1"/>
  <c r="E25"/>
  <c r="K25" s="1"/>
  <c r="E24"/>
  <c r="K24" s="1"/>
  <c r="E23"/>
  <c r="K23" s="1"/>
  <c r="E22"/>
  <c r="K22" s="1"/>
  <c r="E21"/>
  <c r="K21" s="1"/>
  <c r="E20"/>
  <c r="K20" s="1"/>
  <c r="E19"/>
  <c r="K19" s="1"/>
  <c r="E18"/>
  <c r="K18" s="1"/>
  <c r="E17"/>
  <c r="K17" s="1"/>
  <c r="E16"/>
  <c r="K16" s="1"/>
  <c r="E15"/>
  <c r="K15" s="1"/>
  <c r="E14"/>
  <c r="K14" s="1"/>
  <c r="E13"/>
  <c r="K13" s="1"/>
  <c r="E12"/>
  <c r="K12" s="1"/>
  <c r="E11"/>
  <c r="K11" s="1"/>
  <c r="E10"/>
  <c r="K10" s="1"/>
  <c r="E9"/>
  <c r="K9" s="1"/>
  <c r="E8"/>
  <c r="K8" s="1"/>
  <c r="E7"/>
  <c r="K7" s="1"/>
  <c r="E6"/>
  <c r="K6" s="1"/>
  <c r="E5"/>
  <c r="K5" s="1"/>
  <c r="E4"/>
  <c r="K4" s="1"/>
  <c r="E3"/>
  <c r="K3" s="1"/>
  <c r="E2"/>
  <c r="E200" i="7"/>
  <c r="K200" s="1"/>
  <c r="E198"/>
  <c r="K198" s="1"/>
  <c r="E197"/>
  <c r="K197" s="1"/>
  <c r="E196"/>
  <c r="K196" s="1"/>
  <c r="E195"/>
  <c r="K195" s="1"/>
  <c r="E194"/>
  <c r="K194" s="1"/>
  <c r="E193"/>
  <c r="K193" s="1"/>
  <c r="E192"/>
  <c r="K192" s="1"/>
  <c r="E191"/>
  <c r="K191" s="1"/>
  <c r="E190"/>
  <c r="K190" s="1"/>
  <c r="E189"/>
  <c r="K189" s="1"/>
  <c r="E188"/>
  <c r="K188" s="1"/>
  <c r="E187"/>
  <c r="K187" s="1"/>
  <c r="E186"/>
  <c r="K186" s="1"/>
  <c r="E185"/>
  <c r="K185" s="1"/>
  <c r="E184"/>
  <c r="K184" s="1"/>
  <c r="E183"/>
  <c r="K183" s="1"/>
  <c r="E182"/>
  <c r="K182" s="1"/>
  <c r="E181"/>
  <c r="K181" s="1"/>
  <c r="E180"/>
  <c r="K180" s="1"/>
  <c r="E179"/>
  <c r="K179" s="1"/>
  <c r="E178"/>
  <c r="K178" s="1"/>
  <c r="E177"/>
  <c r="K177" s="1"/>
  <c r="E176"/>
  <c r="K176" s="1"/>
  <c r="E175"/>
  <c r="K175" s="1"/>
  <c r="E174"/>
  <c r="K174" s="1"/>
  <c r="E173"/>
  <c r="K173" s="1"/>
  <c r="E172"/>
  <c r="K172" s="1"/>
  <c r="E171"/>
  <c r="K171" s="1"/>
  <c r="E170"/>
  <c r="K170" s="1"/>
  <c r="E169"/>
  <c r="K169" s="1"/>
  <c r="E168"/>
  <c r="K168" s="1"/>
  <c r="E167"/>
  <c r="K167" s="1"/>
  <c r="E166"/>
  <c r="K166" s="1"/>
  <c r="E165"/>
  <c r="K165" s="1"/>
  <c r="E164"/>
  <c r="K164" s="1"/>
  <c r="E163"/>
  <c r="K163" s="1"/>
  <c r="E162"/>
  <c r="K162" s="1"/>
  <c r="E161"/>
  <c r="K161" s="1"/>
  <c r="E160"/>
  <c r="K160" s="1"/>
  <c r="E159"/>
  <c r="K159" s="1"/>
  <c r="E158"/>
  <c r="K158" s="1"/>
  <c r="E157"/>
  <c r="K157" s="1"/>
  <c r="E156"/>
  <c r="K156" s="1"/>
  <c r="E155"/>
  <c r="K155" s="1"/>
  <c r="E154"/>
  <c r="K154" s="1"/>
  <c r="E153"/>
  <c r="K153" s="1"/>
  <c r="E152"/>
  <c r="K152" s="1"/>
  <c r="E151"/>
  <c r="K151" s="1"/>
  <c r="E150"/>
  <c r="K150" s="1"/>
  <c r="E149"/>
  <c r="K149" s="1"/>
  <c r="E148"/>
  <c r="K148" s="1"/>
  <c r="E147"/>
  <c r="K147" s="1"/>
  <c r="E146"/>
  <c r="K146" s="1"/>
  <c r="E145"/>
  <c r="K145" s="1"/>
  <c r="E144"/>
  <c r="K144" s="1"/>
  <c r="E143"/>
  <c r="K143" s="1"/>
  <c r="E142"/>
  <c r="K142" s="1"/>
  <c r="E141"/>
  <c r="K141" s="1"/>
  <c r="E140"/>
  <c r="K140" s="1"/>
  <c r="E139"/>
  <c r="K139" s="1"/>
  <c r="E138"/>
  <c r="K138" s="1"/>
  <c r="E137"/>
  <c r="K137" s="1"/>
  <c r="E136"/>
  <c r="K136" s="1"/>
  <c r="E135"/>
  <c r="K135" s="1"/>
  <c r="E134"/>
  <c r="K134" s="1"/>
  <c r="E133"/>
  <c r="K133" s="1"/>
  <c r="E132"/>
  <c r="K132" s="1"/>
  <c r="E131"/>
  <c r="K131" s="1"/>
  <c r="E130"/>
  <c r="K130" s="1"/>
  <c r="E129"/>
  <c r="K129" s="1"/>
  <c r="E128"/>
  <c r="K128" s="1"/>
  <c r="E127"/>
  <c r="K127" s="1"/>
  <c r="E126"/>
  <c r="K126" s="1"/>
  <c r="E125"/>
  <c r="K125" s="1"/>
  <c r="E124"/>
  <c r="K124" s="1"/>
  <c r="E123"/>
  <c r="K123" s="1"/>
  <c r="E122"/>
  <c r="K122" s="1"/>
  <c r="E121"/>
  <c r="K121" s="1"/>
  <c r="E120"/>
  <c r="K120" s="1"/>
  <c r="E119"/>
  <c r="K119" s="1"/>
  <c r="E118"/>
  <c r="K118" s="1"/>
  <c r="E117"/>
  <c r="K117" s="1"/>
  <c r="E116"/>
  <c r="K116" s="1"/>
  <c r="E115"/>
  <c r="K115" s="1"/>
  <c r="E114"/>
  <c r="K114" s="1"/>
  <c r="E113"/>
  <c r="K113" s="1"/>
  <c r="E112"/>
  <c r="K112" s="1"/>
  <c r="E111"/>
  <c r="K111" s="1"/>
  <c r="E110"/>
  <c r="K110" s="1"/>
  <c r="E109"/>
  <c r="K109" s="1"/>
  <c r="E108"/>
  <c r="K108" s="1"/>
  <c r="E107"/>
  <c r="K107" s="1"/>
  <c r="E106"/>
  <c r="K106" s="1"/>
  <c r="E105"/>
  <c r="K105" s="1"/>
  <c r="E104"/>
  <c r="K104" s="1"/>
  <c r="E103"/>
  <c r="K103" s="1"/>
  <c r="E102"/>
  <c r="K102" s="1"/>
  <c r="E101"/>
  <c r="K101" s="1"/>
  <c r="E100"/>
  <c r="K100" s="1"/>
  <c r="E99"/>
  <c r="K99" s="1"/>
  <c r="E98"/>
  <c r="K98" s="1"/>
  <c r="E97"/>
  <c r="K97" s="1"/>
  <c r="E96"/>
  <c r="K96" s="1"/>
  <c r="E95"/>
  <c r="K95" s="1"/>
  <c r="E94"/>
  <c r="K94" s="1"/>
  <c r="E93"/>
  <c r="K93" s="1"/>
  <c r="E92"/>
  <c r="K92" s="1"/>
  <c r="E91"/>
  <c r="K91" s="1"/>
  <c r="E90"/>
  <c r="K90" s="1"/>
  <c r="E89"/>
  <c r="K89" s="1"/>
  <c r="E88"/>
  <c r="K88" s="1"/>
  <c r="E87"/>
  <c r="K87" s="1"/>
  <c r="E86"/>
  <c r="K86" s="1"/>
  <c r="E85"/>
  <c r="K85" s="1"/>
  <c r="E84"/>
  <c r="K84" s="1"/>
  <c r="E83"/>
  <c r="K83" s="1"/>
  <c r="E82"/>
  <c r="K82" s="1"/>
  <c r="E81"/>
  <c r="K81" s="1"/>
  <c r="E80"/>
  <c r="K80" s="1"/>
  <c r="E79"/>
  <c r="K79" s="1"/>
  <c r="E78"/>
  <c r="K78" s="1"/>
  <c r="E77"/>
  <c r="K77" s="1"/>
  <c r="E76"/>
  <c r="K76" s="1"/>
  <c r="E75"/>
  <c r="K75" s="1"/>
  <c r="E74"/>
  <c r="K74" s="1"/>
  <c r="E73"/>
  <c r="K73" s="1"/>
  <c r="E72"/>
  <c r="K72" s="1"/>
  <c r="E71"/>
  <c r="K71" s="1"/>
  <c r="E70"/>
  <c r="K70" s="1"/>
  <c r="E69"/>
  <c r="K69" s="1"/>
  <c r="E68"/>
  <c r="K68" s="1"/>
  <c r="E67"/>
  <c r="K67" s="1"/>
  <c r="E66"/>
  <c r="K66" s="1"/>
  <c r="E65"/>
  <c r="K65" s="1"/>
  <c r="E64"/>
  <c r="K64" s="1"/>
  <c r="E63"/>
  <c r="K63" s="1"/>
  <c r="E62"/>
  <c r="K62" s="1"/>
  <c r="E61"/>
  <c r="K61" s="1"/>
  <c r="E60"/>
  <c r="K60" s="1"/>
  <c r="E59"/>
  <c r="K59" s="1"/>
  <c r="E58"/>
  <c r="K58" s="1"/>
  <c r="E57"/>
  <c r="K57" s="1"/>
  <c r="E56"/>
  <c r="K56" s="1"/>
  <c r="E55"/>
  <c r="K55" s="1"/>
  <c r="E54"/>
  <c r="K54" s="1"/>
  <c r="E53"/>
  <c r="K53" s="1"/>
  <c r="E52"/>
  <c r="K52" s="1"/>
  <c r="E51"/>
  <c r="K51" s="1"/>
  <c r="E50"/>
  <c r="K50" s="1"/>
  <c r="E49"/>
  <c r="K49" s="1"/>
  <c r="E48"/>
  <c r="K48" s="1"/>
  <c r="E47"/>
  <c r="K47" s="1"/>
  <c r="E46"/>
  <c r="K46" s="1"/>
  <c r="E45"/>
  <c r="K45" s="1"/>
  <c r="E44"/>
  <c r="K44" s="1"/>
  <c r="E43"/>
  <c r="K43" s="1"/>
  <c r="E42"/>
  <c r="K42" s="1"/>
  <c r="E41"/>
  <c r="K41" s="1"/>
  <c r="E40"/>
  <c r="K40" s="1"/>
  <c r="E39"/>
  <c r="K39" s="1"/>
  <c r="E38"/>
  <c r="K38" s="1"/>
  <c r="E37"/>
  <c r="K37" s="1"/>
  <c r="E36"/>
  <c r="K36" s="1"/>
  <c r="E35"/>
  <c r="K35" s="1"/>
  <c r="E34"/>
  <c r="K34" s="1"/>
  <c r="E33"/>
  <c r="K33" s="1"/>
  <c r="E32"/>
  <c r="K32" s="1"/>
  <c r="E31"/>
  <c r="K31" s="1"/>
  <c r="E30"/>
  <c r="K30" s="1"/>
  <c r="E29"/>
  <c r="K29" s="1"/>
  <c r="E28"/>
  <c r="K28" s="1"/>
  <c r="E27"/>
  <c r="K27" s="1"/>
  <c r="E26"/>
  <c r="K26" s="1"/>
  <c r="E25"/>
  <c r="K25" s="1"/>
  <c r="E24"/>
  <c r="K24" s="1"/>
  <c r="E23"/>
  <c r="K23" s="1"/>
  <c r="E22"/>
  <c r="K22" s="1"/>
  <c r="E21"/>
  <c r="K21" s="1"/>
  <c r="E20"/>
  <c r="K20" s="1"/>
  <c r="E19"/>
  <c r="K19" s="1"/>
  <c r="E18"/>
  <c r="K18" s="1"/>
  <c r="E17"/>
  <c r="K17" s="1"/>
  <c r="E16"/>
  <c r="K16" s="1"/>
  <c r="E15"/>
  <c r="K15" s="1"/>
  <c r="E14"/>
  <c r="K14" s="1"/>
  <c r="E13"/>
  <c r="K13" s="1"/>
  <c r="E12"/>
  <c r="K12" s="1"/>
  <c r="E11"/>
  <c r="K11" s="1"/>
  <c r="E10"/>
  <c r="K10" s="1"/>
  <c r="E9"/>
  <c r="K9" s="1"/>
  <c r="E8"/>
  <c r="K8" s="1"/>
  <c r="E7"/>
  <c r="K7" s="1"/>
  <c r="E6"/>
  <c r="K6" s="1"/>
  <c r="E5"/>
  <c r="K5" s="1"/>
  <c r="E4"/>
  <c r="K4" s="1"/>
  <c r="E3"/>
  <c r="K3" s="1"/>
  <c r="E2"/>
  <c r="E44" i="6"/>
  <c r="K44" s="1"/>
  <c r="E43"/>
  <c r="K43" s="1"/>
  <c r="E42"/>
  <c r="K42" s="1"/>
  <c r="E41"/>
  <c r="K41" s="1"/>
  <c r="E40"/>
  <c r="K40" s="1"/>
  <c r="E39"/>
  <c r="K39" s="1"/>
  <c r="E38"/>
  <c r="K38" s="1"/>
  <c r="E37"/>
  <c r="K37" s="1"/>
  <c r="E36"/>
  <c r="K36" s="1"/>
  <c r="E35"/>
  <c r="K35" s="1"/>
  <c r="E34"/>
  <c r="K34" s="1"/>
  <c r="E33"/>
  <c r="K33" s="1"/>
  <c r="E32"/>
  <c r="K32" s="1"/>
  <c r="E31"/>
  <c r="K31" s="1"/>
  <c r="E30"/>
  <c r="K30" s="1"/>
  <c r="E29"/>
  <c r="K29" s="1"/>
  <c r="E28"/>
  <c r="K28" s="1"/>
  <c r="E27"/>
  <c r="K27" s="1"/>
  <c r="E26"/>
  <c r="K26" s="1"/>
  <c r="E25"/>
  <c r="K25" s="1"/>
  <c r="E24"/>
  <c r="K24" s="1"/>
  <c r="E23"/>
  <c r="K23" s="1"/>
  <c r="E22"/>
  <c r="K22" s="1"/>
  <c r="E21"/>
  <c r="K21" s="1"/>
  <c r="E20"/>
  <c r="K20" s="1"/>
  <c r="E19"/>
  <c r="K19" s="1"/>
  <c r="E18"/>
  <c r="K18" s="1"/>
  <c r="E17"/>
  <c r="K17" s="1"/>
  <c r="E16"/>
  <c r="K16" s="1"/>
  <c r="E15"/>
  <c r="K15" s="1"/>
  <c r="E14"/>
  <c r="K14" s="1"/>
  <c r="E13"/>
  <c r="K13" s="1"/>
  <c r="E12"/>
  <c r="K12" s="1"/>
  <c r="E11"/>
  <c r="K11" s="1"/>
  <c r="E10"/>
  <c r="K10" s="1"/>
  <c r="E9"/>
  <c r="K9" s="1"/>
  <c r="E8"/>
  <c r="K8" s="1"/>
  <c r="E7"/>
  <c r="K7" s="1"/>
  <c r="E6"/>
  <c r="K6" s="1"/>
  <c r="E5"/>
  <c r="K5" s="1"/>
  <c r="E4"/>
  <c r="K4" s="1"/>
  <c r="E3"/>
  <c r="K3" s="1"/>
  <c r="E2"/>
  <c r="E81" i="5"/>
  <c r="K81" s="1"/>
  <c r="E80"/>
  <c r="K80" s="1"/>
  <c r="E79"/>
  <c r="K79" s="1"/>
  <c r="E78"/>
  <c r="K78" s="1"/>
  <c r="E77"/>
  <c r="K77" s="1"/>
  <c r="E75"/>
  <c r="K75" s="1"/>
  <c r="E74"/>
  <c r="K74" s="1"/>
  <c r="E72"/>
  <c r="K72" s="1"/>
  <c r="E71"/>
  <c r="K71" s="1"/>
  <c r="E70"/>
  <c r="K70" s="1"/>
  <c r="E69"/>
  <c r="K69" s="1"/>
  <c r="E68"/>
  <c r="K68" s="1"/>
  <c r="E67"/>
  <c r="K67" s="1"/>
  <c r="E66"/>
  <c r="K66" s="1"/>
  <c r="E65"/>
  <c r="K65" s="1"/>
  <c r="E64"/>
  <c r="K64" s="1"/>
  <c r="E63"/>
  <c r="K63" s="1"/>
  <c r="E62"/>
  <c r="K62" s="1"/>
  <c r="E61"/>
  <c r="K61" s="1"/>
  <c r="E60"/>
  <c r="K60" s="1"/>
  <c r="E59"/>
  <c r="K59" s="1"/>
  <c r="E58"/>
  <c r="K58" s="1"/>
  <c r="E57"/>
  <c r="K57" s="1"/>
  <c r="E56"/>
  <c r="K56" s="1"/>
  <c r="E55"/>
  <c r="K55" s="1"/>
  <c r="E54"/>
  <c r="K54" s="1"/>
  <c r="E53"/>
  <c r="K53" s="1"/>
  <c r="E52"/>
  <c r="K52" s="1"/>
  <c r="E51"/>
  <c r="K51" s="1"/>
  <c r="E50"/>
  <c r="K50" s="1"/>
  <c r="E49"/>
  <c r="K49" s="1"/>
  <c r="E48"/>
  <c r="K48" s="1"/>
  <c r="E47"/>
  <c r="K47" s="1"/>
  <c r="E46"/>
  <c r="K46" s="1"/>
  <c r="E45"/>
  <c r="K45" s="1"/>
  <c r="E44"/>
  <c r="K44" s="1"/>
  <c r="E43"/>
  <c r="K43" s="1"/>
  <c r="E42"/>
  <c r="K42" s="1"/>
  <c r="E41"/>
  <c r="K41" s="1"/>
  <c r="E40"/>
  <c r="K40" s="1"/>
  <c r="E39"/>
  <c r="K39" s="1"/>
  <c r="E38"/>
  <c r="K38" s="1"/>
  <c r="E37"/>
  <c r="K37" s="1"/>
  <c r="E36"/>
  <c r="K36" s="1"/>
  <c r="E35"/>
  <c r="K35" s="1"/>
  <c r="E34"/>
  <c r="K34" s="1"/>
  <c r="E33"/>
  <c r="K33" s="1"/>
  <c r="E32"/>
  <c r="K32" s="1"/>
  <c r="E31"/>
  <c r="K31" s="1"/>
  <c r="E30"/>
  <c r="K30" s="1"/>
  <c r="E29"/>
  <c r="K29" s="1"/>
  <c r="E28"/>
  <c r="K28" s="1"/>
  <c r="E27"/>
  <c r="K27" s="1"/>
  <c r="E26"/>
  <c r="K26" s="1"/>
  <c r="E25"/>
  <c r="K25" s="1"/>
  <c r="E24"/>
  <c r="K24" s="1"/>
  <c r="E23"/>
  <c r="K23" s="1"/>
  <c r="E22"/>
  <c r="K22" s="1"/>
  <c r="E21"/>
  <c r="K21" s="1"/>
  <c r="E20"/>
  <c r="K20" s="1"/>
  <c r="E19"/>
  <c r="K19" s="1"/>
  <c r="E18"/>
  <c r="K18" s="1"/>
  <c r="E17"/>
  <c r="K17" s="1"/>
  <c r="E16"/>
  <c r="K16" s="1"/>
  <c r="E15"/>
  <c r="K15" s="1"/>
  <c r="E14"/>
  <c r="K14" s="1"/>
  <c r="E13"/>
  <c r="K13" s="1"/>
  <c r="E12"/>
  <c r="K12" s="1"/>
  <c r="E11"/>
  <c r="K11" s="1"/>
  <c r="E10"/>
  <c r="K10" s="1"/>
  <c r="E9"/>
  <c r="K9" s="1"/>
  <c r="E8"/>
  <c r="K8" s="1"/>
  <c r="E7"/>
  <c r="K7" s="1"/>
  <c r="E6"/>
  <c r="K6" s="1"/>
  <c r="E5"/>
  <c r="K5" s="1"/>
  <c r="E4"/>
  <c r="K4" s="1"/>
  <c r="E3"/>
  <c r="K3" s="1"/>
  <c r="E2"/>
  <c r="H77" i="4"/>
  <c r="G77"/>
  <c r="F77"/>
  <c r="E76"/>
  <c r="K76" s="1"/>
  <c r="E75"/>
  <c r="K75" s="1"/>
  <c r="E74"/>
  <c r="K74" s="1"/>
  <c r="E73"/>
  <c r="K73" s="1"/>
  <c r="E72"/>
  <c r="K72" s="1"/>
  <c r="E71"/>
  <c r="K71" s="1"/>
  <c r="E70"/>
  <c r="K70" s="1"/>
  <c r="E69"/>
  <c r="K69" s="1"/>
  <c r="E68"/>
  <c r="K68" s="1"/>
  <c r="E67"/>
  <c r="K67" s="1"/>
  <c r="E66"/>
  <c r="K66" s="1"/>
  <c r="E65"/>
  <c r="K65" s="1"/>
  <c r="E64"/>
  <c r="K64" s="1"/>
  <c r="E63"/>
  <c r="K63" s="1"/>
  <c r="E62"/>
  <c r="K62" s="1"/>
  <c r="E61"/>
  <c r="K61" s="1"/>
  <c r="E60"/>
  <c r="K60" s="1"/>
  <c r="E59"/>
  <c r="K59" s="1"/>
  <c r="E58"/>
  <c r="K58" s="1"/>
  <c r="E57"/>
  <c r="K57" s="1"/>
  <c r="E56"/>
  <c r="K56" s="1"/>
  <c r="E55"/>
  <c r="K55" s="1"/>
  <c r="E54"/>
  <c r="K54" s="1"/>
  <c r="E53"/>
  <c r="K53" s="1"/>
  <c r="E52"/>
  <c r="K52" s="1"/>
  <c r="E51"/>
  <c r="K51" s="1"/>
  <c r="E50"/>
  <c r="K50" s="1"/>
  <c r="E49"/>
  <c r="K49" s="1"/>
  <c r="E48"/>
  <c r="K48" s="1"/>
  <c r="E47"/>
  <c r="K47" s="1"/>
  <c r="E46"/>
  <c r="K46" s="1"/>
  <c r="E45"/>
  <c r="K45" s="1"/>
  <c r="E44"/>
  <c r="K44" s="1"/>
  <c r="E38"/>
  <c r="K38" s="1"/>
  <c r="E37"/>
  <c r="K37" s="1"/>
  <c r="E36"/>
  <c r="K36" s="1"/>
  <c r="E35"/>
  <c r="K35" s="1"/>
  <c r="E34"/>
  <c r="K34" s="1"/>
  <c r="E33"/>
  <c r="K33" s="1"/>
  <c r="E32"/>
  <c r="K32" s="1"/>
  <c r="E31"/>
  <c r="K31" s="1"/>
  <c r="E30"/>
  <c r="K30" s="1"/>
  <c r="E29"/>
  <c r="K29" s="1"/>
  <c r="E28"/>
  <c r="K28" s="1"/>
  <c r="E27"/>
  <c r="K27" s="1"/>
  <c r="E26"/>
  <c r="K26" s="1"/>
  <c r="E25"/>
  <c r="K25" s="1"/>
  <c r="E24"/>
  <c r="K24" s="1"/>
  <c r="E23"/>
  <c r="K23" s="1"/>
  <c r="E22"/>
  <c r="K22" s="1"/>
  <c r="E21"/>
  <c r="K21" s="1"/>
  <c r="E20"/>
  <c r="K20" s="1"/>
  <c r="E19"/>
  <c r="K19" s="1"/>
  <c r="E18"/>
  <c r="K18" s="1"/>
  <c r="E17"/>
  <c r="K17" s="1"/>
  <c r="E16"/>
  <c r="K16" s="1"/>
  <c r="E15"/>
  <c r="K15" s="1"/>
  <c r="E14"/>
  <c r="K14" s="1"/>
  <c r="E13"/>
  <c r="K13" s="1"/>
  <c r="E12"/>
  <c r="K12" s="1"/>
  <c r="E11"/>
  <c r="K11" s="1"/>
  <c r="E10"/>
  <c r="K10" s="1"/>
  <c r="E9"/>
  <c r="K9" s="1"/>
  <c r="E8"/>
  <c r="K8" s="1"/>
  <c r="E7"/>
  <c r="K7" s="1"/>
  <c r="E6"/>
  <c r="K6" s="1"/>
  <c r="E5"/>
  <c r="K5" s="1"/>
  <c r="E4"/>
  <c r="K4" s="1"/>
  <c r="E3"/>
  <c r="K3" s="1"/>
  <c r="E2"/>
  <c r="H316" i="3"/>
  <c r="G316"/>
  <c r="F316"/>
  <c r="E312"/>
  <c r="E311"/>
  <c r="E310"/>
  <c r="E309"/>
  <c r="E308"/>
  <c r="E307"/>
  <c r="E306"/>
  <c r="E305"/>
  <c r="E304"/>
  <c r="E303"/>
  <c r="E302"/>
  <c r="E301"/>
  <c r="E300"/>
  <c r="K300" s="1"/>
  <c r="E299"/>
  <c r="K299" s="1"/>
  <c r="E298"/>
  <c r="K298" s="1"/>
  <c r="E297"/>
  <c r="K297" s="1"/>
  <c r="E296"/>
  <c r="K296" s="1"/>
  <c r="E295"/>
  <c r="K295" s="1"/>
  <c r="E261"/>
  <c r="K261" s="1"/>
  <c r="E260"/>
  <c r="K260" s="1"/>
  <c r="E259"/>
  <c r="K259" s="1"/>
  <c r="E258"/>
  <c r="K258" s="1"/>
  <c r="E257"/>
  <c r="K257" s="1"/>
  <c r="E256"/>
  <c r="K256" s="1"/>
  <c r="E255"/>
  <c r="K255" s="1"/>
  <c r="E254"/>
  <c r="K254" s="1"/>
  <c r="E253"/>
  <c r="K253" s="1"/>
  <c r="E252"/>
  <c r="K252" s="1"/>
  <c r="E251"/>
  <c r="K251" s="1"/>
  <c r="E250"/>
  <c r="K250" s="1"/>
  <c r="E249"/>
  <c r="K249" s="1"/>
  <c r="E248"/>
  <c r="K248" s="1"/>
  <c r="E247"/>
  <c r="K247" s="1"/>
  <c r="E246"/>
  <c r="K246" s="1"/>
  <c r="E245"/>
  <c r="K245" s="1"/>
  <c r="E244"/>
  <c r="K244" s="1"/>
  <c r="E243"/>
  <c r="K243" s="1"/>
  <c r="E242"/>
  <c r="K242" s="1"/>
  <c r="E241"/>
  <c r="K241" s="1"/>
  <c r="E240"/>
  <c r="K240" s="1"/>
  <c r="E239"/>
  <c r="K239" s="1"/>
  <c r="E238"/>
  <c r="K238" s="1"/>
  <c r="E237"/>
  <c r="K237" s="1"/>
  <c r="E236"/>
  <c r="K236" s="1"/>
  <c r="E235"/>
  <c r="K235" s="1"/>
  <c r="E234"/>
  <c r="K234" s="1"/>
  <c r="E233"/>
  <c r="K233" s="1"/>
  <c r="E232"/>
  <c r="K232" s="1"/>
  <c r="E231"/>
  <c r="K231" s="1"/>
  <c r="E230"/>
  <c r="K230" s="1"/>
  <c r="E229"/>
  <c r="K229" s="1"/>
  <c r="E228"/>
  <c r="K228" s="1"/>
  <c r="E227"/>
  <c r="K227" s="1"/>
  <c r="E226"/>
  <c r="K226" s="1"/>
  <c r="E225"/>
  <c r="K225" s="1"/>
  <c r="E224"/>
  <c r="K224" s="1"/>
  <c r="E223"/>
  <c r="K223" s="1"/>
  <c r="E222"/>
  <c r="K222" s="1"/>
  <c r="E221"/>
  <c r="K221" s="1"/>
  <c r="E220"/>
  <c r="K220" s="1"/>
  <c r="E219"/>
  <c r="K219" s="1"/>
  <c r="E218"/>
  <c r="K218" s="1"/>
  <c r="E217"/>
  <c r="K217" s="1"/>
  <c r="E216"/>
  <c r="K216" s="1"/>
  <c r="E215"/>
  <c r="K215" s="1"/>
  <c r="E214"/>
  <c r="K214" s="1"/>
  <c r="E213"/>
  <c r="K213" s="1"/>
  <c r="E212"/>
  <c r="K212" s="1"/>
  <c r="E211"/>
  <c r="K211" s="1"/>
  <c r="E210"/>
  <c r="K210" s="1"/>
  <c r="E209"/>
  <c r="K209" s="1"/>
  <c r="E208"/>
  <c r="K208" s="1"/>
  <c r="E207"/>
  <c r="K207" s="1"/>
  <c r="E206"/>
  <c r="K206" s="1"/>
  <c r="E205"/>
  <c r="K205" s="1"/>
  <c r="E204"/>
  <c r="K204" s="1"/>
  <c r="E203"/>
  <c r="K203" s="1"/>
  <c r="E202"/>
  <c r="K202" s="1"/>
  <c r="E201"/>
  <c r="K201" s="1"/>
  <c r="E200"/>
  <c r="K200" s="1"/>
  <c r="E199"/>
  <c r="K199" s="1"/>
  <c r="E198"/>
  <c r="K198" s="1"/>
  <c r="E197"/>
  <c r="K197" s="1"/>
  <c r="E196"/>
  <c r="K196" s="1"/>
  <c r="E195"/>
  <c r="K195" s="1"/>
  <c r="E194"/>
  <c r="K194" s="1"/>
  <c r="E193"/>
  <c r="K193" s="1"/>
  <c r="E192"/>
  <c r="K192" s="1"/>
  <c r="E191"/>
  <c r="K191" s="1"/>
  <c r="E190"/>
  <c r="K190" s="1"/>
  <c r="E189"/>
  <c r="K189" s="1"/>
  <c r="E188"/>
  <c r="K188" s="1"/>
  <c r="E187"/>
  <c r="K187" s="1"/>
  <c r="E186"/>
  <c r="K186" s="1"/>
  <c r="E185"/>
  <c r="K185" s="1"/>
  <c r="E184"/>
  <c r="K184" s="1"/>
  <c r="E183"/>
  <c r="K183" s="1"/>
  <c r="E182"/>
  <c r="K182" s="1"/>
  <c r="E181"/>
  <c r="K181" s="1"/>
  <c r="E180"/>
  <c r="K180" s="1"/>
  <c r="E179"/>
  <c r="K179" s="1"/>
  <c r="E178"/>
  <c r="K178" s="1"/>
  <c r="E177"/>
  <c r="K177" s="1"/>
  <c r="E176"/>
  <c r="K176" s="1"/>
  <c r="E175"/>
  <c r="K175" s="1"/>
  <c r="E174"/>
  <c r="K174" s="1"/>
  <c r="E173"/>
  <c r="K173" s="1"/>
  <c r="E172"/>
  <c r="K172" s="1"/>
  <c r="E171"/>
  <c r="K171" s="1"/>
  <c r="E170"/>
  <c r="K170" s="1"/>
  <c r="E169"/>
  <c r="K169" s="1"/>
  <c r="E168"/>
  <c r="K168" s="1"/>
  <c r="E167"/>
  <c r="K167" s="1"/>
  <c r="E165"/>
  <c r="K165" s="1"/>
  <c r="E164"/>
  <c r="K164" s="1"/>
  <c r="E163"/>
  <c r="K163" s="1"/>
  <c r="E162"/>
  <c r="K162" s="1"/>
  <c r="E161"/>
  <c r="K161" s="1"/>
  <c r="E160"/>
  <c r="K160" s="1"/>
  <c r="E159"/>
  <c r="E316" s="1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H133" i="1"/>
  <c r="G133"/>
  <c r="F133"/>
  <c r="E132"/>
  <c r="K132" s="1"/>
  <c r="E131"/>
  <c r="K131" s="1"/>
  <c r="E130"/>
  <c r="K130" s="1"/>
  <c r="E129"/>
  <c r="K129" s="1"/>
  <c r="E128"/>
  <c r="K128" s="1"/>
  <c r="E127"/>
  <c r="K127" s="1"/>
  <c r="E126"/>
  <c r="K126" s="1"/>
  <c r="E125"/>
  <c r="K125" s="1"/>
  <c r="E124"/>
  <c r="K124" s="1"/>
  <c r="E123"/>
  <c r="K123" s="1"/>
  <c r="E122"/>
  <c r="K122" s="1"/>
  <c r="E121"/>
  <c r="K121" s="1"/>
  <c r="E120"/>
  <c r="K120" s="1"/>
  <c r="E119"/>
  <c r="K119" s="1"/>
  <c r="E118"/>
  <c r="K118" s="1"/>
  <c r="E117"/>
  <c r="K117" s="1"/>
  <c r="E116"/>
  <c r="K116" s="1"/>
  <c r="E115"/>
  <c r="K115" s="1"/>
  <c r="E114"/>
  <c r="K114" s="1"/>
  <c r="E113"/>
  <c r="K113" s="1"/>
  <c r="E112"/>
  <c r="K112" s="1"/>
  <c r="E111"/>
  <c r="K111" s="1"/>
  <c r="E110"/>
  <c r="K110" s="1"/>
  <c r="E109"/>
  <c r="K109" s="1"/>
  <c r="E108"/>
  <c r="K108" s="1"/>
  <c r="E107"/>
  <c r="K107" s="1"/>
  <c r="E106"/>
  <c r="K106" s="1"/>
  <c r="E105"/>
  <c r="K105" s="1"/>
  <c r="E104"/>
  <c r="K104" s="1"/>
  <c r="E103"/>
  <c r="K103" s="1"/>
  <c r="E102"/>
  <c r="K102" s="1"/>
  <c r="E101"/>
  <c r="K101" s="1"/>
  <c r="E100"/>
  <c r="K100" s="1"/>
  <c r="E99"/>
  <c r="K99" s="1"/>
  <c r="E98"/>
  <c r="K98" s="1"/>
  <c r="E97"/>
  <c r="K97" s="1"/>
  <c r="E96"/>
  <c r="K96" s="1"/>
  <c r="E95"/>
  <c r="K95" s="1"/>
  <c r="E94"/>
  <c r="K94" s="1"/>
  <c r="E93"/>
  <c r="K93" s="1"/>
  <c r="E92"/>
  <c r="K92" s="1"/>
  <c r="E91"/>
  <c r="K91" s="1"/>
  <c r="E90"/>
  <c r="K90" s="1"/>
  <c r="E89"/>
  <c r="K89" s="1"/>
  <c r="E88"/>
  <c r="K88" s="1"/>
  <c r="E87"/>
  <c r="K87" s="1"/>
  <c r="E86"/>
  <c r="K86" s="1"/>
  <c r="E85"/>
  <c r="K85" s="1"/>
  <c r="E84"/>
  <c r="K84" s="1"/>
  <c r="E83"/>
  <c r="K83" s="1"/>
  <c r="E82"/>
  <c r="K82" s="1"/>
  <c r="E81"/>
  <c r="K81" s="1"/>
  <c r="E80"/>
  <c r="K80" s="1"/>
  <c r="E79"/>
  <c r="K79" s="1"/>
  <c r="E78"/>
  <c r="K78" s="1"/>
  <c r="E77"/>
  <c r="K77" s="1"/>
  <c r="E76"/>
  <c r="K76" s="1"/>
  <c r="E75"/>
  <c r="K75" s="1"/>
  <c r="E74"/>
  <c r="K74" s="1"/>
  <c r="E73"/>
  <c r="K73" s="1"/>
  <c r="E72"/>
  <c r="K72" s="1"/>
  <c r="E71"/>
  <c r="K71" s="1"/>
  <c r="E70"/>
  <c r="K70" s="1"/>
  <c r="E69"/>
  <c r="K69" s="1"/>
  <c r="E68"/>
  <c r="K68" s="1"/>
  <c r="E67"/>
  <c r="K67" s="1"/>
  <c r="E66"/>
  <c r="K66" s="1"/>
  <c r="E65"/>
  <c r="K65" s="1"/>
  <c r="E64"/>
  <c r="K64" s="1"/>
  <c r="E63"/>
  <c r="K63" s="1"/>
  <c r="E62"/>
  <c r="K62" s="1"/>
  <c r="E61"/>
  <c r="K61" s="1"/>
  <c r="E60"/>
  <c r="K60" s="1"/>
  <c r="E59"/>
  <c r="K59" s="1"/>
  <c r="E58"/>
  <c r="K58" s="1"/>
  <c r="E57"/>
  <c r="K57" s="1"/>
  <c r="E56"/>
  <c r="K56" s="1"/>
  <c r="E55"/>
  <c r="K55" s="1"/>
  <c r="E54"/>
  <c r="K54" s="1"/>
  <c r="E53"/>
  <c r="K53" s="1"/>
  <c r="E52"/>
  <c r="K52" s="1"/>
  <c r="E51"/>
  <c r="K51" s="1"/>
  <c r="E50"/>
  <c r="K50" s="1"/>
  <c r="E49"/>
  <c r="K49" s="1"/>
  <c r="E48"/>
  <c r="K48" s="1"/>
  <c r="E47"/>
  <c r="K47" s="1"/>
  <c r="E46"/>
  <c r="K46" s="1"/>
  <c r="E45"/>
  <c r="K45" s="1"/>
  <c r="E44"/>
  <c r="K44" s="1"/>
  <c r="E43"/>
  <c r="K43" s="1"/>
  <c r="E42"/>
  <c r="K42" s="1"/>
  <c r="E41"/>
  <c r="K41" s="1"/>
  <c r="E40"/>
  <c r="K40" s="1"/>
  <c r="E39"/>
  <c r="K39" s="1"/>
  <c r="E38"/>
  <c r="K38" s="1"/>
  <c r="E37"/>
  <c r="K37" s="1"/>
  <c r="E36"/>
  <c r="K36" s="1"/>
  <c r="E35"/>
  <c r="K35" s="1"/>
  <c r="E34"/>
  <c r="K34" s="1"/>
  <c r="E33"/>
  <c r="K33" s="1"/>
  <c r="E32"/>
  <c r="K32" s="1"/>
  <c r="E31"/>
  <c r="K31" s="1"/>
  <c r="E30"/>
  <c r="K30" s="1"/>
  <c r="E29"/>
  <c r="K29" s="1"/>
  <c r="E28"/>
  <c r="K28" s="1"/>
  <c r="E27"/>
  <c r="K27" s="1"/>
  <c r="E26"/>
  <c r="K26" s="1"/>
  <c r="E25"/>
  <c r="K25" s="1"/>
  <c r="E24"/>
  <c r="K24" s="1"/>
  <c r="E23"/>
  <c r="K23" s="1"/>
  <c r="E22"/>
  <c r="K22" s="1"/>
  <c r="E21"/>
  <c r="K21" s="1"/>
  <c r="E20"/>
  <c r="K20" s="1"/>
  <c r="E19"/>
  <c r="K19" s="1"/>
  <c r="E18"/>
  <c r="K18" s="1"/>
  <c r="E17"/>
  <c r="K17" s="1"/>
  <c r="E16"/>
  <c r="K16" s="1"/>
  <c r="E15"/>
  <c r="K15" s="1"/>
  <c r="E14"/>
  <c r="K14" s="1"/>
  <c r="E13"/>
  <c r="K13" s="1"/>
  <c r="E12"/>
  <c r="K12" s="1"/>
  <c r="E11"/>
  <c r="K11" s="1"/>
  <c r="E10"/>
  <c r="K10" s="1"/>
  <c r="E9"/>
  <c r="K9" s="1"/>
  <c r="E8"/>
  <c r="K8" s="1"/>
  <c r="E7"/>
  <c r="K7" s="1"/>
  <c r="E6"/>
  <c r="K6" s="1"/>
  <c r="E5"/>
  <c r="K5" s="1"/>
  <c r="E4"/>
  <c r="K4" s="1"/>
  <c r="E3"/>
  <c r="K3" s="1"/>
  <c r="E2"/>
  <c r="K2" s="1"/>
  <c r="E82" i="5" l="1"/>
  <c r="K2"/>
  <c r="K82" s="1"/>
  <c r="K2" i="13"/>
  <c r="K215" s="1"/>
  <c r="E215"/>
  <c r="E210" i="11"/>
  <c r="K210" s="1"/>
  <c r="K2"/>
  <c r="K159" i="3"/>
  <c r="K316" s="1"/>
  <c r="K2" i="8"/>
  <c r="K51" s="1"/>
  <c r="E51"/>
  <c r="K2" i="9"/>
  <c r="E203"/>
  <c r="K203" s="1"/>
  <c r="E77" i="4"/>
  <c r="E45" i="6"/>
  <c r="K45" s="1"/>
  <c r="K2"/>
  <c r="E201" i="7"/>
  <c r="K2"/>
  <c r="K201" s="1"/>
  <c r="K77" i="4"/>
  <c r="K2"/>
  <c r="K235" i="10"/>
  <c r="E235"/>
  <c r="K236" s="1"/>
  <c r="E133" i="1"/>
  <c r="K133" s="1"/>
</calcChain>
</file>

<file path=xl/comments1.xml><?xml version="1.0" encoding="utf-8"?>
<comments xmlns="http://schemas.openxmlformats.org/spreadsheetml/2006/main">
  <authors>
    <author>作者</author>
  </authors>
  <commentList>
    <comment ref="D61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201650301110</t>
        </r>
      </text>
    </comment>
  </commentList>
</comments>
</file>

<file path=xl/sharedStrings.xml><?xml version="1.0" encoding="utf-8"?>
<sst xmlns="http://schemas.openxmlformats.org/spreadsheetml/2006/main" count="7813" uniqueCount="4858">
  <si>
    <t>钢琴173（专升本）</t>
  </si>
  <si>
    <t>蔡智敏</t>
  </si>
  <si>
    <t>201750404010</t>
  </si>
  <si>
    <t>陈希格</t>
  </si>
  <si>
    <t>201750404005</t>
  </si>
  <si>
    <t>音表国乐171</t>
  </si>
  <si>
    <t>杨静</t>
  </si>
  <si>
    <t>音教171</t>
  </si>
  <si>
    <t>王茂宁</t>
  </si>
  <si>
    <t>顾妍</t>
  </si>
  <si>
    <t>201750404002</t>
  </si>
  <si>
    <t>音教173</t>
  </si>
  <si>
    <t>李昊然</t>
  </si>
  <si>
    <t>钢琴系（研）</t>
  </si>
  <si>
    <t>段韵秋</t>
  </si>
  <si>
    <t>2017112014015</t>
  </si>
  <si>
    <t>陈庭惠</t>
  </si>
  <si>
    <t>201750404001</t>
  </si>
  <si>
    <t>音表国乐172</t>
  </si>
  <si>
    <t>杨烨</t>
  </si>
  <si>
    <t>赖婉婷</t>
  </si>
  <si>
    <t>王肖吟</t>
  </si>
  <si>
    <t>201750404008</t>
  </si>
  <si>
    <t>管弦162</t>
  </si>
  <si>
    <t>曲雅婷</t>
  </si>
  <si>
    <t>201650603052</t>
  </si>
  <si>
    <t>鲁晗</t>
  </si>
  <si>
    <t>201750404007</t>
  </si>
  <si>
    <t>音教163</t>
  </si>
  <si>
    <t>孙佳悦</t>
  </si>
  <si>
    <t>周宇欢</t>
  </si>
  <si>
    <t>音教1505</t>
  </si>
  <si>
    <t>周沁霖</t>
  </si>
  <si>
    <t>钢琴171</t>
  </si>
  <si>
    <t>林迦利</t>
  </si>
  <si>
    <t>201750403001</t>
  </si>
  <si>
    <t>江昊雯</t>
  </si>
  <si>
    <t>201750403016</t>
  </si>
  <si>
    <t>宗希娟</t>
  </si>
  <si>
    <t>钢琴152</t>
  </si>
  <si>
    <t>姚程程</t>
  </si>
  <si>
    <t>201550403038</t>
  </si>
  <si>
    <t>音教1503</t>
  </si>
  <si>
    <t>陈诺</t>
  </si>
  <si>
    <t>201550301070</t>
  </si>
  <si>
    <t>管弦系（研）</t>
  </si>
  <si>
    <t>陈若画</t>
  </si>
  <si>
    <t>2015112014021</t>
  </si>
  <si>
    <t>音表国乐161</t>
  </si>
  <si>
    <t>刘子涵</t>
  </si>
  <si>
    <t>管弦161</t>
  </si>
  <si>
    <t>席璐臻</t>
  </si>
  <si>
    <t>201650603009</t>
  </si>
  <si>
    <t>吴嘉琪</t>
  </si>
  <si>
    <t>201750403006</t>
  </si>
  <si>
    <t>梁曼玉</t>
  </si>
  <si>
    <t>2017112014014</t>
  </si>
  <si>
    <t>音教1510</t>
  </si>
  <si>
    <t>陈卓歆</t>
  </si>
  <si>
    <t>201550301278</t>
  </si>
  <si>
    <t>钢琴172</t>
  </si>
  <si>
    <t>何以凡</t>
  </si>
  <si>
    <t>201750403019</t>
  </si>
  <si>
    <t>音教1513</t>
  </si>
  <si>
    <t>万睿</t>
  </si>
  <si>
    <t>201550301349</t>
  </si>
  <si>
    <t>冯昕</t>
  </si>
  <si>
    <t>徐宋晶</t>
  </si>
  <si>
    <t>201550301365</t>
  </si>
  <si>
    <t>王楠</t>
  </si>
  <si>
    <t>201750403027</t>
  </si>
  <si>
    <t>林珊羽</t>
  </si>
  <si>
    <t>201750404003</t>
  </si>
  <si>
    <t>薛晓璇</t>
  </si>
  <si>
    <t>201750403021</t>
  </si>
  <si>
    <t>钢琴151</t>
  </si>
  <si>
    <t>孟凡航</t>
  </si>
  <si>
    <t>201550403003</t>
  </si>
  <si>
    <t>邵贝</t>
  </si>
  <si>
    <t>201750404009</t>
  </si>
  <si>
    <t>音表国乐151</t>
  </si>
  <si>
    <t>谷雨阳</t>
  </si>
  <si>
    <t>201550703007</t>
  </si>
  <si>
    <t>管弦173</t>
  </si>
  <si>
    <t>孟子琪</t>
  </si>
  <si>
    <t>201750603058</t>
  </si>
  <si>
    <t>何雨皙</t>
  </si>
  <si>
    <t>赖若楠</t>
  </si>
  <si>
    <t>林小童</t>
  </si>
  <si>
    <t>黄逍航</t>
  </si>
  <si>
    <t>201550403012</t>
  </si>
  <si>
    <t>杨婧煊</t>
  </si>
  <si>
    <t>201750603056</t>
  </si>
  <si>
    <t>音教162</t>
  </si>
  <si>
    <t>朱卓然</t>
  </si>
  <si>
    <t>陈韩挺</t>
  </si>
  <si>
    <t>201550301076</t>
  </si>
  <si>
    <t>音教161</t>
  </si>
  <si>
    <t>李睿</t>
  </si>
  <si>
    <t>付依婷</t>
  </si>
  <si>
    <t>201750403025</t>
  </si>
  <si>
    <t>王营营</t>
  </si>
  <si>
    <t>20161102014019</t>
  </si>
  <si>
    <t>沈诗雨</t>
  </si>
  <si>
    <t>201550301072</t>
  </si>
  <si>
    <t>米千千</t>
  </si>
  <si>
    <t>201750403022</t>
  </si>
  <si>
    <t>钢琴163（专升本）</t>
  </si>
  <si>
    <t>周颖芳</t>
  </si>
  <si>
    <t>201650404011</t>
  </si>
  <si>
    <t>郭文静</t>
  </si>
  <si>
    <t>201550403024</t>
  </si>
  <si>
    <t>陈祉伊</t>
  </si>
  <si>
    <t>201550703004</t>
  </si>
  <si>
    <t>音教1506</t>
  </si>
  <si>
    <t>程奇希</t>
  </si>
  <si>
    <t>201550301159</t>
  </si>
  <si>
    <t>音表声乐171</t>
  </si>
  <si>
    <t>方格</t>
  </si>
  <si>
    <t>201750505001</t>
  </si>
  <si>
    <t>音教1501</t>
  </si>
  <si>
    <t>叶子薇</t>
  </si>
  <si>
    <t>201550301004</t>
  </si>
  <si>
    <t>侯安琪</t>
  </si>
  <si>
    <t>201750403002</t>
  </si>
  <si>
    <t>王佳绮</t>
  </si>
  <si>
    <t>201750403015</t>
  </si>
  <si>
    <t>马惠兰</t>
  </si>
  <si>
    <t>201550301001</t>
  </si>
  <si>
    <t>音教1504</t>
  </si>
  <si>
    <t>周亭宇</t>
  </si>
  <si>
    <t>201550301093</t>
  </si>
  <si>
    <t>音教1509</t>
  </si>
  <si>
    <t>许丹芸</t>
  </si>
  <si>
    <t>邵家齐</t>
  </si>
  <si>
    <t>201550703025</t>
  </si>
  <si>
    <t>朱逸凯</t>
  </si>
  <si>
    <t>201550301288</t>
  </si>
  <si>
    <t>国乐系（研）</t>
  </si>
  <si>
    <t>易欣</t>
  </si>
  <si>
    <t>2015112014048</t>
  </si>
  <si>
    <t>王歆尧</t>
  </si>
  <si>
    <t>201750403029</t>
  </si>
  <si>
    <t>朱思雅</t>
  </si>
  <si>
    <t>201650404009</t>
  </si>
  <si>
    <t>张炜翔</t>
  </si>
  <si>
    <t xml:space="preserve"> 钢琴161</t>
  </si>
  <si>
    <t>陈雨欣</t>
  </si>
  <si>
    <t>201650403019</t>
  </si>
  <si>
    <t>李思婕</t>
  </si>
  <si>
    <t>201550301005</t>
  </si>
  <si>
    <t>杨璐</t>
  </si>
  <si>
    <t>201650603046</t>
  </si>
  <si>
    <t>尹丹妮</t>
  </si>
  <si>
    <t>2015112014049</t>
  </si>
  <si>
    <t>康艺璇</t>
  </si>
  <si>
    <t>201750403026</t>
  </si>
  <si>
    <t>张帅</t>
  </si>
  <si>
    <t>201750403011</t>
  </si>
  <si>
    <t>音表流行162</t>
  </si>
  <si>
    <t>王子</t>
  </si>
  <si>
    <t>201650803004</t>
  </si>
  <si>
    <t>音表国乐162</t>
  </si>
  <si>
    <t>聂紫叶</t>
  </si>
  <si>
    <t>魏薪桐</t>
  </si>
  <si>
    <t>201550703017</t>
  </si>
  <si>
    <t>王姣月</t>
  </si>
  <si>
    <t>201550403020</t>
  </si>
  <si>
    <t>熊钎钧</t>
  </si>
  <si>
    <t>王婧娴</t>
  </si>
  <si>
    <t>音表流行152</t>
  </si>
  <si>
    <t>陈涌俊</t>
  </si>
  <si>
    <t>201550801045</t>
  </si>
  <si>
    <t>作曲161</t>
  </si>
  <si>
    <t>201650102013</t>
  </si>
  <si>
    <t>王硕</t>
  </si>
  <si>
    <t>201550403008</t>
  </si>
  <si>
    <t>江山</t>
  </si>
  <si>
    <t>201550301066</t>
  </si>
  <si>
    <t>卢苗</t>
  </si>
  <si>
    <t>201550403025</t>
  </si>
  <si>
    <t>刘丝雨</t>
  </si>
  <si>
    <t>专升本16</t>
  </si>
  <si>
    <t>刘思文</t>
  </si>
  <si>
    <t>201650604002</t>
  </si>
  <si>
    <t>周诺狄</t>
  </si>
  <si>
    <t>沈怡伶</t>
  </si>
  <si>
    <t>201750403010</t>
  </si>
  <si>
    <t>音教144</t>
  </si>
  <si>
    <t>王晨璇</t>
  </si>
  <si>
    <t>2014212056</t>
  </si>
  <si>
    <t>音教172</t>
  </si>
  <si>
    <t>刘乙暄</t>
  </si>
  <si>
    <t>音教174</t>
  </si>
  <si>
    <t>陈靖</t>
  </si>
  <si>
    <t>音教1502</t>
  </si>
  <si>
    <t>厉泓彬</t>
  </si>
  <si>
    <t>201550301049</t>
  </si>
  <si>
    <t>黄雅迪</t>
  </si>
  <si>
    <t>201650403011</t>
  </si>
  <si>
    <t>肖伟</t>
  </si>
  <si>
    <t>201550403004</t>
  </si>
  <si>
    <t>俞卓丹</t>
  </si>
  <si>
    <t>201550301270</t>
  </si>
  <si>
    <t>包伊丽娜</t>
  </si>
  <si>
    <t>201750403014</t>
  </si>
  <si>
    <t>朱芯韵</t>
  </si>
  <si>
    <t>201550703022</t>
  </si>
  <si>
    <t>音表流行151</t>
  </si>
  <si>
    <t>邵华</t>
  </si>
  <si>
    <t>201550801015</t>
  </si>
  <si>
    <t>徐莉</t>
  </si>
  <si>
    <t>201550301006</t>
  </si>
  <si>
    <t>管弦172</t>
  </si>
  <si>
    <t>程琨</t>
  </si>
  <si>
    <t>201750603024</t>
  </si>
  <si>
    <t>杨榕</t>
  </si>
  <si>
    <t>201550301268</t>
  </si>
  <si>
    <t>夏慧敏</t>
  </si>
  <si>
    <t>2017112014051</t>
  </si>
  <si>
    <t>戴诚</t>
  </si>
  <si>
    <t>音教164</t>
  </si>
  <si>
    <t>郑灵</t>
  </si>
  <si>
    <t>201650301100</t>
  </si>
  <si>
    <t>夏雨天</t>
  </si>
  <si>
    <t>201550403035</t>
  </si>
  <si>
    <t>莫丹</t>
  </si>
  <si>
    <t>201650301106</t>
  </si>
  <si>
    <t>张非凡</t>
  </si>
  <si>
    <t>音教1512</t>
  </si>
  <si>
    <t>牟雯烨</t>
  </si>
  <si>
    <t>201550301335</t>
  </si>
  <si>
    <t>袁冰婕</t>
  </si>
  <si>
    <t>音教1508</t>
  </si>
  <si>
    <t>蒋雨芳</t>
  </si>
  <si>
    <t>201550301224</t>
  </si>
  <si>
    <t>李玥羲</t>
  </si>
  <si>
    <t>王倩平</t>
  </si>
  <si>
    <t>201550301017</t>
  </si>
  <si>
    <t>音教1511</t>
  </si>
  <si>
    <t>朱慕媛</t>
  </si>
  <si>
    <t>201550301316</t>
  </si>
  <si>
    <t>吴永洁</t>
  </si>
  <si>
    <t>201750505013</t>
  </si>
  <si>
    <t>周艺伟</t>
  </si>
  <si>
    <t>张一鸣</t>
  </si>
  <si>
    <t>汪芳</t>
  </si>
  <si>
    <t>201650403024</t>
  </si>
  <si>
    <t>华贝斯</t>
  </si>
  <si>
    <t>201550403018</t>
  </si>
  <si>
    <t>张佳艺</t>
  </si>
  <si>
    <t>201750404006</t>
  </si>
  <si>
    <t>张薇薇</t>
  </si>
  <si>
    <t>钟鸣珊</t>
  </si>
  <si>
    <t>201650403006</t>
  </si>
  <si>
    <t>林俊</t>
  </si>
  <si>
    <t>201650404015</t>
  </si>
  <si>
    <t>白津如</t>
  </si>
  <si>
    <t>201650301105</t>
  </si>
  <si>
    <t>柳恺成</t>
  </si>
  <si>
    <t>201550403017</t>
  </si>
  <si>
    <t>张祎霖</t>
  </si>
  <si>
    <t>郭菲</t>
  </si>
  <si>
    <t>201750603046</t>
  </si>
  <si>
    <t>王艺霏</t>
  </si>
  <si>
    <t>201750603055</t>
  </si>
  <si>
    <t>西洋151</t>
  </si>
  <si>
    <t>王书婷</t>
  </si>
  <si>
    <t>201550603006</t>
  </si>
  <si>
    <t>朱家乐</t>
  </si>
  <si>
    <t>邓诗琴</t>
  </si>
  <si>
    <t>施泓妤</t>
  </si>
  <si>
    <t>201550301063</t>
  </si>
  <si>
    <t>管弦171</t>
  </si>
  <si>
    <t>杨双祎</t>
  </si>
  <si>
    <t>201750603016</t>
  </si>
  <si>
    <t>周凡路</t>
  </si>
  <si>
    <t>李司澄</t>
  </si>
  <si>
    <t>201650403010</t>
  </si>
  <si>
    <t>丁慰春</t>
  </si>
  <si>
    <t>20161102014040</t>
  </si>
  <si>
    <t>音表国乐152</t>
  </si>
  <si>
    <t>丁媛媛</t>
  </si>
  <si>
    <t>201550703032</t>
  </si>
  <si>
    <t>楼琳</t>
  </si>
  <si>
    <t>201550703030</t>
  </si>
  <si>
    <t>王思雨</t>
  </si>
  <si>
    <t>音教1507</t>
  </si>
  <si>
    <t>陈禹汀</t>
  </si>
  <si>
    <t>伍施洁</t>
  </si>
  <si>
    <t>201750403012</t>
  </si>
  <si>
    <t> 应佳慧</t>
  </si>
  <si>
    <t>徐肇盈</t>
  </si>
  <si>
    <t>201650603033</t>
  </si>
  <si>
    <t>纵兆玥</t>
  </si>
  <si>
    <t>201750403028</t>
  </si>
  <si>
    <t>张智豪</t>
  </si>
  <si>
    <t>201750603049</t>
  </si>
  <si>
    <t>郑妙</t>
  </si>
  <si>
    <t>201550301375</t>
  </si>
  <si>
    <t>朱文一</t>
  </si>
  <si>
    <t>郑佳楠</t>
  </si>
  <si>
    <t>吴江滢</t>
  </si>
  <si>
    <t>徐畅</t>
  </si>
  <si>
    <t>201750403003</t>
  </si>
  <si>
    <t>金沁</t>
  </si>
  <si>
    <t>吴双</t>
  </si>
  <si>
    <t>201550301036</t>
  </si>
  <si>
    <t>高煦婷</t>
  </si>
  <si>
    <t>201550403015</t>
  </si>
  <si>
    <t>陈璐亚</t>
  </si>
  <si>
    <t>音表国乐143</t>
  </si>
  <si>
    <t>黄嘉琪</t>
  </si>
  <si>
    <t>2014212792</t>
  </si>
  <si>
    <t>周逸凡</t>
  </si>
  <si>
    <t>曲珈玮</t>
  </si>
  <si>
    <t>201550301373</t>
  </si>
  <si>
    <t>宋徐佳</t>
  </si>
  <si>
    <t>201750603034</t>
  </si>
  <si>
    <t>程佳俐</t>
  </si>
  <si>
    <t>201550301075</t>
  </si>
  <si>
    <t>胡婧</t>
  </si>
  <si>
    <t>浦智悦</t>
  </si>
  <si>
    <t>201550301071</t>
  </si>
  <si>
    <t>艾娃</t>
  </si>
  <si>
    <t>音表声乐163(民声）</t>
  </si>
  <si>
    <t>郭小雅</t>
  </si>
  <si>
    <t>201650502048</t>
  </si>
  <si>
    <t>韩欣彤</t>
  </si>
  <si>
    <t>201750603015</t>
  </si>
  <si>
    <t>西洋152</t>
  </si>
  <si>
    <t>陈嘉雨</t>
  </si>
  <si>
    <t>201550603044</t>
  </si>
  <si>
    <t>林小琛</t>
  </si>
  <si>
    <t>杨建鹏</t>
  </si>
  <si>
    <t>201650403002</t>
  </si>
  <si>
    <t>邵梦玥</t>
  </si>
  <si>
    <t>201550301372</t>
  </si>
  <si>
    <t>李剑</t>
  </si>
  <si>
    <t>201550603013</t>
  </si>
  <si>
    <t>谢安琦</t>
  </si>
  <si>
    <t>郑吴怡</t>
  </si>
  <si>
    <t>2017112014043</t>
  </si>
  <si>
    <t>宋钰霞</t>
  </si>
  <si>
    <t>201550301098</t>
  </si>
  <si>
    <t>赵雅婷</t>
  </si>
  <si>
    <t>2015112014039</t>
  </si>
  <si>
    <t>裘亚丹</t>
  </si>
  <si>
    <t>201650404003</t>
  </si>
  <si>
    <t>李明明</t>
  </si>
  <si>
    <t>201550301032</t>
  </si>
  <si>
    <t>谭亚妮</t>
  </si>
  <si>
    <t>朱雅琪</t>
  </si>
  <si>
    <t>汪亚婷</t>
  </si>
  <si>
    <t>张奕子</t>
  </si>
  <si>
    <t>201650403012</t>
  </si>
  <si>
    <t>虞卓</t>
  </si>
  <si>
    <t>201750603023</t>
  </si>
  <si>
    <t>李妍</t>
  </si>
  <si>
    <t>项汝熠</t>
  </si>
  <si>
    <t>沈培钥</t>
  </si>
  <si>
    <t>201750603013</t>
  </si>
  <si>
    <t>吕可欣</t>
  </si>
  <si>
    <t>2017112014022</t>
  </si>
  <si>
    <t>高兰</t>
  </si>
  <si>
    <t>201550201007</t>
  </si>
  <si>
    <t>汪梓钰</t>
  </si>
  <si>
    <t>201750603037</t>
  </si>
  <si>
    <t>邹嘉婧</t>
  </si>
  <si>
    <t>201550403005</t>
  </si>
  <si>
    <t>张荔坤</t>
  </si>
  <si>
    <t>201550603039</t>
  </si>
  <si>
    <t>朱佳玮</t>
  </si>
  <si>
    <t>201550703047</t>
  </si>
  <si>
    <t>谷思蒙</t>
  </si>
  <si>
    <t>马辰阳</t>
  </si>
  <si>
    <t>宋成政</t>
  </si>
  <si>
    <t>陈晨</t>
  </si>
  <si>
    <t>叶之千</t>
  </si>
  <si>
    <t>林雨珊</t>
  </si>
  <si>
    <t>201750603036</t>
  </si>
  <si>
    <t>谭郎玲</t>
  </si>
  <si>
    <t>201650301115</t>
  </si>
  <si>
    <t>屠梦蝶</t>
  </si>
  <si>
    <t>宋田毅</t>
  </si>
  <si>
    <t>201650403023</t>
  </si>
  <si>
    <t>于悦</t>
  </si>
  <si>
    <t>2014212697</t>
  </si>
  <si>
    <t>张碧仪</t>
  </si>
  <si>
    <t>夏诗雨</t>
  </si>
  <si>
    <t>201550403009</t>
  </si>
  <si>
    <t>李颖</t>
  </si>
  <si>
    <t>201750404004</t>
  </si>
  <si>
    <t>胡颖</t>
  </si>
  <si>
    <t>201650403020</t>
  </si>
  <si>
    <t>杨心怡</t>
  </si>
  <si>
    <t>201550301277</t>
  </si>
  <si>
    <t>楼瑾严</t>
  </si>
  <si>
    <t>201550403032</t>
  </si>
  <si>
    <t>吕盈颖</t>
  </si>
  <si>
    <t>卢恩泽</t>
  </si>
  <si>
    <t>201650403016</t>
  </si>
  <si>
    <t>钟寒焱</t>
  </si>
  <si>
    <t>杨冰雪</t>
  </si>
  <si>
    <t>201550301315</t>
  </si>
  <si>
    <t>杨紫璇</t>
  </si>
  <si>
    <t>201750403018</t>
  </si>
  <si>
    <t>章潇尹</t>
  </si>
  <si>
    <t>201550301064</t>
  </si>
  <si>
    <t>马艺玮</t>
  </si>
  <si>
    <t>朱岳宏</t>
  </si>
  <si>
    <t>201750403017</t>
  </si>
  <si>
    <t>李瑞萱</t>
  </si>
  <si>
    <t>景昭晴</t>
  </si>
  <si>
    <t>201550603016</t>
  </si>
  <si>
    <t>伍毓涵</t>
  </si>
  <si>
    <t>杨博文</t>
  </si>
  <si>
    <t>王梦霞</t>
  </si>
  <si>
    <t>201550301081</t>
  </si>
  <si>
    <t>陆盈颖</t>
  </si>
  <si>
    <t>201550301107</t>
  </si>
  <si>
    <t>傅香慈</t>
  </si>
  <si>
    <t>201650603056</t>
  </si>
  <si>
    <t>黄雨珂</t>
  </si>
  <si>
    <t>刘裕琳</t>
  </si>
  <si>
    <t>韩文婷</t>
  </si>
  <si>
    <t>201550603038</t>
  </si>
  <si>
    <t>金嫣然</t>
  </si>
  <si>
    <t>李沛瑾</t>
  </si>
  <si>
    <t>201550703055</t>
  </si>
  <si>
    <t>叶婷婷</t>
  </si>
  <si>
    <t>201550301326</t>
  </si>
  <si>
    <t>高湫然</t>
  </si>
  <si>
    <t>201550301151</t>
  </si>
  <si>
    <t>王姿人</t>
  </si>
  <si>
    <t>李汪舸</t>
  </si>
  <si>
    <t>黄安格</t>
  </si>
  <si>
    <t>谭晓雯</t>
  </si>
  <si>
    <t>2015112014017</t>
  </si>
  <si>
    <t>徐晗星</t>
  </si>
  <si>
    <t>吴录录</t>
  </si>
  <si>
    <t>张歆笛</t>
  </si>
  <si>
    <t>201650403017</t>
  </si>
  <si>
    <t>祝嘉忆</t>
  </si>
  <si>
    <t>201550301057</t>
  </si>
  <si>
    <t>闫雯</t>
  </si>
  <si>
    <t>2017112014026</t>
  </si>
  <si>
    <t>应文畅</t>
  </si>
  <si>
    <t>201650301107</t>
  </si>
  <si>
    <t>李少卿</t>
  </si>
  <si>
    <t>201550703037</t>
  </si>
  <si>
    <t>郑迪之</t>
  </si>
  <si>
    <t>王雨薇</t>
  </si>
  <si>
    <t>曹佳雯</t>
  </si>
  <si>
    <t>201550301317</t>
  </si>
  <si>
    <t>张莹莹</t>
  </si>
  <si>
    <t>张雨婷</t>
  </si>
  <si>
    <t>李淼</t>
  </si>
  <si>
    <t>陈慧怡</t>
  </si>
  <si>
    <t>201650301116</t>
  </si>
  <si>
    <t>胡芦丹</t>
  </si>
  <si>
    <t>201750603042</t>
  </si>
  <si>
    <t>杨扬</t>
  </si>
  <si>
    <t>音表流行172</t>
  </si>
  <si>
    <t>季宏倩</t>
  </si>
  <si>
    <t>201750803019</t>
  </si>
  <si>
    <t>李若瑜</t>
  </si>
  <si>
    <t>杨天惠</t>
  </si>
  <si>
    <t>201550301312</t>
  </si>
  <si>
    <t>姜佳汝</t>
  </si>
  <si>
    <t>谷川</t>
  </si>
  <si>
    <t>201750603048</t>
  </si>
  <si>
    <t>许萌</t>
  </si>
  <si>
    <t>201550301350</t>
  </si>
  <si>
    <t>邱盛薇</t>
  </si>
  <si>
    <t>彭文政</t>
  </si>
  <si>
    <t>201750403023</t>
  </si>
  <si>
    <t>卢逸舟</t>
  </si>
  <si>
    <t>201750603035</t>
  </si>
  <si>
    <t>刘佳媚</t>
  </si>
  <si>
    <t>201650403009</t>
  </si>
  <si>
    <t>涂拉密</t>
  </si>
  <si>
    <t>201550301080</t>
  </si>
  <si>
    <t>林昱含</t>
  </si>
  <si>
    <t>201550703040</t>
  </si>
  <si>
    <t>陈曦</t>
  </si>
  <si>
    <t>201750403008</t>
  </si>
  <si>
    <t>钢琴系</t>
  </si>
  <si>
    <t>管弦系</t>
  </si>
  <si>
    <t>王真</t>
  </si>
  <si>
    <t>201650603049</t>
  </si>
  <si>
    <t>音教系</t>
  </si>
  <si>
    <t>国乐系</t>
  </si>
  <si>
    <t>舞蹈系</t>
  </si>
  <si>
    <t>彭招丽</t>
  </si>
  <si>
    <t>201550901025</t>
  </si>
  <si>
    <t>周钰</t>
  </si>
  <si>
    <t>201651003016</t>
  </si>
  <si>
    <t>音工系</t>
  </si>
  <si>
    <t>张美</t>
  </si>
  <si>
    <t>流行系</t>
  </si>
  <si>
    <t>石梦聪</t>
  </si>
  <si>
    <t>201550201002</t>
  </si>
  <si>
    <t>声歌系</t>
  </si>
  <si>
    <t>研究生</t>
  </si>
  <si>
    <t>赵玲</t>
  </si>
  <si>
    <t>20161102014007</t>
  </si>
  <si>
    <t>序号</t>
  </si>
  <si>
    <t>班级</t>
  </si>
  <si>
    <t>姓名</t>
  </si>
  <si>
    <t>学号</t>
  </si>
  <si>
    <t>胡智宾</t>
  </si>
  <si>
    <t>201650403013</t>
  </si>
  <si>
    <t>朱志傲</t>
  </si>
  <si>
    <t>201650404002</t>
  </si>
  <si>
    <t>刘琬庭</t>
  </si>
  <si>
    <t>朱碧佳</t>
  </si>
  <si>
    <t>201550403034</t>
  </si>
  <si>
    <t>201550703010</t>
  </si>
  <si>
    <t>沈舒艺</t>
  </si>
  <si>
    <t>201550403036</t>
  </si>
  <si>
    <t>丁革</t>
  </si>
  <si>
    <t>201650301005</t>
  </si>
  <si>
    <t>蔡佳亮</t>
  </si>
  <si>
    <t>201650603015</t>
  </si>
  <si>
    <t>杨安琪</t>
  </si>
  <si>
    <t>201550403002</t>
  </si>
  <si>
    <t>张晨晨</t>
  </si>
  <si>
    <t>201550403013</t>
  </si>
  <si>
    <t>李铎</t>
  </si>
  <si>
    <t>201650403022</t>
  </si>
  <si>
    <t>张楚涵</t>
  </si>
  <si>
    <t>201650403005</t>
  </si>
  <si>
    <t>陈秋蓉</t>
  </si>
  <si>
    <t>201650603016</t>
  </si>
  <si>
    <t>刘可可</t>
  </si>
  <si>
    <t>201550403001</t>
  </si>
  <si>
    <t>金钦荧</t>
  </si>
  <si>
    <t>景丹</t>
  </si>
  <si>
    <t>201550403028</t>
  </si>
  <si>
    <t>章书缘</t>
  </si>
  <si>
    <t>201550403037</t>
  </si>
  <si>
    <t>蒋赛雅</t>
  </si>
  <si>
    <t>201550403016</t>
  </si>
  <si>
    <t>张紫娟</t>
  </si>
  <si>
    <t>201750603045</t>
  </si>
  <si>
    <t>声歌系（研）</t>
  </si>
  <si>
    <t>刘红</t>
  </si>
  <si>
    <t>20161102014034</t>
  </si>
  <si>
    <t>谭悦</t>
  </si>
  <si>
    <t>20161102014047</t>
  </si>
  <si>
    <t>贺慧子</t>
  </si>
  <si>
    <t>201750403007</t>
  </si>
  <si>
    <t>邹亚锦</t>
  </si>
  <si>
    <t>201550703051</t>
  </si>
  <si>
    <t>朱书铭</t>
  </si>
  <si>
    <t>201550301153</t>
  </si>
  <si>
    <t>李庆毅</t>
  </si>
  <si>
    <t>张璐茜</t>
  </si>
  <si>
    <t>2017112014033</t>
  </si>
  <si>
    <t>顾彬</t>
  </si>
  <si>
    <t>201650603055</t>
  </si>
  <si>
    <t>葛泽</t>
  </si>
  <si>
    <t>201550801012</t>
  </si>
  <si>
    <t>吴亦可</t>
  </si>
  <si>
    <t>林宣屹</t>
  </si>
  <si>
    <t>201550301376</t>
  </si>
  <si>
    <t>李禹彤</t>
  </si>
  <si>
    <t>王子珺</t>
  </si>
  <si>
    <t>201550301068</t>
  </si>
  <si>
    <t>何子扬</t>
  </si>
  <si>
    <t>冯晓音</t>
  </si>
  <si>
    <t>201550703042</t>
  </si>
  <si>
    <t>周喜晶</t>
  </si>
  <si>
    <t>201550301318</t>
  </si>
  <si>
    <t>赵子晗</t>
  </si>
  <si>
    <t>201550301265</t>
  </si>
  <si>
    <t>施昕也</t>
  </si>
  <si>
    <t>201650404013</t>
  </si>
  <si>
    <t>陈佳佳</t>
  </si>
  <si>
    <t>201550301357</t>
  </si>
  <si>
    <t>郑笑欣</t>
  </si>
  <si>
    <t>201550301078</t>
  </si>
  <si>
    <t>王珊</t>
  </si>
  <si>
    <t>20161102014032</t>
  </si>
  <si>
    <t>缪方舟</t>
  </si>
  <si>
    <t>201550301096</t>
  </si>
  <si>
    <t>张雪倩</t>
  </si>
  <si>
    <t>倪嘉维</t>
  </si>
  <si>
    <t>音表声乐153</t>
  </si>
  <si>
    <t>周金盛</t>
  </si>
  <si>
    <t>201550502067</t>
  </si>
  <si>
    <t>孙书念</t>
  </si>
  <si>
    <t>201550301045</t>
  </si>
  <si>
    <t>周玮璐</t>
  </si>
  <si>
    <t>张尹如</t>
  </si>
  <si>
    <t>201550301019</t>
  </si>
  <si>
    <t>沈子钰</t>
  </si>
  <si>
    <t>201550301220</t>
  </si>
  <si>
    <t>黄介然</t>
  </si>
  <si>
    <t>向伊</t>
  </si>
  <si>
    <t>陈柔帆</t>
  </si>
  <si>
    <t>201550301162</t>
  </si>
  <si>
    <t>钟紫怡</t>
  </si>
  <si>
    <t>潘孜如彦</t>
  </si>
  <si>
    <t>201750803039</t>
  </si>
  <si>
    <t>姚诗婧</t>
  </si>
  <si>
    <t>201550301062</t>
  </si>
  <si>
    <t>路雅</t>
  </si>
  <si>
    <t>2015112014057</t>
  </si>
  <si>
    <t>朱怡青</t>
  </si>
  <si>
    <t>201550703024</t>
  </si>
  <si>
    <t>应梦园</t>
  </si>
  <si>
    <t>201650404007</t>
  </si>
  <si>
    <t>杨镘颐</t>
  </si>
  <si>
    <t>单冰夷</t>
  </si>
  <si>
    <t>201650301119</t>
  </si>
  <si>
    <t>吴文婷</t>
  </si>
  <si>
    <t>201550301079</t>
  </si>
  <si>
    <t>李昂</t>
  </si>
  <si>
    <t>2015112014031</t>
  </si>
  <si>
    <t>金雨轩</t>
  </si>
  <si>
    <t>201650603051</t>
  </si>
  <si>
    <t>高珊珊</t>
  </si>
  <si>
    <t>201550301333</t>
  </si>
  <si>
    <t>张霁</t>
  </si>
  <si>
    <t>丁若凡</t>
  </si>
  <si>
    <t>2017112014065</t>
  </si>
  <si>
    <t>雷雨田</t>
  </si>
  <si>
    <t>刘达</t>
  </si>
  <si>
    <t>刘泓岑</t>
  </si>
  <si>
    <t>201750603059</t>
  </si>
  <si>
    <t>何婧蕴</t>
  </si>
  <si>
    <t>201550403039</t>
  </si>
  <si>
    <t>张起豪</t>
  </si>
  <si>
    <t>陈艺涵</t>
  </si>
  <si>
    <t>丁思中</t>
  </si>
  <si>
    <t>201750603019</t>
  </si>
  <si>
    <t>刘楚</t>
  </si>
  <si>
    <t>朱华</t>
  </si>
  <si>
    <t>2017112014059</t>
  </si>
  <si>
    <t>音乐学171</t>
  </si>
  <si>
    <t>刘阿敏</t>
  </si>
  <si>
    <t>201750202005</t>
  </si>
  <si>
    <t>张婉婷</t>
  </si>
  <si>
    <t>段欣妤</t>
  </si>
  <si>
    <t>2017112014057</t>
  </si>
  <si>
    <t>薛孟承</t>
  </si>
  <si>
    <t>201650403008</t>
  </si>
  <si>
    <t>俞舒颖</t>
  </si>
  <si>
    <t>201550403014</t>
  </si>
  <si>
    <t>张榆晶</t>
  </si>
  <si>
    <t>201550301092</t>
  </si>
  <si>
    <t>刘羽溪</t>
  </si>
  <si>
    <t>201550703028</t>
  </si>
  <si>
    <t>梁齐蓉</t>
  </si>
  <si>
    <t>201750505019</t>
  </si>
  <si>
    <t>李玉清</t>
  </si>
  <si>
    <t>20161102014039</t>
  </si>
  <si>
    <t>郑彤</t>
  </si>
  <si>
    <t>陈冰倩</t>
  </si>
  <si>
    <t>2014211990</t>
  </si>
  <si>
    <t>魏世莺</t>
  </si>
  <si>
    <t>张梦露</t>
  </si>
  <si>
    <t>2015112014022</t>
  </si>
  <si>
    <t>2017112014047</t>
  </si>
  <si>
    <t>音表国乐173（专升本）</t>
  </si>
  <si>
    <t>高源琛</t>
  </si>
  <si>
    <t>戴紫祎</t>
  </si>
  <si>
    <t>20161102014018</t>
  </si>
  <si>
    <t>余渊</t>
  </si>
  <si>
    <t>201550301355</t>
  </si>
  <si>
    <t>熊艺璇</t>
  </si>
  <si>
    <t>吴睿琦</t>
  </si>
  <si>
    <t>201550301217</t>
  </si>
  <si>
    <t>刘津齐</t>
  </si>
  <si>
    <t>姜诗艺</t>
  </si>
  <si>
    <t>颜晓童</t>
  </si>
  <si>
    <t>沈雅琪</t>
  </si>
  <si>
    <t>杨英男</t>
  </si>
  <si>
    <t>201750603057</t>
  </si>
  <si>
    <t>郑言歌</t>
  </si>
  <si>
    <t>2017112014040</t>
  </si>
  <si>
    <t>戴金燕</t>
  </si>
  <si>
    <t>201650604001</t>
  </si>
  <si>
    <t>吕钰</t>
  </si>
  <si>
    <t>音表声乐162</t>
  </si>
  <si>
    <t>谢煜</t>
  </si>
  <si>
    <t>201650502028</t>
  </si>
  <si>
    <t>安彤</t>
  </si>
  <si>
    <t>梁文瀚</t>
  </si>
  <si>
    <t>201750603054</t>
  </si>
  <si>
    <t>郑佳栋</t>
  </si>
  <si>
    <t>韩旭</t>
  </si>
  <si>
    <t>方璐琪</t>
  </si>
  <si>
    <t>201550301020</t>
  </si>
  <si>
    <t>音表声乐172</t>
  </si>
  <si>
    <t>何牧</t>
  </si>
  <si>
    <t>201750505045</t>
  </si>
  <si>
    <t>陈家文</t>
  </si>
  <si>
    <t>201550703058</t>
  </si>
  <si>
    <t>音乐学151</t>
  </si>
  <si>
    <t>音教142</t>
  </si>
  <si>
    <t>陆卓瑜</t>
  </si>
  <si>
    <t>2014212002</t>
  </si>
  <si>
    <t>周诗逸</t>
  </si>
  <si>
    <t>201550301103</t>
  </si>
  <si>
    <t>戴钰笛</t>
  </si>
  <si>
    <t>郑玉婕</t>
  </si>
  <si>
    <t>201750603033</t>
  </si>
  <si>
    <t>李秀</t>
  </si>
  <si>
    <t>201550703026</t>
  </si>
  <si>
    <t>李沐</t>
  </si>
  <si>
    <t>高智佳</t>
  </si>
  <si>
    <t>201750803021</t>
  </si>
  <si>
    <t>程莉菲</t>
  </si>
  <si>
    <t>201650301108</t>
  </si>
  <si>
    <t>郭怡静</t>
  </si>
  <si>
    <t>柒校贞</t>
  </si>
  <si>
    <t>201650301102</t>
  </si>
  <si>
    <t>冯晨</t>
  </si>
  <si>
    <t>音表声乐161</t>
  </si>
  <si>
    <t>刘一鸣</t>
  </si>
  <si>
    <t>201650502006</t>
  </si>
  <si>
    <t>陈陆擎</t>
  </si>
  <si>
    <t>201550301352</t>
  </si>
  <si>
    <t>林尔雅</t>
  </si>
  <si>
    <t>2017112014044</t>
  </si>
  <si>
    <t>舞蹈153</t>
  </si>
  <si>
    <t>201550901050</t>
  </si>
  <si>
    <t>舞蹈154</t>
  </si>
  <si>
    <t>201550901090</t>
  </si>
  <si>
    <t>袁梦</t>
  </si>
  <si>
    <t>201650603050</t>
  </si>
  <si>
    <t>盛海峰</t>
  </si>
  <si>
    <t>邓子奕</t>
  </si>
  <si>
    <t>201750603053</t>
  </si>
  <si>
    <t>徐锡娇</t>
  </si>
  <si>
    <t>201650404006</t>
  </si>
  <si>
    <t>赵智汲</t>
  </si>
  <si>
    <t>201650301092</t>
  </si>
  <si>
    <t>沈熙熙</t>
  </si>
  <si>
    <t>201550301034</t>
  </si>
  <si>
    <t>冯川凌</t>
  </si>
  <si>
    <t>201550301116</t>
  </si>
  <si>
    <t>张莹</t>
  </si>
  <si>
    <t>王潇鸷</t>
  </si>
  <si>
    <t>201750803035</t>
  </si>
  <si>
    <t>音教143</t>
  </si>
  <si>
    <t>2014212039</t>
  </si>
  <si>
    <t xml:space="preserve">邬凤霞 </t>
  </si>
  <si>
    <t>201550301157</t>
  </si>
  <si>
    <t>袁友文</t>
  </si>
  <si>
    <t>赵王欣</t>
  </si>
  <si>
    <t>王嘉玮</t>
  </si>
  <si>
    <t>201750803027</t>
  </si>
  <si>
    <t>音表声乐164</t>
  </si>
  <si>
    <t>苏杭</t>
  </si>
  <si>
    <t>201650504015</t>
  </si>
  <si>
    <t>吴莹</t>
  </si>
  <si>
    <t>朱真瑶</t>
  </si>
  <si>
    <t>唐俊豪</t>
  </si>
  <si>
    <t>201750803026</t>
  </si>
  <si>
    <t>华慧子</t>
  </si>
  <si>
    <t>201650603007</t>
  </si>
  <si>
    <t>吕逸帆</t>
  </si>
  <si>
    <t>201550301014</t>
  </si>
  <si>
    <t>盛雪</t>
  </si>
  <si>
    <t>金雨攀</t>
  </si>
  <si>
    <t>赖洪彬</t>
  </si>
  <si>
    <t>李思巧</t>
  </si>
  <si>
    <t>201550703036</t>
  </si>
  <si>
    <t>林依妮</t>
  </si>
  <si>
    <t>黄依卓</t>
  </si>
  <si>
    <t>20161102014041</t>
  </si>
  <si>
    <t>郑诗琦</t>
  </si>
  <si>
    <t>201650603030</t>
  </si>
  <si>
    <t>韩沛宇</t>
  </si>
  <si>
    <t>陈惠慧</t>
  </si>
  <si>
    <t>金圣弦</t>
  </si>
  <si>
    <t>201750603052</t>
  </si>
  <si>
    <t>张静云</t>
  </si>
  <si>
    <t>肖璐瑶</t>
  </si>
  <si>
    <t>张栌月</t>
  </si>
  <si>
    <t>周信宇</t>
  </si>
  <si>
    <t>祝麒钧</t>
  </si>
  <si>
    <t>201550603021</t>
  </si>
  <si>
    <t>张晨旭</t>
  </si>
  <si>
    <t>201550603034</t>
  </si>
  <si>
    <t>贾晨雨</t>
  </si>
  <si>
    <t>张旖昕</t>
  </si>
  <si>
    <t>陈昱旭</t>
  </si>
  <si>
    <t>李彬琦</t>
  </si>
  <si>
    <t>20161102014023</t>
  </si>
  <si>
    <t>董子瑜</t>
  </si>
  <si>
    <t>王艺儒</t>
  </si>
  <si>
    <t>汪丽莎</t>
  </si>
  <si>
    <t>201750603027</t>
  </si>
  <si>
    <t>徐芷汀</t>
  </si>
  <si>
    <t>201550301206</t>
  </si>
  <si>
    <t>傅欢涵</t>
  </si>
  <si>
    <t>201550301044</t>
  </si>
  <si>
    <t>钱卢一</t>
  </si>
  <si>
    <t>顾欣妍</t>
  </si>
  <si>
    <t>周千渝</t>
  </si>
  <si>
    <t>201550301354</t>
  </si>
  <si>
    <t>周鑫妍</t>
  </si>
  <si>
    <t>201650301120</t>
  </si>
  <si>
    <t>杨诗婕</t>
  </si>
  <si>
    <t>201550301322</t>
  </si>
  <si>
    <t>吴昕苡</t>
  </si>
  <si>
    <t>2017112014038</t>
  </si>
  <si>
    <t>张哲宁</t>
  </si>
  <si>
    <t>周馨</t>
  </si>
  <si>
    <t>201550403006</t>
  </si>
  <si>
    <t>贾梦颖</t>
  </si>
  <si>
    <t>201650502001</t>
  </si>
  <si>
    <t>潘嘉宁</t>
  </si>
  <si>
    <t>201550301102</t>
  </si>
  <si>
    <t>沈昕怡</t>
  </si>
  <si>
    <t>201650603025</t>
  </si>
  <si>
    <t>何欲尘</t>
  </si>
  <si>
    <t>201750603051</t>
  </si>
  <si>
    <t>黄靖棋</t>
  </si>
  <si>
    <t>201750403009</t>
  </si>
  <si>
    <t>李冠阳</t>
  </si>
  <si>
    <t>201550301323</t>
  </si>
  <si>
    <t>沈建初</t>
  </si>
  <si>
    <t>201550301015</t>
  </si>
  <si>
    <t>王冲夷</t>
  </si>
  <si>
    <t>刘艾</t>
  </si>
  <si>
    <t>范梓旭</t>
  </si>
  <si>
    <t>范妍妍</t>
  </si>
  <si>
    <t>201650301094</t>
  </si>
  <si>
    <t>邵心如</t>
  </si>
  <si>
    <t>201650301097</t>
  </si>
  <si>
    <t>付梦缘</t>
  </si>
  <si>
    <t>201550301347</t>
  </si>
  <si>
    <t>杨茗</t>
  </si>
  <si>
    <t>吴昀凝</t>
  </si>
  <si>
    <t>201650403003</t>
  </si>
  <si>
    <t>饶懿铭</t>
  </si>
  <si>
    <t>张涵</t>
  </si>
  <si>
    <t>201550301150</t>
  </si>
  <si>
    <t>沈烁</t>
  </si>
  <si>
    <t>吴倩倩</t>
  </si>
  <si>
    <t>20161102014042</t>
  </si>
  <si>
    <t>倪晨熙</t>
  </si>
  <si>
    <t>郑雨昕</t>
  </si>
  <si>
    <t>201550301013</t>
  </si>
  <si>
    <t>瞿书昕</t>
  </si>
  <si>
    <t>2015112014055</t>
  </si>
  <si>
    <t>王倩文</t>
  </si>
  <si>
    <t>201650502015</t>
  </si>
  <si>
    <t>郝彧</t>
  </si>
  <si>
    <t>201550301148</t>
  </si>
  <si>
    <t>陈曼莉</t>
  </si>
  <si>
    <t>南希</t>
  </si>
  <si>
    <t>陈伊诺</t>
  </si>
  <si>
    <t>饶又祯</t>
  </si>
  <si>
    <t>201550301267</t>
  </si>
  <si>
    <t>李慧敏</t>
  </si>
  <si>
    <t>刘晨</t>
  </si>
  <si>
    <t>201550301060</t>
  </si>
  <si>
    <t>左婧婷</t>
  </si>
  <si>
    <t>陈睿哲</t>
  </si>
  <si>
    <t>201650603024</t>
  </si>
  <si>
    <t>高铭聪</t>
  </si>
  <si>
    <t>201550301021</t>
  </si>
  <si>
    <t>罗震</t>
  </si>
  <si>
    <t>201550603031</t>
  </si>
  <si>
    <t>王晓芸</t>
  </si>
  <si>
    <t>王璐</t>
  </si>
  <si>
    <t>董鑫泽</t>
  </si>
  <si>
    <t>胡贝特</t>
  </si>
  <si>
    <t>201550603014</t>
  </si>
  <si>
    <t>高博夫</t>
  </si>
  <si>
    <t>201750803029</t>
  </si>
  <si>
    <t>汪晨阳</t>
  </si>
  <si>
    <t>20161102014031</t>
  </si>
  <si>
    <t>钟叶琼</t>
  </si>
  <si>
    <t>王雯静</t>
  </si>
  <si>
    <t>201550301012</t>
  </si>
  <si>
    <t>唐晔昕</t>
  </si>
  <si>
    <t>2017112014068</t>
  </si>
  <si>
    <t>蒋益清</t>
  </si>
  <si>
    <t>201650403021</t>
  </si>
  <si>
    <t>王子千</t>
  </si>
  <si>
    <t>201550603002</t>
  </si>
  <si>
    <t>周诗雨</t>
  </si>
  <si>
    <t>201550301010</t>
  </si>
  <si>
    <t>何明轩</t>
  </si>
  <si>
    <t>戴晴</t>
  </si>
  <si>
    <t>201550301055</t>
  </si>
  <si>
    <t>周施辰</t>
  </si>
  <si>
    <t>黄燃军</t>
  </si>
  <si>
    <t>徐磊</t>
  </si>
  <si>
    <t>音表流行171</t>
  </si>
  <si>
    <t>201750802005</t>
  </si>
  <si>
    <t>全逸灵</t>
  </si>
  <si>
    <t>刘畅</t>
  </si>
  <si>
    <t>王鹚翰</t>
  </si>
  <si>
    <t>201550201003</t>
  </si>
  <si>
    <t>殷陆</t>
  </si>
  <si>
    <t>201650404004</t>
  </si>
  <si>
    <t>范竞元</t>
  </si>
  <si>
    <t>马天歌</t>
  </si>
  <si>
    <t>201650403007</t>
  </si>
  <si>
    <t>康康国玉</t>
  </si>
  <si>
    <t>201750505008</t>
  </si>
  <si>
    <t>李佳轩</t>
  </si>
  <si>
    <t>201550403011</t>
  </si>
  <si>
    <t>陈圣恩</t>
  </si>
  <si>
    <t>20161102014026</t>
  </si>
  <si>
    <t>潘音如</t>
  </si>
  <si>
    <t>陈欣</t>
  </si>
  <si>
    <t>201550301069</t>
  </si>
  <si>
    <t>曹婧</t>
  </si>
  <si>
    <t>2015112014014</t>
  </si>
  <si>
    <t>魏笑蝶</t>
  </si>
  <si>
    <t>周润捷</t>
  </si>
  <si>
    <t>王凌子</t>
  </si>
  <si>
    <t>20161102014056</t>
  </si>
  <si>
    <t>贾宁</t>
  </si>
  <si>
    <t>201650803008</t>
  </si>
  <si>
    <t>李思琦</t>
  </si>
  <si>
    <t>201750202009</t>
  </si>
  <si>
    <t>汪文婷</t>
  </si>
  <si>
    <t>2017112014035</t>
  </si>
  <si>
    <t>占迅之</t>
  </si>
  <si>
    <t>201750803037</t>
  </si>
  <si>
    <t>戚颖</t>
  </si>
  <si>
    <t>201550301046</t>
  </si>
  <si>
    <t>项安楠</t>
  </si>
  <si>
    <t>舒思航</t>
  </si>
  <si>
    <t>傅鑫莹</t>
  </si>
  <si>
    <t>201550703003</t>
  </si>
  <si>
    <t>金灵</t>
  </si>
  <si>
    <t>2017112014028</t>
  </si>
  <si>
    <t>张想</t>
  </si>
  <si>
    <t>201650301109</t>
  </si>
  <si>
    <t>朱星月</t>
  </si>
  <si>
    <t>201550301087</t>
  </si>
  <si>
    <t>杨扬一帆</t>
  </si>
  <si>
    <t>2017112014023</t>
  </si>
  <si>
    <t>夏子惠</t>
  </si>
  <si>
    <t>201750603025</t>
  </si>
  <si>
    <t>沈彦周</t>
  </si>
  <si>
    <t>201550703054</t>
  </si>
  <si>
    <t>黄豆豆</t>
  </si>
  <si>
    <t>邱佳宁</t>
  </si>
  <si>
    <t>孟金晶</t>
  </si>
  <si>
    <t>201650102012</t>
  </si>
  <si>
    <t>夏筱羿</t>
  </si>
  <si>
    <t>201550301266</t>
  </si>
  <si>
    <t>俞融</t>
  </si>
  <si>
    <t>201550301351</t>
  </si>
  <si>
    <t>黄蕾</t>
  </si>
  <si>
    <t>李婉若</t>
  </si>
  <si>
    <t>201550603035</t>
  </si>
  <si>
    <t>梁瑞芳</t>
  </si>
  <si>
    <t>201550301061</t>
  </si>
  <si>
    <t>陈映璇</t>
  </si>
  <si>
    <t>汪若洁</t>
  </si>
  <si>
    <t>专升本174</t>
  </si>
  <si>
    <t>吴美玲</t>
  </si>
  <si>
    <t>201750604001</t>
  </si>
  <si>
    <t>鲍雨露</t>
  </si>
  <si>
    <t>邵应婕</t>
  </si>
  <si>
    <t>201550301273</t>
  </si>
  <si>
    <t>石旭铭</t>
  </si>
  <si>
    <t>201750403020</t>
  </si>
  <si>
    <t>吕依纯</t>
  </si>
  <si>
    <t>夏阳</t>
  </si>
  <si>
    <t>2016503011112</t>
  </si>
  <si>
    <t>音工171</t>
  </si>
  <si>
    <t>黄耀田</t>
  </si>
  <si>
    <t>201751101001</t>
  </si>
  <si>
    <t>于雅</t>
  </si>
  <si>
    <t>201650502017</t>
  </si>
  <si>
    <t>李雨</t>
  </si>
  <si>
    <t>20161102014044</t>
  </si>
  <si>
    <t>熊同天</t>
  </si>
  <si>
    <t>201650502013</t>
  </si>
  <si>
    <t>刘济华</t>
  </si>
  <si>
    <t>201550301147</t>
  </si>
  <si>
    <t>张佳钰</t>
  </si>
  <si>
    <t>201550301358</t>
  </si>
  <si>
    <t>李英果</t>
  </si>
  <si>
    <t>音表144</t>
  </si>
  <si>
    <t>沈羽嘉</t>
  </si>
  <si>
    <t>胡晴</t>
  </si>
  <si>
    <t>陈亦涵</t>
  </si>
  <si>
    <t>201750803031</t>
  </si>
  <si>
    <t>王海涛</t>
  </si>
  <si>
    <t>鞠一越</t>
  </si>
  <si>
    <t>201550603040</t>
  </si>
  <si>
    <t>高佩宇</t>
  </si>
  <si>
    <t>李想</t>
  </si>
  <si>
    <t>201750603031</t>
  </si>
  <si>
    <t>201650502008</t>
  </si>
  <si>
    <t>李羽洁</t>
  </si>
  <si>
    <t>201750603040</t>
  </si>
  <si>
    <t>叶江春</t>
  </si>
  <si>
    <t>祝铭金小</t>
  </si>
  <si>
    <t>201550703016</t>
  </si>
  <si>
    <t>陆文青</t>
  </si>
  <si>
    <t>201550301073</t>
  </si>
  <si>
    <t>王禀杰</t>
  </si>
  <si>
    <t>201750603032</t>
  </si>
  <si>
    <t>毛欣晨</t>
  </si>
  <si>
    <t>201550301174</t>
  </si>
  <si>
    <t>张丹宁</t>
  </si>
  <si>
    <t>庞美仑</t>
  </si>
  <si>
    <t>刘晓娴</t>
  </si>
  <si>
    <t>谢金浩</t>
  </si>
  <si>
    <t>丁涵</t>
  </si>
  <si>
    <t>陈思羽</t>
  </si>
  <si>
    <t>201650301099</t>
  </si>
  <si>
    <t>宋伊盈</t>
  </si>
  <si>
    <t>201550403033</t>
  </si>
  <si>
    <t>张鑫宇</t>
  </si>
  <si>
    <t>俞静</t>
  </si>
  <si>
    <t>周锦程</t>
  </si>
  <si>
    <t>20161102014043</t>
  </si>
  <si>
    <t>徐志轩</t>
  </si>
  <si>
    <t>杨锦</t>
  </si>
  <si>
    <t>201650502039</t>
  </si>
  <si>
    <t>林依池</t>
  </si>
  <si>
    <t>王一童</t>
  </si>
  <si>
    <t>201550703041</t>
  </si>
  <si>
    <t>滕慧</t>
  </si>
  <si>
    <t>201550301321</t>
  </si>
  <si>
    <t>舞蹈141</t>
  </si>
  <si>
    <t>2014211968</t>
  </si>
  <si>
    <t>张雨璇</t>
  </si>
  <si>
    <t>蔡煜晨</t>
  </si>
  <si>
    <t>201650404012</t>
  </si>
  <si>
    <t>胡梦茜</t>
  </si>
  <si>
    <t>2017112014046</t>
  </si>
  <si>
    <t>侯九亨</t>
  </si>
  <si>
    <t>201751101009</t>
  </si>
  <si>
    <t>混合14级</t>
  </si>
  <si>
    <t>徐一帆</t>
  </si>
  <si>
    <t>2014212702</t>
  </si>
  <si>
    <t>叶旺</t>
  </si>
  <si>
    <t>张馨元</t>
  </si>
  <si>
    <t>201650403004</t>
  </si>
  <si>
    <t>郭旭</t>
  </si>
  <si>
    <t>201550201004</t>
  </si>
  <si>
    <t>张志涛</t>
  </si>
  <si>
    <t>李怡文</t>
  </si>
  <si>
    <t>201650502025</t>
  </si>
  <si>
    <t>陈一丹</t>
  </si>
  <si>
    <t>201550301310</t>
  </si>
  <si>
    <t>朱紫云</t>
  </si>
  <si>
    <t>201550301331</t>
  </si>
  <si>
    <t>李沂倩</t>
  </si>
  <si>
    <t>陈昕橦</t>
  </si>
  <si>
    <t>201550703001</t>
  </si>
  <si>
    <t>佘文君</t>
  </si>
  <si>
    <t>2015112014030</t>
  </si>
  <si>
    <t>何旦</t>
  </si>
  <si>
    <t>谢婉茜</t>
  </si>
  <si>
    <t>201550301362</t>
  </si>
  <si>
    <t>郭子铭</t>
  </si>
  <si>
    <t>姜渌杭</t>
  </si>
  <si>
    <t>董静怡</t>
  </si>
  <si>
    <t>阮敏慧</t>
  </si>
  <si>
    <t>薛子怡</t>
  </si>
  <si>
    <t>刘洋</t>
  </si>
  <si>
    <t>吴彦频</t>
  </si>
  <si>
    <t>201550301264</t>
  </si>
  <si>
    <t>丁一勍</t>
  </si>
  <si>
    <t>201650603019</t>
  </si>
  <si>
    <t>艺教141</t>
  </si>
  <si>
    <t>瞿梦鸽</t>
  </si>
  <si>
    <t>2014212081</t>
  </si>
  <si>
    <t>樊嘉球</t>
  </si>
  <si>
    <t>2015112014045</t>
  </si>
  <si>
    <t>冯亦承</t>
  </si>
  <si>
    <t>叶瑜嘉</t>
  </si>
  <si>
    <t>201750505007</t>
  </si>
  <si>
    <t>金哲瑜</t>
  </si>
  <si>
    <t>201550301212</t>
  </si>
  <si>
    <t>陈琪纯</t>
  </si>
  <si>
    <t>蔡钰卉</t>
  </si>
  <si>
    <t>仇周杰</t>
  </si>
  <si>
    <t>201550201006</t>
  </si>
  <si>
    <t>黎子杰</t>
  </si>
  <si>
    <t>2017112014058</t>
  </si>
  <si>
    <t>张芷萱</t>
  </si>
  <si>
    <t>刘曦文</t>
  </si>
  <si>
    <t>周相宜</t>
  </si>
  <si>
    <t>201650502024</t>
  </si>
  <si>
    <t>陆柯欣</t>
  </si>
  <si>
    <t>阮怡晨</t>
  </si>
  <si>
    <t>2015112014009</t>
  </si>
  <si>
    <t>陈可怡</t>
  </si>
  <si>
    <t>刘云龙</t>
  </si>
  <si>
    <t>201750202010</t>
  </si>
  <si>
    <t>张念楼</t>
  </si>
  <si>
    <t>2015112014020</t>
  </si>
  <si>
    <t>王乐怡</t>
  </si>
  <si>
    <t>201550301155</t>
  </si>
  <si>
    <t>施家豪</t>
  </si>
  <si>
    <t>201550301364</t>
  </si>
  <si>
    <t>原佳麟</t>
  </si>
  <si>
    <t>音表声乐173</t>
  </si>
  <si>
    <t>徐晓蒙</t>
  </si>
  <si>
    <t>201750504012</t>
  </si>
  <si>
    <t>周瑶</t>
  </si>
  <si>
    <t>201750803011</t>
  </si>
  <si>
    <t>张家璇</t>
  </si>
  <si>
    <t>李天杰</t>
  </si>
  <si>
    <t>201650603021</t>
  </si>
  <si>
    <t>黄根良</t>
  </si>
  <si>
    <t>201750403004</t>
  </si>
  <si>
    <t>陈思颖</t>
  </si>
  <si>
    <t>201550301051</t>
  </si>
  <si>
    <t>王若瑜</t>
  </si>
  <si>
    <t>201750505002</t>
  </si>
  <si>
    <t>吴夏晨</t>
  </si>
  <si>
    <t>201750505021</t>
  </si>
  <si>
    <t>叶鑫</t>
  </si>
  <si>
    <t>201550301164</t>
  </si>
  <si>
    <t>蒋宇翔</t>
  </si>
  <si>
    <t>李顺尧</t>
  </si>
  <si>
    <t>201750505018</t>
  </si>
  <si>
    <t>王犇</t>
  </si>
  <si>
    <t>杨宸婕</t>
  </si>
  <si>
    <t>范祎暘</t>
  </si>
  <si>
    <t>何佳颖</t>
  </si>
  <si>
    <t>201650403018</t>
  </si>
  <si>
    <t>程依馨</t>
  </si>
  <si>
    <t>2015112014044</t>
  </si>
  <si>
    <t>赵依宁</t>
  </si>
  <si>
    <t>201550703012</t>
  </si>
  <si>
    <t>沈思源</t>
  </si>
  <si>
    <t>王婧</t>
  </si>
  <si>
    <t>傅新轲</t>
  </si>
  <si>
    <t>201750803030</t>
  </si>
  <si>
    <t>孙王敏</t>
  </si>
  <si>
    <t>201750803032</t>
  </si>
  <si>
    <t>姚菲菲</t>
  </si>
  <si>
    <t>程子宽</t>
  </si>
  <si>
    <t>201650603017</t>
  </si>
  <si>
    <t>张冰茹</t>
  </si>
  <si>
    <t>201550301328</t>
  </si>
  <si>
    <t>贾贞</t>
  </si>
  <si>
    <t>2017112014063</t>
  </si>
  <si>
    <t>王渊杰</t>
  </si>
  <si>
    <t>林沐</t>
  </si>
  <si>
    <t>金俞慧</t>
  </si>
  <si>
    <t>2014211974</t>
  </si>
  <si>
    <t>林荷静</t>
  </si>
  <si>
    <t>201550301040</t>
  </si>
  <si>
    <t xml:space="preserve"> 杨文亚</t>
  </si>
  <si>
    <t>伍妍梦</t>
  </si>
  <si>
    <t>201550703031</t>
  </si>
  <si>
    <t>楼汇汇</t>
  </si>
  <si>
    <t>201650502038</t>
  </si>
  <si>
    <t>韩凌霄</t>
  </si>
  <si>
    <t>201550301356</t>
  </si>
  <si>
    <t>张一帆</t>
  </si>
  <si>
    <t>201550301214</t>
  </si>
  <si>
    <t>孙晨淞</t>
  </si>
  <si>
    <t>201750603014</t>
  </si>
  <si>
    <t>施嘉愈</t>
  </si>
  <si>
    <t>朱佳琪</t>
  </si>
  <si>
    <t>201650603045</t>
  </si>
  <si>
    <t>张钰灵</t>
  </si>
  <si>
    <t>秦凌云</t>
  </si>
  <si>
    <t>姚蕊含</t>
  </si>
  <si>
    <t>201650404005</t>
  </si>
  <si>
    <t>彭显驰</t>
  </si>
  <si>
    <t>201550301207</t>
  </si>
  <si>
    <t>朱逍逸</t>
  </si>
  <si>
    <t>高瑞鸿</t>
  </si>
  <si>
    <t>施盛怀</t>
  </si>
  <si>
    <t>201550703014</t>
  </si>
  <si>
    <t>李犇</t>
  </si>
  <si>
    <t>作曲171</t>
  </si>
  <si>
    <t>201750102008</t>
  </si>
  <si>
    <t>刘欣</t>
  </si>
  <si>
    <t>201550301262</t>
  </si>
  <si>
    <t>黄雨婷</t>
  </si>
  <si>
    <t>20161102014029</t>
  </si>
  <si>
    <t>陆崟</t>
  </si>
  <si>
    <t>201550301085</t>
  </si>
  <si>
    <t>杨越茹</t>
  </si>
  <si>
    <t>201550703035</t>
  </si>
  <si>
    <t>陈迦南</t>
  </si>
  <si>
    <t>201550603020</t>
  </si>
  <si>
    <t>黄笑未</t>
  </si>
  <si>
    <t>201750604002</t>
  </si>
  <si>
    <t>沈雯锦</t>
  </si>
  <si>
    <t>201550301213</t>
  </si>
  <si>
    <t>任芮杭</t>
  </si>
  <si>
    <t>201550603005</t>
  </si>
  <si>
    <t>蒋天翔</t>
  </si>
  <si>
    <t>陈觊宇</t>
  </si>
  <si>
    <t>201650502037</t>
  </si>
  <si>
    <t>钱祥涛</t>
  </si>
  <si>
    <t>袁晨曦</t>
  </si>
  <si>
    <t>张美兰</t>
  </si>
  <si>
    <t>陈昕媛</t>
  </si>
  <si>
    <t>201550301325</t>
  </si>
  <si>
    <t>张鹏</t>
  </si>
  <si>
    <t>谢宇婷</t>
  </si>
  <si>
    <t>高颖颖</t>
  </si>
  <si>
    <t>佘明钰</t>
  </si>
  <si>
    <t>201650502053</t>
  </si>
  <si>
    <t>王婕</t>
  </si>
  <si>
    <t>2017112014064</t>
  </si>
  <si>
    <t>韩佳宁</t>
  </si>
  <si>
    <t>张倩倩</t>
  </si>
  <si>
    <t>201750202013</t>
  </si>
  <si>
    <t>李卓临</t>
  </si>
  <si>
    <t>201650603006</t>
  </si>
  <si>
    <t>黄愉皓</t>
  </si>
  <si>
    <t>201550301054</t>
  </si>
  <si>
    <t>庄筱柔</t>
  </si>
  <si>
    <t>201550301056</t>
  </si>
  <si>
    <t>周荣</t>
  </si>
  <si>
    <t>201550301113</t>
  </si>
  <si>
    <t>杨昕蓓</t>
  </si>
  <si>
    <t>201650603054</t>
  </si>
  <si>
    <t>毛佳一</t>
  </si>
  <si>
    <t>王焕</t>
  </si>
  <si>
    <t>王云鹤</t>
  </si>
  <si>
    <t>201750202008</t>
  </si>
  <si>
    <t>丛婧涞</t>
  </si>
  <si>
    <t>201550603012</t>
  </si>
  <si>
    <t>覃苑旻</t>
  </si>
  <si>
    <t>201650502059</t>
  </si>
  <si>
    <t>胡楚浩</t>
  </si>
  <si>
    <t>施昊哲</t>
  </si>
  <si>
    <t>201550801016</t>
  </si>
  <si>
    <t>张铁耀</t>
  </si>
  <si>
    <t>201751101007</t>
  </si>
  <si>
    <t>袁臻翌</t>
  </si>
  <si>
    <t>201750102007</t>
  </si>
  <si>
    <t>曹越</t>
  </si>
  <si>
    <t>201750102006</t>
  </si>
  <si>
    <t>音乐学161</t>
  </si>
  <si>
    <t>张钰昕</t>
  </si>
  <si>
    <t>201650202002</t>
  </si>
  <si>
    <t>音工172</t>
  </si>
  <si>
    <t>李京梦</t>
  </si>
  <si>
    <t>201751101033</t>
  </si>
  <si>
    <t>陆锡阳</t>
  </si>
  <si>
    <t>201550301320</t>
  </si>
  <si>
    <t>徐茁桓</t>
  </si>
  <si>
    <t>201550301218</t>
  </si>
  <si>
    <t>郑博文</t>
  </si>
  <si>
    <t>王慧伦</t>
  </si>
  <si>
    <t>201550301047</t>
  </si>
  <si>
    <t>赵迎椿</t>
  </si>
  <si>
    <t>201550301090</t>
  </si>
  <si>
    <t>林梦莹</t>
  </si>
  <si>
    <t>201550301227</t>
  </si>
  <si>
    <t>杜丽君</t>
  </si>
  <si>
    <t>201750202014</t>
  </si>
  <si>
    <t>徐瑞泽</t>
  </si>
  <si>
    <t>201750403031</t>
  </si>
  <si>
    <t>张冉</t>
  </si>
  <si>
    <t>201550703006</t>
  </si>
  <si>
    <t>于敬轩</t>
  </si>
  <si>
    <t>201750403024</t>
  </si>
  <si>
    <t>丁艺海</t>
  </si>
  <si>
    <t>201750803020</t>
  </si>
  <si>
    <t>陈钰娴</t>
  </si>
  <si>
    <t>李卓凝</t>
  </si>
  <si>
    <t>邱淑君</t>
  </si>
  <si>
    <t>201750504011</t>
  </si>
  <si>
    <t>李莎莎</t>
  </si>
  <si>
    <t>2017112014072</t>
  </si>
  <si>
    <t>陈启娴</t>
  </si>
  <si>
    <t>顾佳琪</t>
  </si>
  <si>
    <t>201650404010</t>
  </si>
  <si>
    <t>201550901047</t>
  </si>
  <si>
    <t>金韵言</t>
  </si>
  <si>
    <t>罗晨轩</t>
  </si>
  <si>
    <t>201550603023</t>
  </si>
  <si>
    <t>胡靖濛</t>
  </si>
  <si>
    <t>201550301043</t>
  </si>
  <si>
    <t>王沪杭</t>
  </si>
  <si>
    <t>201550301369</t>
  </si>
  <si>
    <t>林从心</t>
  </si>
  <si>
    <t>朱昶宇</t>
  </si>
  <si>
    <t>201650502030</t>
  </si>
  <si>
    <t>徐子萱</t>
  </si>
  <si>
    <t>宋秋铃</t>
  </si>
  <si>
    <t>201650404014</t>
  </si>
  <si>
    <t>阮妍沁</t>
  </si>
  <si>
    <t>201750505022</t>
  </si>
  <si>
    <t>殷天郑宇</t>
  </si>
  <si>
    <t>林帅</t>
  </si>
  <si>
    <t>鲁芩</t>
  </si>
  <si>
    <t>201550703020</t>
  </si>
  <si>
    <t>黄纬晔</t>
  </si>
  <si>
    <t>越剧音乐伴奏171</t>
  </si>
  <si>
    <t>傅璇</t>
  </si>
  <si>
    <t>颜媛</t>
  </si>
  <si>
    <t>王睿茜</t>
  </si>
  <si>
    <t>201750603050</t>
  </si>
  <si>
    <t>李怡萱</t>
  </si>
  <si>
    <t>柴霖</t>
  </si>
  <si>
    <t>201750202011</t>
  </si>
  <si>
    <t>郭晗伊</t>
  </si>
  <si>
    <t>201750803010</t>
  </si>
  <si>
    <t>朱思源</t>
  </si>
  <si>
    <t>2014211960</t>
  </si>
  <si>
    <t>杨丰泽</t>
  </si>
  <si>
    <t>201650502016</t>
  </si>
  <si>
    <t>汪信道</t>
  </si>
  <si>
    <t>201750803025</t>
  </si>
  <si>
    <t>翁云萍</t>
  </si>
  <si>
    <t>201550301052</t>
  </si>
  <si>
    <t>赵宁宁</t>
  </si>
  <si>
    <t>201550301099</t>
  </si>
  <si>
    <t>郭泽远</t>
  </si>
  <si>
    <t>201550403027</t>
  </si>
  <si>
    <t>王筱茜</t>
  </si>
  <si>
    <t>刘鑫雨</t>
  </si>
  <si>
    <t>郑玄</t>
  </si>
  <si>
    <t>李一燃</t>
  </si>
  <si>
    <t>201650603037</t>
  </si>
  <si>
    <t>王旭锋</t>
  </si>
  <si>
    <t>201550301366</t>
  </si>
  <si>
    <t>姚雁茹</t>
  </si>
  <si>
    <t>刘轩志</t>
  </si>
  <si>
    <t>201750102011</t>
  </si>
  <si>
    <t>林祎晟</t>
  </si>
  <si>
    <t>201750505009</t>
  </si>
  <si>
    <t>沈汶妤</t>
  </si>
  <si>
    <t>宋滢琪</t>
  </si>
  <si>
    <t>沈鑫</t>
  </si>
  <si>
    <t>201550301361</t>
  </si>
  <si>
    <t>叶馨</t>
  </si>
  <si>
    <t>201550301271</t>
  </si>
  <si>
    <t>音乐教育系（研）</t>
  </si>
  <si>
    <t>吴思琦</t>
  </si>
  <si>
    <t>20161102014004</t>
  </si>
  <si>
    <t>潘俏慧</t>
  </si>
  <si>
    <t>蒙运丽</t>
  </si>
  <si>
    <t>201750505032</t>
  </si>
  <si>
    <t>朱逸能</t>
  </si>
  <si>
    <t>姚忱扬</t>
  </si>
  <si>
    <t>201550301371</t>
  </si>
  <si>
    <t>南亚琼</t>
  </si>
  <si>
    <t>2017112014045</t>
  </si>
  <si>
    <t>傅家伟</t>
  </si>
  <si>
    <t>201550301042</t>
  </si>
  <si>
    <t>孔曾颖</t>
  </si>
  <si>
    <t>201550301050</t>
  </si>
  <si>
    <t>郑悦</t>
  </si>
  <si>
    <t>201550703045</t>
  </si>
  <si>
    <t>唐小苏</t>
  </si>
  <si>
    <t>201650502044</t>
  </si>
  <si>
    <t>李佳阳</t>
  </si>
  <si>
    <t>倪可</t>
  </si>
  <si>
    <t>201550301035</t>
  </si>
  <si>
    <t>陈绘佳</t>
  </si>
  <si>
    <t>201650803005</t>
  </si>
  <si>
    <t>王禹萱</t>
  </si>
  <si>
    <t>高顾诚</t>
  </si>
  <si>
    <t>施心怡</t>
  </si>
  <si>
    <t>201550301221</t>
  </si>
  <si>
    <t>曾睿哲</t>
  </si>
  <si>
    <t>201750603005</t>
  </si>
  <si>
    <t>张舒涵</t>
  </si>
  <si>
    <t>201650502036</t>
  </si>
  <si>
    <t>李世权</t>
  </si>
  <si>
    <t>201650502055</t>
  </si>
  <si>
    <t>蔡叶</t>
  </si>
  <si>
    <t>20161102014016</t>
  </si>
  <si>
    <t>范可心</t>
  </si>
  <si>
    <t>2017112014066</t>
  </si>
  <si>
    <t>章意诚</t>
  </si>
  <si>
    <t>201550301173</t>
  </si>
  <si>
    <t>秦乐怡</t>
  </si>
  <si>
    <t>徐子淇</t>
  </si>
  <si>
    <t>201650502023</t>
  </si>
  <si>
    <t>张伯伦</t>
  </si>
  <si>
    <t>201750102003</t>
  </si>
  <si>
    <t>吴梓萌</t>
  </si>
  <si>
    <t>201550301110</t>
  </si>
  <si>
    <t>朱悦铭</t>
  </si>
  <si>
    <t>201550301343</t>
  </si>
  <si>
    <t>鲁兰馨</t>
  </si>
  <si>
    <t>201550301039</t>
  </si>
  <si>
    <t>刘艺</t>
  </si>
  <si>
    <t>徐麟</t>
  </si>
  <si>
    <t>201550301074</t>
  </si>
  <si>
    <t>沈超然</t>
  </si>
  <si>
    <t>201650603032</t>
  </si>
  <si>
    <t>华晨</t>
  </si>
  <si>
    <t>20161102014027</t>
  </si>
  <si>
    <t>岳家明</t>
  </si>
  <si>
    <t>陈奕君</t>
  </si>
  <si>
    <t>201550301340</t>
  </si>
  <si>
    <t>王乙雯</t>
  </si>
  <si>
    <t>201550801009</t>
  </si>
  <si>
    <t>雕珊婷</t>
  </si>
  <si>
    <t>201750505031</t>
  </si>
  <si>
    <t>俞天逸</t>
  </si>
  <si>
    <t>邢雪轲</t>
  </si>
  <si>
    <t>201650502057</t>
  </si>
  <si>
    <t>音工161</t>
  </si>
  <si>
    <t>陈悦</t>
  </si>
  <si>
    <t>胡钧博</t>
  </si>
  <si>
    <t>201751101003</t>
  </si>
  <si>
    <t>钱多多</t>
  </si>
  <si>
    <t>李嘉玮</t>
  </si>
  <si>
    <t>201650603008</t>
  </si>
  <si>
    <t>李冠宇</t>
  </si>
  <si>
    <t>201650502011</t>
  </si>
  <si>
    <t>洪雅琪</t>
  </si>
  <si>
    <t>201550301209</t>
  </si>
  <si>
    <t>王玥菲</t>
  </si>
  <si>
    <t>201750505040</t>
  </si>
  <si>
    <t>陆彦旭</t>
  </si>
  <si>
    <t>201550301025</t>
  </si>
  <si>
    <t>俞旦婵</t>
  </si>
  <si>
    <t>201550301152</t>
  </si>
  <si>
    <t>施林娇</t>
  </si>
  <si>
    <t>201550502052</t>
  </si>
  <si>
    <t>高达</t>
  </si>
  <si>
    <t>201650502046</t>
  </si>
  <si>
    <t>章宁</t>
  </si>
  <si>
    <t>201750202001</t>
  </si>
  <si>
    <t>周晟</t>
  </si>
  <si>
    <t>201550703038</t>
  </si>
  <si>
    <t>卢丹</t>
  </si>
  <si>
    <t>耿直</t>
  </si>
  <si>
    <t>黄茜怡</t>
  </si>
  <si>
    <t>朱润璇</t>
  </si>
  <si>
    <t>201750803040</t>
  </si>
  <si>
    <t>张抗抗</t>
  </si>
  <si>
    <t>201650403015</t>
  </si>
  <si>
    <t>林雨斓</t>
  </si>
  <si>
    <t>201650502060</t>
  </si>
  <si>
    <t>熊怡</t>
  </si>
  <si>
    <t>张楠</t>
  </si>
  <si>
    <t>孙珂超</t>
  </si>
  <si>
    <t>201750505023</t>
  </si>
  <si>
    <t>刘峻彤</t>
  </si>
  <si>
    <t>201750603047</t>
  </si>
  <si>
    <t>陆彦霖</t>
  </si>
  <si>
    <t>201550703046</t>
  </si>
  <si>
    <t>于馥榕</t>
  </si>
  <si>
    <t>201650202006</t>
  </si>
  <si>
    <t>张晨洁</t>
  </si>
  <si>
    <t>曹馨怡</t>
  </si>
  <si>
    <t>201650502041</t>
  </si>
  <si>
    <t>郭军栋</t>
  </si>
  <si>
    <t>201650502019</t>
  </si>
  <si>
    <t>石韦唯</t>
  </si>
  <si>
    <t>201550301053</t>
  </si>
  <si>
    <t>王聪颖</t>
  </si>
  <si>
    <t>201550301229</t>
  </si>
  <si>
    <t>夏晨</t>
  </si>
  <si>
    <t>201550301290</t>
  </si>
  <si>
    <t>田青</t>
  </si>
  <si>
    <t>王美玲</t>
  </si>
  <si>
    <t>201650502033</t>
  </si>
  <si>
    <t>赵新宇</t>
  </si>
  <si>
    <t>201550502056</t>
  </si>
  <si>
    <t>陈浩</t>
  </si>
  <si>
    <t>201550703021</t>
  </si>
  <si>
    <t>王怡琳</t>
  </si>
  <si>
    <t>201650202017</t>
  </si>
  <si>
    <t>陈倩</t>
  </si>
  <si>
    <t>201550301360</t>
  </si>
  <si>
    <t>朱子涵</t>
  </si>
  <si>
    <t>韩航</t>
  </si>
  <si>
    <t>201650403025</t>
  </si>
  <si>
    <t>黄洁</t>
  </si>
  <si>
    <t>201550703034</t>
  </si>
  <si>
    <t>厉佳琦</t>
  </si>
  <si>
    <t>201550301359</t>
  </si>
  <si>
    <t>韩瑛东</t>
  </si>
  <si>
    <t>201750603026</t>
  </si>
  <si>
    <t>林泽津</t>
  </si>
  <si>
    <t>201650202004</t>
  </si>
  <si>
    <t>詹坚雄</t>
  </si>
  <si>
    <t>201751101008</t>
  </si>
  <si>
    <t>李思瑶</t>
  </si>
  <si>
    <t>201550301172</t>
  </si>
  <si>
    <t>吴松燚</t>
  </si>
  <si>
    <t>201750603018</t>
  </si>
  <si>
    <t>谭思雨</t>
  </si>
  <si>
    <t>201750802035</t>
  </si>
  <si>
    <t>王书凝</t>
  </si>
  <si>
    <t>张朝恒</t>
  </si>
  <si>
    <t>201750505005</t>
  </si>
  <si>
    <t>朱振鲁</t>
  </si>
  <si>
    <t>201650502052</t>
  </si>
  <si>
    <t>杨瀛</t>
  </si>
  <si>
    <t>201550703053</t>
  </si>
  <si>
    <t>音教141</t>
  </si>
  <si>
    <t>王涛</t>
  </si>
  <si>
    <t>2014212067</t>
  </si>
  <si>
    <t>李诗毅</t>
  </si>
  <si>
    <t>201650603036</t>
  </si>
  <si>
    <t>季婷婷</t>
  </si>
  <si>
    <t>高桂源</t>
  </si>
  <si>
    <t>20161102014035</t>
  </si>
  <si>
    <t>贾舒韵</t>
  </si>
  <si>
    <t>胡津欣</t>
  </si>
  <si>
    <t>201550703049</t>
  </si>
  <si>
    <t>陈兑勉</t>
  </si>
  <si>
    <t>201550301208</t>
  </si>
  <si>
    <t>张鑫</t>
  </si>
  <si>
    <t>201750803028</t>
  </si>
  <si>
    <t>张培琳</t>
  </si>
  <si>
    <t>201650502051</t>
  </si>
  <si>
    <t>万漠</t>
  </si>
  <si>
    <t>201650502040</t>
  </si>
  <si>
    <t>陈以帖</t>
  </si>
  <si>
    <t>孙琪华</t>
  </si>
  <si>
    <t>201650102001</t>
  </si>
  <si>
    <t>蓝心妤</t>
  </si>
  <si>
    <t>孙伊雯</t>
  </si>
  <si>
    <t>201550301232</t>
  </si>
  <si>
    <t>刘宇航</t>
  </si>
  <si>
    <t>201750505010</t>
  </si>
  <si>
    <t>马晓东</t>
  </si>
  <si>
    <t>201550301289</t>
  </si>
  <si>
    <t>高风致致</t>
  </si>
  <si>
    <t>吴乾聪</t>
  </si>
  <si>
    <t>201550603007</t>
  </si>
  <si>
    <t>韩鎏</t>
  </si>
  <si>
    <t>201650603035</t>
  </si>
  <si>
    <t>王娴蔓</t>
  </si>
  <si>
    <t>王炜晴</t>
  </si>
  <si>
    <t>201751101010</t>
  </si>
  <si>
    <t>吕周容</t>
  </si>
  <si>
    <t>2014212055</t>
  </si>
  <si>
    <t>周李星</t>
  </si>
  <si>
    <t>201550502066</t>
  </si>
  <si>
    <t>邹启帆</t>
  </si>
  <si>
    <t>201550301106</t>
  </si>
  <si>
    <t>戴胜男</t>
  </si>
  <si>
    <t>李嘉承</t>
  </si>
  <si>
    <t>201750603017</t>
  </si>
  <si>
    <t>张尹译</t>
  </si>
  <si>
    <t>叶泓吟</t>
  </si>
  <si>
    <t>吴倩芸</t>
  </si>
  <si>
    <t>2015112014013</t>
  </si>
  <si>
    <t>张天烁</t>
  </si>
  <si>
    <t>201650502058</t>
  </si>
  <si>
    <t>袁艺文</t>
  </si>
  <si>
    <t>201750505026</t>
  </si>
  <si>
    <t>阮思雨</t>
  </si>
  <si>
    <t>201550301216</t>
  </si>
  <si>
    <t>郑九燕</t>
  </si>
  <si>
    <t>2017112014021</t>
  </si>
  <si>
    <t>柳雨欣</t>
  </si>
  <si>
    <t>201650603053</t>
  </si>
  <si>
    <t>刘梓淳</t>
  </si>
  <si>
    <t>201650603012</t>
  </si>
  <si>
    <t>王夏青</t>
  </si>
  <si>
    <t>郭镇</t>
  </si>
  <si>
    <t>201750403013</t>
  </si>
  <si>
    <t>陈嘉伟</t>
  </si>
  <si>
    <t>刘梓毅</t>
  </si>
  <si>
    <t>殷悦</t>
  </si>
  <si>
    <t>201550301009</t>
  </si>
  <si>
    <t>谢舒畅</t>
  </si>
  <si>
    <t>201750504002</t>
  </si>
  <si>
    <t>梁小堂</t>
  </si>
  <si>
    <t>2017112014019</t>
  </si>
  <si>
    <t>潘绮绮</t>
  </si>
  <si>
    <t>林欢婷</t>
  </si>
  <si>
    <t>周先扬</t>
  </si>
  <si>
    <t>201750505033</t>
  </si>
  <si>
    <t>张钰</t>
  </si>
  <si>
    <t>20161102014005</t>
  </si>
  <si>
    <t>林小丫</t>
  </si>
  <si>
    <t>王馨</t>
  </si>
  <si>
    <t>201650502010</t>
  </si>
  <si>
    <t>胡云轩</t>
  </si>
  <si>
    <t>赵策</t>
  </si>
  <si>
    <t>201550301279</t>
  </si>
  <si>
    <t xml:space="preserve">朱梦洲 </t>
  </si>
  <si>
    <t>郁子寅</t>
  </si>
  <si>
    <t>周翌炜</t>
  </si>
  <si>
    <t>20161102014012</t>
  </si>
  <si>
    <t>钟沁怡</t>
  </si>
  <si>
    <t>应金苡</t>
  </si>
  <si>
    <t>201750505029</t>
  </si>
  <si>
    <t>胡乔升</t>
  </si>
  <si>
    <t>2014212019</t>
  </si>
  <si>
    <t>余诗楠</t>
  </si>
  <si>
    <t>201550301048</t>
  </si>
  <si>
    <t>胡宇翔</t>
  </si>
  <si>
    <t>201750803006</t>
  </si>
  <si>
    <t>张晓焱</t>
  </si>
  <si>
    <t>20161102014024</t>
  </si>
  <si>
    <t>方可</t>
  </si>
  <si>
    <t>201750102001</t>
  </si>
  <si>
    <t>孙文静</t>
  </si>
  <si>
    <t>201550301284</t>
  </si>
  <si>
    <t>陈玥</t>
  </si>
  <si>
    <t>201550301311</t>
  </si>
  <si>
    <t>2014211952</t>
  </si>
  <si>
    <t>郎天宁子</t>
  </si>
  <si>
    <t>张艺妃</t>
  </si>
  <si>
    <t>2017112014031</t>
  </si>
  <si>
    <t>唐玲</t>
  </si>
  <si>
    <t>201750505037</t>
  </si>
  <si>
    <t>王纨荻</t>
  </si>
  <si>
    <t>2015112014012</t>
  </si>
  <si>
    <t>李云非</t>
  </si>
  <si>
    <t>施晓彤</t>
  </si>
  <si>
    <t>201650404001</t>
  </si>
  <si>
    <t>林恒旭</t>
  </si>
  <si>
    <t>章明益</t>
  </si>
  <si>
    <t>201750504015</t>
  </si>
  <si>
    <t>李芳冰</t>
  </si>
  <si>
    <t>2017112014050</t>
  </si>
  <si>
    <t>林思惠</t>
  </si>
  <si>
    <t>201550301016</t>
  </si>
  <si>
    <t>郎筱婷</t>
  </si>
  <si>
    <t>张中亚</t>
  </si>
  <si>
    <t>20161102014045</t>
  </si>
  <si>
    <t>余立顶</t>
  </si>
  <si>
    <t>赵李林</t>
  </si>
  <si>
    <t>201750505043</t>
  </si>
  <si>
    <t>沈阳</t>
  </si>
  <si>
    <t>201650803010</t>
  </si>
  <si>
    <t>袁忠义</t>
  </si>
  <si>
    <t>陈慧</t>
  </si>
  <si>
    <t>袁旭</t>
  </si>
  <si>
    <t>孙艺菲</t>
  </si>
  <si>
    <t>201650803022</t>
  </si>
  <si>
    <t>201650603029</t>
  </si>
  <si>
    <t>王亿达</t>
  </si>
  <si>
    <t>蔡莹</t>
  </si>
  <si>
    <t>2015112014046</t>
  </si>
  <si>
    <t>张圣洁</t>
  </si>
  <si>
    <t>201650301091</t>
  </si>
  <si>
    <t>蘧晓薇</t>
  </si>
  <si>
    <t>201550301231</t>
  </si>
  <si>
    <t>杜柏林</t>
  </si>
  <si>
    <t>201750505012</t>
  </si>
  <si>
    <t>刘羽薇</t>
  </si>
  <si>
    <t>201550301109</t>
  </si>
  <si>
    <t>潜妍</t>
  </si>
  <si>
    <t>吴婕</t>
  </si>
  <si>
    <t>作曲与指挥系（研）</t>
  </si>
  <si>
    <t>刘丹琦</t>
  </si>
  <si>
    <t>2017112014034</t>
  </si>
  <si>
    <t>李雅茜</t>
  </si>
  <si>
    <t>唐铭</t>
  </si>
  <si>
    <t>杨诺鸣</t>
  </si>
  <si>
    <t>201650202007</t>
  </si>
  <si>
    <t>郭春晖</t>
  </si>
  <si>
    <t>201550403007</t>
  </si>
  <si>
    <t>方可欣</t>
  </si>
  <si>
    <t>201550301026</t>
  </si>
  <si>
    <t>郭强</t>
  </si>
  <si>
    <t>2017112014062</t>
  </si>
  <si>
    <t>音表声乐151</t>
  </si>
  <si>
    <t>胡佳敏</t>
  </si>
  <si>
    <t>201550502016</t>
  </si>
  <si>
    <t>陈卢月</t>
  </si>
  <si>
    <t>徐缙</t>
  </si>
  <si>
    <t>童好</t>
  </si>
  <si>
    <t>201550301154</t>
  </si>
  <si>
    <t>王易非</t>
  </si>
  <si>
    <t>颜上杰</t>
  </si>
  <si>
    <t>201550301095</t>
  </si>
  <si>
    <t>金捷雨</t>
  </si>
  <si>
    <t>商广昊</t>
  </si>
  <si>
    <t>周正清</t>
  </si>
  <si>
    <t>201750802004</t>
  </si>
  <si>
    <t>叶雅亿</t>
  </si>
  <si>
    <t>201550301283</t>
  </si>
  <si>
    <t>张淼</t>
  </si>
  <si>
    <t>201750802030</t>
  </si>
  <si>
    <t>余汪盈</t>
  </si>
  <si>
    <t>周宇程</t>
  </si>
  <si>
    <t>2017112014055</t>
  </si>
  <si>
    <t>顾容帆</t>
  </si>
  <si>
    <t>201550301287</t>
  </si>
  <si>
    <t>李佳航</t>
  </si>
  <si>
    <t>201650502035</t>
  </si>
  <si>
    <t>倪鑫泉</t>
  </si>
  <si>
    <t>201750803036</t>
  </si>
  <si>
    <t>吴晟婕</t>
  </si>
  <si>
    <t>孙浩晶</t>
  </si>
  <si>
    <t>201650202001</t>
  </si>
  <si>
    <t>陶心妮</t>
  </si>
  <si>
    <t>曹振鲁</t>
  </si>
  <si>
    <t>201750202007</t>
  </si>
  <si>
    <t>李娱</t>
  </si>
  <si>
    <t>201550301156</t>
  </si>
  <si>
    <t>音表声乐152</t>
  </si>
  <si>
    <t>贺奕萌</t>
  </si>
  <si>
    <t>201550502025</t>
  </si>
  <si>
    <t>周亚敏</t>
  </si>
  <si>
    <t>2015112014016</t>
  </si>
  <si>
    <t>付雨彤</t>
  </si>
  <si>
    <t>201550603004</t>
  </si>
  <si>
    <t>冯宇航</t>
  </si>
  <si>
    <t>201550603029</t>
  </si>
  <si>
    <t>张芸</t>
  </si>
  <si>
    <t>2017112014071</t>
  </si>
  <si>
    <t>靳鼎博</t>
  </si>
  <si>
    <t>何雅婧</t>
  </si>
  <si>
    <t>201750505014</t>
  </si>
  <si>
    <t>赵文喆</t>
  </si>
  <si>
    <t>杨宁</t>
  </si>
  <si>
    <t>201550502027</t>
  </si>
  <si>
    <t>裘佳慧</t>
  </si>
  <si>
    <t>钟可欣</t>
  </si>
  <si>
    <t>201550301161</t>
  </si>
  <si>
    <t>王辛媛</t>
  </si>
  <si>
    <t>201550703057</t>
  </si>
  <si>
    <t>杨嘉洛</t>
  </si>
  <si>
    <t>朱芮黎</t>
  </si>
  <si>
    <t>201550703039</t>
  </si>
  <si>
    <t>鲍是圆</t>
  </si>
  <si>
    <t>马靖远</t>
  </si>
  <si>
    <t>201550301084</t>
  </si>
  <si>
    <t>陈紫薇</t>
  </si>
  <si>
    <t>宋倩兰</t>
  </si>
  <si>
    <t>2015112014054</t>
  </si>
  <si>
    <t>朱轶珺</t>
  </si>
  <si>
    <t>2017112014048</t>
  </si>
  <si>
    <t>张童</t>
  </si>
  <si>
    <t>201750504014</t>
  </si>
  <si>
    <t>舞蹈表演171</t>
  </si>
  <si>
    <t>201750902004</t>
  </si>
  <si>
    <t>王一帆</t>
  </si>
  <si>
    <t>201650102009</t>
  </si>
  <si>
    <t>国乐16级专升本</t>
  </si>
  <si>
    <t>陈煜</t>
  </si>
  <si>
    <t>201650704006</t>
  </si>
  <si>
    <t>高洋</t>
  </si>
  <si>
    <t>刘倩</t>
  </si>
  <si>
    <t>201550301165</t>
  </si>
  <si>
    <t>李竹君</t>
  </si>
  <si>
    <t>201550301033</t>
  </si>
  <si>
    <t>林珑</t>
  </si>
  <si>
    <t>201550301082</t>
  </si>
  <si>
    <t>姚佩延</t>
  </si>
  <si>
    <t>陈家田</t>
  </si>
  <si>
    <t>2014212038</t>
  </si>
  <si>
    <t>刘月荷</t>
  </si>
  <si>
    <t>201750505036</t>
  </si>
  <si>
    <t>王诗怡</t>
  </si>
  <si>
    <t>201550301114</t>
  </si>
  <si>
    <t>金昂余</t>
  </si>
  <si>
    <t>201550301374</t>
  </si>
  <si>
    <t>李东前</t>
  </si>
  <si>
    <t>201550801042</t>
  </si>
  <si>
    <t>杨璐媛</t>
  </si>
  <si>
    <t>201650704005</t>
  </si>
  <si>
    <t>葛烁</t>
  </si>
  <si>
    <t>201750202012</t>
  </si>
  <si>
    <t>李洋</t>
  </si>
  <si>
    <t>201750505017</t>
  </si>
  <si>
    <t>高艺芳</t>
  </si>
  <si>
    <t>201650502032</t>
  </si>
  <si>
    <t>赵燕兴</t>
  </si>
  <si>
    <t>201550301332</t>
  </si>
  <si>
    <t>吴璠</t>
  </si>
  <si>
    <t>201751101013</t>
  </si>
  <si>
    <t>王灵芷</t>
  </si>
  <si>
    <t>201550301222</t>
  </si>
  <si>
    <t>曾满惠</t>
  </si>
  <si>
    <t>2017112014054</t>
  </si>
  <si>
    <t>张铭心</t>
  </si>
  <si>
    <t>俞雨恬</t>
  </si>
  <si>
    <t>201550301160</t>
  </si>
  <si>
    <t>张艺璇</t>
  </si>
  <si>
    <t>姚佳裕</t>
  </si>
  <si>
    <t>张艺帆</t>
  </si>
  <si>
    <t>许梦圆</t>
  </si>
  <si>
    <t>201751101029</t>
  </si>
  <si>
    <t>郑嘉娴</t>
  </si>
  <si>
    <t>201550301029</t>
  </si>
  <si>
    <t>孙振宇</t>
  </si>
  <si>
    <t>201750802025</t>
  </si>
  <si>
    <t>巴立慧</t>
  </si>
  <si>
    <t>朱敏昊</t>
  </si>
  <si>
    <t>201650502047</t>
  </si>
  <si>
    <t>王金铭</t>
  </si>
  <si>
    <t>赵晓玫</t>
  </si>
  <si>
    <t>201650202014</t>
  </si>
  <si>
    <t>管则淇</t>
  </si>
  <si>
    <t>张振亚</t>
  </si>
  <si>
    <t>2017112014073</t>
  </si>
  <si>
    <t>何昱良</t>
  </si>
  <si>
    <t>沈来</t>
  </si>
  <si>
    <t>2017112014032</t>
  </si>
  <si>
    <t>段晓宇</t>
  </si>
  <si>
    <t>201750803005</t>
  </si>
  <si>
    <t>聂小涵</t>
  </si>
  <si>
    <t>20161102014036</t>
  </si>
  <si>
    <t>徐峥</t>
  </si>
  <si>
    <t>201650504011</t>
  </si>
  <si>
    <t>项羽豪</t>
  </si>
  <si>
    <t>王辉</t>
  </si>
  <si>
    <t>2017112014042</t>
  </si>
  <si>
    <t>贺疆</t>
  </si>
  <si>
    <t>201550801013</t>
  </si>
  <si>
    <t>石绍荣</t>
  </si>
  <si>
    <t>201750202019</t>
  </si>
  <si>
    <t>郭清扬</t>
  </si>
  <si>
    <t>201750505034</t>
  </si>
  <si>
    <t>201550901054</t>
  </si>
  <si>
    <t>向青宇</t>
  </si>
  <si>
    <t>201750505038</t>
  </si>
  <si>
    <t>董岚清</t>
  </si>
  <si>
    <t>201650202008</t>
  </si>
  <si>
    <t>高嘉遥</t>
  </si>
  <si>
    <t>201750202003</t>
  </si>
  <si>
    <t>赵一惠</t>
  </si>
  <si>
    <t>唐雪逸</t>
  </si>
  <si>
    <t>张孝帅</t>
  </si>
  <si>
    <t>王子杰</t>
  </si>
  <si>
    <t>仲恩橦</t>
  </si>
  <si>
    <t>2017112014011</t>
  </si>
  <si>
    <t>单晓涵</t>
  </si>
  <si>
    <t>201650202005</t>
  </si>
  <si>
    <t>郑艳</t>
  </si>
  <si>
    <t>201550301342</t>
  </si>
  <si>
    <t>吴佳莉</t>
  </si>
  <si>
    <t>201750504005</t>
  </si>
  <si>
    <t>杨卓钰</t>
  </si>
  <si>
    <t>201550301327</t>
  </si>
  <si>
    <t>201550301272</t>
  </si>
  <si>
    <t>宋品洁</t>
  </si>
  <si>
    <t>201750505041</t>
  </si>
  <si>
    <t>吴涵</t>
  </si>
  <si>
    <t>秦艺璇</t>
  </si>
  <si>
    <t>201750505044</t>
  </si>
  <si>
    <t>陈柔夷</t>
  </si>
  <si>
    <t>任苡萱</t>
  </si>
  <si>
    <t>姜可欣</t>
  </si>
  <si>
    <t>赵雨舟</t>
  </si>
  <si>
    <t>李璐</t>
  </si>
  <si>
    <t>201650202016</t>
  </si>
  <si>
    <t>刘雨沁</t>
  </si>
  <si>
    <t>201751101030</t>
  </si>
  <si>
    <t>肖泽川</t>
  </si>
  <si>
    <t>201751101004</t>
  </si>
  <si>
    <t>刘鸿枭</t>
  </si>
  <si>
    <t>201650502056</t>
  </si>
  <si>
    <t>明亮</t>
  </si>
  <si>
    <t>201750403030</t>
  </si>
  <si>
    <t>孙彤葆</t>
  </si>
  <si>
    <t>201751101037</t>
  </si>
  <si>
    <t>王耀</t>
  </si>
  <si>
    <t>201750803034</t>
  </si>
  <si>
    <t>李文琪</t>
  </si>
  <si>
    <t>管子慧</t>
  </si>
  <si>
    <t>201750505015</t>
  </si>
  <si>
    <t>李珍</t>
  </si>
  <si>
    <t>闻秀</t>
  </si>
  <si>
    <t>2017112014053</t>
  </si>
  <si>
    <t>倪哲欣</t>
  </si>
  <si>
    <t>201750504004</t>
  </si>
  <si>
    <t>许宗琦</t>
  </si>
  <si>
    <t>201550301038</t>
  </si>
  <si>
    <t>朱君</t>
  </si>
  <si>
    <t>201650803002</t>
  </si>
  <si>
    <t>张一驰</t>
  </si>
  <si>
    <t>2017112014027</t>
  </si>
  <si>
    <t>步伊凡</t>
  </si>
  <si>
    <t>郑淑怡</t>
  </si>
  <si>
    <t>201650604003</t>
  </si>
  <si>
    <t>林昊</t>
  </si>
  <si>
    <t>2014212050</t>
  </si>
  <si>
    <t>张捷映</t>
  </si>
  <si>
    <t>201650603038</t>
  </si>
  <si>
    <t>毛露漩</t>
  </si>
  <si>
    <t>201650301111</t>
  </si>
  <si>
    <t>何铮澄</t>
  </si>
  <si>
    <t>黄夏旸</t>
  </si>
  <si>
    <t>201650502027</t>
  </si>
  <si>
    <t>汤风</t>
  </si>
  <si>
    <t>2017112014020</t>
  </si>
  <si>
    <t>袁麒淞</t>
  </si>
  <si>
    <t>201650502054</t>
  </si>
  <si>
    <t>左荣雪</t>
  </si>
  <si>
    <t>20161102014003</t>
  </si>
  <si>
    <t>蒋嘉遥</t>
  </si>
  <si>
    <t>2014212059</t>
  </si>
  <si>
    <t>蒋宛君</t>
  </si>
  <si>
    <t>201750102009</t>
  </si>
  <si>
    <t>钱子雨</t>
  </si>
  <si>
    <t>201550301112</t>
  </si>
  <si>
    <t>夏雪</t>
  </si>
  <si>
    <t>201650802029</t>
  </si>
  <si>
    <t>201550301346</t>
  </si>
  <si>
    <t>米怡绵</t>
  </si>
  <si>
    <t>201650102002</t>
  </si>
  <si>
    <t>孔晗珺</t>
  </si>
  <si>
    <t>李远莉</t>
  </si>
  <si>
    <t>2015112014034</t>
  </si>
  <si>
    <t>陈依宁</t>
  </si>
  <si>
    <t>2014212031</t>
  </si>
  <si>
    <t>张卓乐</t>
  </si>
  <si>
    <t>陈怡璇</t>
  </si>
  <si>
    <t>201550301115</t>
  </si>
  <si>
    <t>汤沁泠</t>
  </si>
  <si>
    <t>201550301280</t>
  </si>
  <si>
    <t>潘蒙雅</t>
  </si>
  <si>
    <t>201550301077</t>
  </si>
  <si>
    <t>顾华婕</t>
  </si>
  <si>
    <t>201650504010</t>
  </si>
  <si>
    <t>章佳雯</t>
  </si>
  <si>
    <t>纪义满</t>
  </si>
  <si>
    <t>许佳妮</t>
  </si>
  <si>
    <t>许钦羿</t>
  </si>
  <si>
    <t>201550301324</t>
  </si>
  <si>
    <t>丁科言</t>
  </si>
  <si>
    <t>201750505025</t>
  </si>
  <si>
    <t>李琦</t>
  </si>
  <si>
    <t>201550301146</t>
  </si>
  <si>
    <t>程磊波</t>
  </si>
  <si>
    <t>201550703029</t>
  </si>
  <si>
    <t>唐旭谱</t>
  </si>
  <si>
    <t>201750505035</t>
  </si>
  <si>
    <t>方璐</t>
  </si>
  <si>
    <t>201650502031</t>
  </si>
  <si>
    <t>胡中睿</t>
  </si>
  <si>
    <t>201550301023</t>
  </si>
  <si>
    <t>臧芷若</t>
  </si>
  <si>
    <t>张轩鸣</t>
  </si>
  <si>
    <t>201650502005</t>
  </si>
  <si>
    <t>周奕欣</t>
  </si>
  <si>
    <t>201550301083</t>
  </si>
  <si>
    <t>朱涛</t>
  </si>
  <si>
    <t>曹羽舟</t>
  </si>
  <si>
    <t>201550301097</t>
  </si>
  <si>
    <t>杨斯琪</t>
  </si>
  <si>
    <t>201550301210</t>
  </si>
  <si>
    <t>邱刚</t>
  </si>
  <si>
    <t>阙羽浩</t>
  </si>
  <si>
    <t>201750603044</t>
  </si>
  <si>
    <t>杨柯</t>
  </si>
  <si>
    <t>201750603043</t>
  </si>
  <si>
    <t>高誉菲</t>
  </si>
  <si>
    <t>王瑶</t>
  </si>
  <si>
    <t>201750202020</t>
  </si>
  <si>
    <t>谢哈</t>
  </si>
  <si>
    <t>201750505020</t>
  </si>
  <si>
    <t>音乐学系（研）</t>
  </si>
  <si>
    <t>李林</t>
  </si>
  <si>
    <t>20161101014004</t>
  </si>
  <si>
    <t>傅悦</t>
  </si>
  <si>
    <t>201750202004</t>
  </si>
  <si>
    <t>张家蕾</t>
  </si>
  <si>
    <t>20161102014037</t>
  </si>
  <si>
    <t>徐铭崟</t>
  </si>
  <si>
    <t>孙心月</t>
  </si>
  <si>
    <t>2014212015</t>
  </si>
  <si>
    <t>陈赞民</t>
  </si>
  <si>
    <t>201550301226</t>
  </si>
  <si>
    <t>赵品棋</t>
  </si>
  <si>
    <t>201750505011</t>
  </si>
  <si>
    <t>朱思涵</t>
  </si>
  <si>
    <t>201550301011</t>
  </si>
  <si>
    <t>张奕</t>
  </si>
  <si>
    <t>201751101025</t>
  </si>
  <si>
    <t>祝茗</t>
  </si>
  <si>
    <t>201550201005</t>
  </si>
  <si>
    <t>姜哲琦</t>
  </si>
  <si>
    <t>20161102014011</t>
  </si>
  <si>
    <t>高杰</t>
  </si>
  <si>
    <t>201751101018</t>
  </si>
  <si>
    <t>姜和平</t>
  </si>
  <si>
    <t>20161102014006</t>
  </si>
  <si>
    <t>陈霖坤</t>
  </si>
  <si>
    <t>吴烈州</t>
  </si>
  <si>
    <t>张铭萱</t>
  </si>
  <si>
    <t>201750202006</t>
  </si>
  <si>
    <t>祝一然</t>
  </si>
  <si>
    <t>201550301348</t>
  </si>
  <si>
    <t>叶珂妤</t>
  </si>
  <si>
    <t>201750505039</t>
  </si>
  <si>
    <t>徐自力</t>
  </si>
  <si>
    <t>2015112014036</t>
  </si>
  <si>
    <t>俞芷殷</t>
  </si>
  <si>
    <t>李欣婕</t>
  </si>
  <si>
    <t>201650603048</t>
  </si>
  <si>
    <t>薛昊明</t>
  </si>
  <si>
    <t>201650502012</t>
  </si>
  <si>
    <t>谢昕</t>
  </si>
  <si>
    <t>201550301008</t>
  </si>
  <si>
    <t>刘乐</t>
  </si>
  <si>
    <t>李付力</t>
  </si>
  <si>
    <t>201750202016</t>
  </si>
  <si>
    <t>蒋鲁孝</t>
  </si>
  <si>
    <t>201750802038</t>
  </si>
  <si>
    <t>潘恒伊</t>
  </si>
  <si>
    <t>2014212027</t>
  </si>
  <si>
    <t>余贤君</t>
  </si>
  <si>
    <t>201550301225</t>
  </si>
  <si>
    <t>楼雪瑒</t>
  </si>
  <si>
    <t>2017112014029</t>
  </si>
  <si>
    <t>郭家文</t>
  </si>
  <si>
    <t>201650502014</t>
  </si>
  <si>
    <t>李汉林</t>
  </si>
  <si>
    <t>王振</t>
  </si>
  <si>
    <t>201650502003</t>
  </si>
  <si>
    <t>魏源</t>
  </si>
  <si>
    <t>项翎</t>
  </si>
  <si>
    <t>章一迪</t>
  </si>
  <si>
    <t>201750504010</t>
  </si>
  <si>
    <t>王嘉琪</t>
  </si>
  <si>
    <t>201751101027</t>
  </si>
  <si>
    <t>赵博豪</t>
  </si>
  <si>
    <t>201750603006</t>
  </si>
  <si>
    <t>蒋主阳</t>
  </si>
  <si>
    <t>201550502024</t>
  </si>
  <si>
    <t>刘蕾</t>
  </si>
  <si>
    <t>201750505042</t>
  </si>
  <si>
    <t>孙晨晨</t>
  </si>
  <si>
    <t>201550301094</t>
  </si>
  <si>
    <t>陈浩捷</t>
  </si>
  <si>
    <t>201550201008</t>
  </si>
  <si>
    <t>张弛</t>
  </si>
  <si>
    <t>201550201009</t>
  </si>
  <si>
    <t>何天柱</t>
  </si>
  <si>
    <t>陶卡西</t>
  </si>
  <si>
    <t>2014211959</t>
  </si>
  <si>
    <t>徐书凝</t>
  </si>
  <si>
    <t>姚罕超</t>
  </si>
  <si>
    <t>201550301334</t>
  </si>
  <si>
    <t>丁春意</t>
  </si>
  <si>
    <t>201750505030</t>
  </si>
  <si>
    <t>刘子慕</t>
  </si>
  <si>
    <t>201650502009</t>
  </si>
  <si>
    <t>斯丹瑜</t>
  </si>
  <si>
    <t>201550403019</t>
  </si>
  <si>
    <t>孙钦威</t>
  </si>
  <si>
    <t>201650502021</t>
  </si>
  <si>
    <t>田恬</t>
  </si>
  <si>
    <t>201550703048</t>
  </si>
  <si>
    <t>倪宇婷</t>
  </si>
  <si>
    <t>黄之仪</t>
  </si>
  <si>
    <t>201650301098</t>
  </si>
  <si>
    <t>周楚然</t>
  </si>
  <si>
    <t>陈芳</t>
  </si>
  <si>
    <t>201550703008</t>
  </si>
  <si>
    <t>周璟</t>
  </si>
  <si>
    <t>201751101014</t>
  </si>
  <si>
    <t>黄飞炯</t>
  </si>
  <si>
    <t>201650301103</t>
  </si>
  <si>
    <t>周轩彤</t>
  </si>
  <si>
    <t>王国琚</t>
  </si>
  <si>
    <t>何宇宁</t>
  </si>
  <si>
    <t>201550301091</t>
  </si>
  <si>
    <t>姚音如</t>
  </si>
  <si>
    <t>201550301104</t>
  </si>
  <si>
    <t>刘帅</t>
  </si>
  <si>
    <t>陈丽宇</t>
  </si>
  <si>
    <t>周灵丹</t>
  </si>
  <si>
    <t>201750505027</t>
  </si>
  <si>
    <t>越剧演员171</t>
  </si>
  <si>
    <t>周思棋</t>
  </si>
  <si>
    <t>201751002009</t>
  </si>
  <si>
    <t>王雅青</t>
  </si>
  <si>
    <t>201650202013</t>
  </si>
  <si>
    <t>张雯</t>
  </si>
  <si>
    <t>201550502074</t>
  </si>
  <si>
    <t>陈哲璇</t>
  </si>
  <si>
    <t>王钏</t>
  </si>
  <si>
    <t>201750202017</t>
  </si>
  <si>
    <t>越剧伴奏161</t>
  </si>
  <si>
    <t>艾雨薇</t>
  </si>
  <si>
    <t>201550703056</t>
  </si>
  <si>
    <t>周珂玮</t>
  </si>
  <si>
    <t>肖翼阳</t>
  </si>
  <si>
    <t>201751101002</t>
  </si>
  <si>
    <t>林奕萱</t>
  </si>
  <si>
    <t>刘璐</t>
  </si>
  <si>
    <t>2017112014056</t>
  </si>
  <si>
    <t>詹徐忠</t>
  </si>
  <si>
    <t>201650502049</t>
  </si>
  <si>
    <t>杨明川</t>
  </si>
  <si>
    <t>许倩文</t>
  </si>
  <si>
    <t>2016501020010</t>
  </si>
  <si>
    <t>钟颖</t>
  </si>
  <si>
    <t>201550301169</t>
  </si>
  <si>
    <t>舞蹈173</t>
  </si>
  <si>
    <t>201750901056</t>
  </si>
  <si>
    <t>流行系（研）</t>
  </si>
  <si>
    <t>姚燕红</t>
  </si>
  <si>
    <t>2017112014016</t>
  </si>
  <si>
    <t>浦原棋</t>
  </si>
  <si>
    <t>201650403001</t>
  </si>
  <si>
    <t>张晓帆</t>
  </si>
  <si>
    <t>201650603013</t>
  </si>
  <si>
    <t>严一烝</t>
  </si>
  <si>
    <t>201750603021</t>
  </si>
  <si>
    <t>赵炜灏</t>
  </si>
  <si>
    <t>201750803018</t>
  </si>
  <si>
    <t>闻玟</t>
  </si>
  <si>
    <t>201750505006</t>
  </si>
  <si>
    <t>贾晓煜</t>
  </si>
  <si>
    <t>李佳葆</t>
  </si>
  <si>
    <t>201550301105</t>
  </si>
  <si>
    <t>王宇婷</t>
  </si>
  <si>
    <t>严依雯</t>
  </si>
  <si>
    <t>201550301037</t>
  </si>
  <si>
    <t>许晨暄</t>
  </si>
  <si>
    <t>殷玉婷</t>
  </si>
  <si>
    <t>20161102014028</t>
  </si>
  <si>
    <t>蒋雨蒙</t>
  </si>
  <si>
    <t>201550301368</t>
  </si>
  <si>
    <t>陶印</t>
  </si>
  <si>
    <t>201750505016</t>
  </si>
  <si>
    <t>奚一丹</t>
  </si>
  <si>
    <t>20161102014015</t>
  </si>
  <si>
    <t>董颖</t>
  </si>
  <si>
    <t>朱天乐</t>
  </si>
  <si>
    <t>201650704004</t>
  </si>
  <si>
    <t>陈琮琮</t>
  </si>
  <si>
    <t>201550301215</t>
  </si>
  <si>
    <t>郑茜尹</t>
  </si>
  <si>
    <t>201650404008</t>
  </si>
  <si>
    <t>赵肖缘</t>
  </si>
  <si>
    <t>201750505004</t>
  </si>
  <si>
    <t>温洋</t>
  </si>
  <si>
    <t>201550301170</t>
  </si>
  <si>
    <t>张容</t>
  </si>
  <si>
    <t>201550403022</t>
  </si>
  <si>
    <t>杨佳琦</t>
  </si>
  <si>
    <t>201550801023</t>
  </si>
  <si>
    <t>张鹏理</t>
  </si>
  <si>
    <t>201750505003</t>
  </si>
  <si>
    <t>王冉</t>
  </si>
  <si>
    <t>201750504007</t>
  </si>
  <si>
    <t>朱洪源</t>
  </si>
  <si>
    <t>陈晓敏</t>
  </si>
  <si>
    <t>20161102014052</t>
  </si>
  <si>
    <t>王琦</t>
  </si>
  <si>
    <t>201651003001</t>
  </si>
  <si>
    <t>201550901080</t>
  </si>
  <si>
    <t>李美聪</t>
  </si>
  <si>
    <t>201550301100</t>
  </si>
  <si>
    <t>彭理楠</t>
  </si>
  <si>
    <t>201550301204</t>
  </si>
  <si>
    <t>朱慧鉴</t>
  </si>
  <si>
    <t>201550301313</t>
  </si>
  <si>
    <t>凌周一</t>
  </si>
  <si>
    <t>2015112014052</t>
  </si>
  <si>
    <t>丛大川</t>
  </si>
  <si>
    <t>201550502057</t>
  </si>
  <si>
    <t>汪紫怡</t>
  </si>
  <si>
    <t>20161102014001</t>
  </si>
  <si>
    <t>蔡琛</t>
  </si>
  <si>
    <t>201750803008</t>
  </si>
  <si>
    <t>音表141</t>
  </si>
  <si>
    <t>牛曦明</t>
  </si>
  <si>
    <t>2014213758</t>
  </si>
  <si>
    <t>常明慧</t>
  </si>
  <si>
    <t>201650202015</t>
  </si>
  <si>
    <t>龙致元</t>
  </si>
  <si>
    <t>刘仁杰</t>
  </si>
  <si>
    <t>于皓麟</t>
  </si>
  <si>
    <t>201750803038</t>
  </si>
  <si>
    <t>刘莹</t>
  </si>
  <si>
    <t>201751101021</t>
  </si>
  <si>
    <t>黄铭然</t>
  </si>
  <si>
    <t>201550301367</t>
  </si>
  <si>
    <t>谭右霖</t>
  </si>
  <si>
    <t>201650603005</t>
  </si>
  <si>
    <t>叶泽豪</t>
  </si>
  <si>
    <t>201650504013</t>
  </si>
  <si>
    <t>屠晟</t>
  </si>
  <si>
    <t>葛欣怡</t>
  </si>
  <si>
    <t>崔砚翎</t>
  </si>
  <si>
    <t>2015112014033</t>
  </si>
  <si>
    <t>陆宇航</t>
  </si>
  <si>
    <t>201650301101</t>
  </si>
  <si>
    <t>凌犀</t>
  </si>
  <si>
    <t>201550301168</t>
  </si>
  <si>
    <t>金奕颖</t>
  </si>
  <si>
    <t>201750802002</t>
  </si>
  <si>
    <t>姚尔萨</t>
  </si>
  <si>
    <t>201750603020</t>
  </si>
  <si>
    <t>胡豫</t>
  </si>
  <si>
    <t>20161102014051</t>
  </si>
  <si>
    <t>陈婷</t>
  </si>
  <si>
    <t>201550703013</t>
  </si>
  <si>
    <t>王思佳</t>
  </si>
  <si>
    <t>201550301275</t>
  </si>
  <si>
    <t>黄可儿</t>
  </si>
  <si>
    <t>吴雨桐</t>
  </si>
  <si>
    <t>201550603027</t>
  </si>
  <si>
    <t>胡婷奕</t>
  </si>
  <si>
    <t>方泽宁</t>
  </si>
  <si>
    <t>2015112014043</t>
  </si>
  <si>
    <t>王艺学</t>
  </si>
  <si>
    <t>201550801053</t>
  </si>
  <si>
    <t>休学</t>
  </si>
  <si>
    <t>刘惠洲</t>
  </si>
  <si>
    <t>201550603032</t>
  </si>
  <si>
    <t>杨武林</t>
  </si>
  <si>
    <t>丁舟</t>
  </si>
  <si>
    <t>董可心</t>
  </si>
  <si>
    <t>201650502004</t>
  </si>
  <si>
    <t>王安洁</t>
  </si>
  <si>
    <t>2017112014010</t>
  </si>
  <si>
    <t>太华松</t>
  </si>
  <si>
    <t>201550403023</t>
  </si>
  <si>
    <t>周钰鼎</t>
  </si>
  <si>
    <t>201750803023</t>
  </si>
  <si>
    <t>罗婷</t>
  </si>
  <si>
    <t>201550201001</t>
  </si>
  <si>
    <t>肖晓</t>
  </si>
  <si>
    <t>201650502002</t>
  </si>
  <si>
    <t>王牌</t>
  </si>
  <si>
    <t>2015112014024</t>
  </si>
  <si>
    <t>作曲151</t>
  </si>
  <si>
    <t>林子会</t>
  </si>
  <si>
    <t>201550101011</t>
  </si>
  <si>
    <t>周子纯</t>
  </si>
  <si>
    <t>201550301296</t>
  </si>
  <si>
    <t>王君仪</t>
  </si>
  <si>
    <t>201750202018</t>
  </si>
  <si>
    <t>廖西滢</t>
  </si>
  <si>
    <t>201550301269</t>
  </si>
  <si>
    <t>陈鑫滢</t>
  </si>
  <si>
    <t>赵旭</t>
  </si>
  <si>
    <t>201550603033</t>
  </si>
  <si>
    <t>杜晗一</t>
  </si>
  <si>
    <t>201750504016</t>
  </si>
  <si>
    <t>王紫茵</t>
  </si>
  <si>
    <t>邬丹雯</t>
  </si>
  <si>
    <t>2014211921</t>
  </si>
  <si>
    <t>应浩楠</t>
  </si>
  <si>
    <t>201750102002</t>
  </si>
  <si>
    <t>宋雅君</t>
  </si>
  <si>
    <t>201650502043</t>
  </si>
  <si>
    <t>蒋丹宁</t>
  </si>
  <si>
    <t>201751101036</t>
  </si>
  <si>
    <t>杨欣琪</t>
  </si>
  <si>
    <t>201750102005</t>
  </si>
  <si>
    <t>王抒怡</t>
  </si>
  <si>
    <t>201650603022</t>
  </si>
  <si>
    <t>朱嘉雁</t>
  </si>
  <si>
    <t>201750505024</t>
  </si>
  <si>
    <t>谢林灵</t>
  </si>
  <si>
    <t>201650502007</t>
  </si>
  <si>
    <t>张紫祥</t>
  </si>
  <si>
    <t>201650502018</t>
  </si>
  <si>
    <t>黄泽男</t>
  </si>
  <si>
    <t>201650504014</t>
  </si>
  <si>
    <t>赵爽</t>
  </si>
  <si>
    <t>黄昕怡</t>
  </si>
  <si>
    <t>孟钰梅</t>
  </si>
  <si>
    <t>201750504008</t>
  </si>
  <si>
    <t>黄纤羽</t>
  </si>
  <si>
    <t>刘明辉</t>
  </si>
  <si>
    <t>201650603041</t>
  </si>
  <si>
    <t>胡聪</t>
  </si>
  <si>
    <t>201751101011</t>
  </si>
  <si>
    <t>俞薇</t>
  </si>
  <si>
    <t>201750504017</t>
  </si>
  <si>
    <t>凌子枫</t>
  </si>
  <si>
    <t>201550301028</t>
  </si>
  <si>
    <t>张姚帅</t>
  </si>
  <si>
    <t>201650301110</t>
  </si>
  <si>
    <t>金姝男</t>
  </si>
  <si>
    <t>201550301339</t>
  </si>
  <si>
    <t>刘瑀</t>
  </si>
  <si>
    <t>史骏景</t>
  </si>
  <si>
    <t>邵南秀</t>
  </si>
  <si>
    <t>201550801027</t>
  </si>
  <si>
    <t>陈枭云</t>
  </si>
  <si>
    <t>201550301309</t>
  </si>
  <si>
    <t>罗蒙晰</t>
  </si>
  <si>
    <t>201550301167</t>
  </si>
  <si>
    <t>卞梦婷</t>
  </si>
  <si>
    <t>201750603012</t>
  </si>
  <si>
    <t>胡仕泽</t>
  </si>
  <si>
    <t>201750803022</t>
  </si>
  <si>
    <t>屠昊文</t>
  </si>
  <si>
    <t>201650603044</t>
  </si>
  <si>
    <t>施源</t>
  </si>
  <si>
    <t>201650504001</t>
  </si>
  <si>
    <t>易起煌</t>
  </si>
  <si>
    <t>201650102011</t>
  </si>
  <si>
    <t>凌晨</t>
  </si>
  <si>
    <t>徐维霞</t>
  </si>
  <si>
    <t>2014212040</t>
  </si>
  <si>
    <t>张津川</t>
  </si>
  <si>
    <t>201550301319</t>
  </si>
  <si>
    <t>黄伊湉</t>
  </si>
  <si>
    <t>卢紫心</t>
  </si>
  <si>
    <t>2015112014056</t>
  </si>
  <si>
    <t>李佳倩</t>
  </si>
  <si>
    <t>201550703018</t>
  </si>
  <si>
    <t>林浩宇</t>
  </si>
  <si>
    <t>201650502050</t>
  </si>
  <si>
    <t>杜长春</t>
  </si>
  <si>
    <t>201650403014</t>
  </si>
  <si>
    <t>闵宇</t>
  </si>
  <si>
    <t>黄敏</t>
  </si>
  <si>
    <t>201750504003</t>
  </si>
  <si>
    <t>罗晗琦</t>
  </si>
  <si>
    <t>201550301158</t>
  </si>
  <si>
    <t>刘思卓</t>
  </si>
  <si>
    <t>201751101012</t>
  </si>
  <si>
    <t>杨祉祎</t>
  </si>
  <si>
    <t>周笑颖</t>
  </si>
  <si>
    <t>201650704010</t>
  </si>
  <si>
    <t>音表流行161</t>
  </si>
  <si>
    <t>胡子悦</t>
  </si>
  <si>
    <t>201650802004</t>
  </si>
  <si>
    <t>余梦真</t>
  </si>
  <si>
    <t>2014211986</t>
  </si>
  <si>
    <t>郭禹衍</t>
  </si>
  <si>
    <t>201750803033</t>
  </si>
  <si>
    <t>丁静柔</t>
  </si>
  <si>
    <t>201650202011</t>
  </si>
  <si>
    <t>王晓萌</t>
  </si>
  <si>
    <t>应晗静</t>
  </si>
  <si>
    <t>201650603043</t>
  </si>
  <si>
    <t>黄越</t>
  </si>
  <si>
    <t>20161102014014</t>
  </si>
  <si>
    <t>王莹</t>
  </si>
  <si>
    <t>201751003019</t>
  </si>
  <si>
    <t>唐欣茹</t>
  </si>
  <si>
    <t>20161102014017</t>
  </si>
  <si>
    <t>武亚东</t>
  </si>
  <si>
    <t>201650603027</t>
  </si>
  <si>
    <t>翁珊珊</t>
  </si>
  <si>
    <t>201550301018</t>
  </si>
  <si>
    <t>王锦圣</t>
  </si>
  <si>
    <t>201751101016</t>
  </si>
  <si>
    <t>杰苏尔·阿布来提</t>
  </si>
  <si>
    <t>201750102012</t>
  </si>
  <si>
    <t>胡益荣</t>
  </si>
  <si>
    <t>2017112014049</t>
  </si>
  <si>
    <t>王曦</t>
  </si>
  <si>
    <t>任和</t>
  </si>
  <si>
    <t>201751101026</t>
  </si>
  <si>
    <t>林银静</t>
  </si>
  <si>
    <t>201550301344</t>
  </si>
  <si>
    <t>戴静艺</t>
  </si>
  <si>
    <t>201751101019</t>
  </si>
  <si>
    <t>黄倩雯</t>
  </si>
  <si>
    <t>201751101024</t>
  </si>
  <si>
    <t>吴尚语</t>
  </si>
  <si>
    <t>2014212605</t>
  </si>
  <si>
    <t>倪乐天</t>
  </si>
  <si>
    <t>201550301024</t>
  </si>
  <si>
    <t>雷思勤</t>
  </si>
  <si>
    <t>201750603038</t>
  </si>
  <si>
    <t>张凯珺</t>
  </si>
  <si>
    <t>201550301022</t>
  </si>
  <si>
    <t>翁晨皓</t>
  </si>
  <si>
    <t>王心怡</t>
  </si>
  <si>
    <t>201750504009</t>
  </si>
  <si>
    <t>范浴坤</t>
  </si>
  <si>
    <t>201650504003</t>
  </si>
  <si>
    <t>潘童薇</t>
  </si>
  <si>
    <t>201550301171</t>
  </si>
  <si>
    <t>邱雅琳</t>
  </si>
  <si>
    <t>201550301065</t>
  </si>
  <si>
    <t>陶泽峰</t>
  </si>
  <si>
    <t>陈秋盈</t>
  </si>
  <si>
    <t>201650603047</t>
  </si>
  <si>
    <t>潘登</t>
  </si>
  <si>
    <t>201750803017</t>
  </si>
  <si>
    <t>刘崔琪</t>
  </si>
  <si>
    <t>2015112014010</t>
  </si>
  <si>
    <t>戴楠</t>
  </si>
  <si>
    <t>毕天鸿</t>
  </si>
  <si>
    <t>201751101015</t>
  </si>
  <si>
    <t>汤小芳</t>
  </si>
  <si>
    <t>201750504006</t>
  </si>
  <si>
    <t>苏芷倩</t>
  </si>
  <si>
    <t>201650502045</t>
  </si>
  <si>
    <t>徐锦程</t>
  </si>
  <si>
    <t>201550502040</t>
  </si>
  <si>
    <t>曾培雯</t>
  </si>
  <si>
    <t>王雪岩</t>
  </si>
  <si>
    <t>姚舒雁</t>
  </si>
  <si>
    <t>朱文艺</t>
  </si>
  <si>
    <t>王海玲</t>
  </si>
  <si>
    <t>2015112014028</t>
  </si>
  <si>
    <t>崔家铭</t>
  </si>
  <si>
    <t>201550502006</t>
  </si>
  <si>
    <t>全佳琪</t>
  </si>
  <si>
    <t>201751101032</t>
  </si>
  <si>
    <t>常如歌</t>
  </si>
  <si>
    <t>201751101005</t>
  </si>
  <si>
    <t>曾妮</t>
  </si>
  <si>
    <t>2014212593</t>
  </si>
  <si>
    <t>马可鑫</t>
  </si>
  <si>
    <t>2014213763</t>
  </si>
  <si>
    <t>符尤尤</t>
  </si>
  <si>
    <t>张若琳</t>
  </si>
  <si>
    <t>2014212643</t>
  </si>
  <si>
    <t>常涵城</t>
  </si>
  <si>
    <t>201750202015</t>
  </si>
  <si>
    <t>曾莉</t>
  </si>
  <si>
    <t>2017112014067</t>
  </si>
  <si>
    <t>叶宝盈</t>
  </si>
  <si>
    <t>201750202002</t>
  </si>
  <si>
    <t>朱惠</t>
  </si>
  <si>
    <t>翁宏鑫</t>
  </si>
  <si>
    <t>201550301285</t>
  </si>
  <si>
    <t>廖宗毅</t>
  </si>
  <si>
    <t>201550301002</t>
  </si>
  <si>
    <t>武平顺</t>
  </si>
  <si>
    <t>201650202003</t>
  </si>
  <si>
    <t>林纾瑜</t>
  </si>
  <si>
    <t>201750603009</t>
  </si>
  <si>
    <t>金嘉玮</t>
  </si>
  <si>
    <t>201550703050</t>
  </si>
  <si>
    <t>施佳灼</t>
  </si>
  <si>
    <t>201650603042</t>
  </si>
  <si>
    <t>孙艺源</t>
  </si>
  <si>
    <t>201650603023</t>
  </si>
  <si>
    <t>李昊桐</t>
  </si>
  <si>
    <t>201750603010</t>
  </si>
  <si>
    <t>李诗媛</t>
  </si>
  <si>
    <t>201550301031</t>
  </si>
  <si>
    <t>杨佳奇</t>
  </si>
  <si>
    <t>201650102004</t>
  </si>
  <si>
    <t>孙雨柔</t>
  </si>
  <si>
    <t>赖颖怡</t>
  </si>
  <si>
    <t>2017112014025</t>
  </si>
  <si>
    <t>郑阳富</t>
  </si>
  <si>
    <t>201550301108</t>
  </si>
  <si>
    <t>王思瑶</t>
  </si>
  <si>
    <t>潘钏娜</t>
  </si>
  <si>
    <t>201751002007</t>
  </si>
  <si>
    <t>嵇诗哲</t>
  </si>
  <si>
    <t>201751101028</t>
  </si>
  <si>
    <t>胡琪蕊</t>
  </si>
  <si>
    <t>201650603034</t>
  </si>
  <si>
    <t>苏旭</t>
  </si>
  <si>
    <t>201751101038</t>
  </si>
  <si>
    <t>陈浩男</t>
  </si>
  <si>
    <t>201550502020</t>
  </si>
  <si>
    <t>赵翌如</t>
  </si>
  <si>
    <t>项梦</t>
  </si>
  <si>
    <t>201550801020</t>
  </si>
  <si>
    <t>王佳琪</t>
  </si>
  <si>
    <t>范裘源</t>
  </si>
  <si>
    <t>李安安</t>
  </si>
  <si>
    <t>201550603011</t>
  </si>
  <si>
    <t>袁桢惠</t>
  </si>
  <si>
    <t>苏蕙</t>
  </si>
  <si>
    <t>201750504001</t>
  </si>
  <si>
    <t>莫瑞娟</t>
  </si>
  <si>
    <t>2015112014050</t>
  </si>
  <si>
    <t>许嘉诚</t>
  </si>
  <si>
    <t>201550603019</t>
  </si>
  <si>
    <t>王智威</t>
  </si>
  <si>
    <t>2017112014069</t>
  </si>
  <si>
    <t>龚月桥</t>
  </si>
  <si>
    <t>2015112014047</t>
  </si>
  <si>
    <t>赵浩晨</t>
  </si>
  <si>
    <t>201651003006</t>
  </si>
  <si>
    <t>葛宇鹏</t>
  </si>
  <si>
    <t>201550301003</t>
  </si>
  <si>
    <t>马荣耀</t>
  </si>
  <si>
    <t>201650102008</t>
  </si>
  <si>
    <t>单弓笔</t>
  </si>
  <si>
    <t>201550301338</t>
  </si>
  <si>
    <t>周依恒</t>
  </si>
  <si>
    <t>201550603042</t>
  </si>
  <si>
    <t>刘雯鑫</t>
  </si>
  <si>
    <t>201550502064</t>
  </si>
  <si>
    <t>金文瑶</t>
  </si>
  <si>
    <t>201550301041</t>
  </si>
  <si>
    <t>李撰</t>
  </si>
  <si>
    <t>201550502033</t>
  </si>
  <si>
    <t>李浩宇</t>
  </si>
  <si>
    <t>201550603024</t>
  </si>
  <si>
    <t>叶天男</t>
  </si>
  <si>
    <t>刘真睿</t>
  </si>
  <si>
    <t>20161102014013</t>
  </si>
  <si>
    <t>李佳霖</t>
  </si>
  <si>
    <t>朱蓉儿</t>
  </si>
  <si>
    <t>2014211977</t>
  </si>
  <si>
    <t>孔悦耳</t>
  </si>
  <si>
    <t>201751101022</t>
  </si>
  <si>
    <t>孔希雅</t>
  </si>
  <si>
    <t>201550301330</t>
  </si>
  <si>
    <t>屈龙</t>
  </si>
  <si>
    <t>王亦微</t>
  </si>
  <si>
    <t>2017112014017</t>
  </si>
  <si>
    <t>音乐学145</t>
  </si>
  <si>
    <t>王杨</t>
  </si>
  <si>
    <t>杨阳</t>
  </si>
  <si>
    <t>胡悦</t>
  </si>
  <si>
    <t>201550502048</t>
  </si>
  <si>
    <t>谭紫玲</t>
  </si>
  <si>
    <t>李钰蓓</t>
  </si>
  <si>
    <t>201550301086</t>
  </si>
  <si>
    <t>许艺多</t>
  </si>
  <si>
    <t>201550603008</t>
  </si>
  <si>
    <t>章乐</t>
  </si>
  <si>
    <t>彭西</t>
  </si>
  <si>
    <t>2017111014009</t>
  </si>
  <si>
    <t>陈维航</t>
  </si>
  <si>
    <t>201750803007</t>
  </si>
  <si>
    <t>黄培烽</t>
  </si>
  <si>
    <t>201650603039</t>
  </si>
  <si>
    <t>赵丹妮</t>
  </si>
  <si>
    <t>2017111014001</t>
  </si>
  <si>
    <t>潘悠笛</t>
  </si>
  <si>
    <t>201550703009</t>
  </si>
  <si>
    <t>虞雯</t>
  </si>
  <si>
    <t>201550502035</t>
  </si>
  <si>
    <t>叶子</t>
  </si>
  <si>
    <t>201650603003</t>
  </si>
  <si>
    <t>翁丝雨</t>
  </si>
  <si>
    <t>201550301149</t>
  </si>
  <si>
    <t>吴晶</t>
  </si>
  <si>
    <t>201650802003</t>
  </si>
  <si>
    <t>赵子娴</t>
  </si>
  <si>
    <t>201650502034</t>
  </si>
  <si>
    <t>张子彤</t>
  </si>
  <si>
    <t>许亦琴</t>
  </si>
  <si>
    <t>201650504007</t>
  </si>
  <si>
    <t>徐珊</t>
  </si>
  <si>
    <t>201650202009</t>
  </si>
  <si>
    <t>刘映彤</t>
  </si>
  <si>
    <t>201750603030</t>
  </si>
  <si>
    <t>王诗涵</t>
  </si>
  <si>
    <t>20161102014021</t>
  </si>
  <si>
    <t>张笑尘</t>
  </si>
  <si>
    <t>201550301163</t>
  </si>
  <si>
    <t>李晓</t>
  </si>
  <si>
    <t>2014212700</t>
  </si>
  <si>
    <t>李琅</t>
  </si>
  <si>
    <t>2014212635</t>
  </si>
  <si>
    <t>吴文韬</t>
  </si>
  <si>
    <t>201650502042</t>
  </si>
  <si>
    <t>舞蹈152</t>
  </si>
  <si>
    <t>刘德凯</t>
  </si>
  <si>
    <t>201650603028</t>
  </si>
  <si>
    <t>范伊琪</t>
  </si>
  <si>
    <t>喻子贤</t>
  </si>
  <si>
    <t>於城延</t>
  </si>
  <si>
    <t>2014212043</t>
  </si>
  <si>
    <t>潘祈睿</t>
  </si>
  <si>
    <t>201650502029</t>
  </si>
  <si>
    <t>陈佳洁</t>
  </si>
  <si>
    <t>201550502073</t>
  </si>
  <si>
    <t>林瑶</t>
  </si>
  <si>
    <t>201550301329</t>
  </si>
  <si>
    <t>卢伶慧</t>
  </si>
  <si>
    <t>2014212691</t>
  </si>
  <si>
    <t>王品怡</t>
  </si>
  <si>
    <t>201550301345</t>
  </si>
  <si>
    <t>王璇</t>
  </si>
  <si>
    <t>2014212710</t>
  </si>
  <si>
    <t>曲天歌</t>
  </si>
  <si>
    <t>201750102010</t>
  </si>
  <si>
    <t>王丹慧</t>
  </si>
  <si>
    <t>20161102014057</t>
  </si>
  <si>
    <t>陈嘉玮</t>
  </si>
  <si>
    <t>乐晗雨</t>
  </si>
  <si>
    <t>201650504002</t>
  </si>
  <si>
    <t>戴佳益</t>
  </si>
  <si>
    <t>2014212030</t>
  </si>
  <si>
    <t>康婧琦</t>
  </si>
  <si>
    <t>20161101014007</t>
  </si>
  <si>
    <t>胡亦凡</t>
  </si>
  <si>
    <t>201550301281</t>
  </si>
  <si>
    <t>董方红</t>
  </si>
  <si>
    <t>201751101035</t>
  </si>
  <si>
    <t>方楚云</t>
  </si>
  <si>
    <t>付雪莹</t>
  </si>
  <si>
    <t>郑新倍</t>
  </si>
  <si>
    <t>2014211939</t>
  </si>
  <si>
    <t>翁伟洲</t>
  </si>
  <si>
    <t>2014212017</t>
  </si>
  <si>
    <t>梁耀文</t>
  </si>
  <si>
    <t>于绍帆</t>
  </si>
  <si>
    <t>201750803009</t>
  </si>
  <si>
    <t>楼沁</t>
  </si>
  <si>
    <t>陈翰霄</t>
  </si>
  <si>
    <t>201550301007</t>
  </si>
  <si>
    <t>陈良*</t>
  </si>
  <si>
    <t>2014211956</t>
  </si>
  <si>
    <t>钟依然</t>
  </si>
  <si>
    <t>201550301059</t>
  </si>
  <si>
    <t>朱容深</t>
  </si>
  <si>
    <t>201650603020</t>
  </si>
  <si>
    <t>刘杰</t>
  </si>
  <si>
    <t>20161102014038</t>
  </si>
  <si>
    <t>谭慧敏</t>
  </si>
  <si>
    <t>2017112014070</t>
  </si>
  <si>
    <t>房玉欣</t>
  </si>
  <si>
    <t>傅威菡</t>
  </si>
  <si>
    <t>李雪</t>
  </si>
  <si>
    <t>201750802040</t>
  </si>
  <si>
    <t>李秉泽</t>
  </si>
  <si>
    <t>2014213766</t>
  </si>
  <si>
    <t>曾晶</t>
  </si>
  <si>
    <t>201650802014</t>
  </si>
  <si>
    <t>施恩浩</t>
  </si>
  <si>
    <t>201750803014</t>
  </si>
  <si>
    <t>何中润</t>
  </si>
  <si>
    <t>2017111014006</t>
  </si>
  <si>
    <t>年志轩</t>
  </si>
  <si>
    <t>201650803009</t>
  </si>
  <si>
    <t>汤晨晨</t>
  </si>
  <si>
    <t>201550901066</t>
  </si>
  <si>
    <t>林涛</t>
  </si>
  <si>
    <t>201751101020</t>
  </si>
  <si>
    <t>须树博</t>
  </si>
  <si>
    <t>沈俞天慧</t>
  </si>
  <si>
    <t>张懿楠</t>
  </si>
  <si>
    <t>赵一格</t>
  </si>
  <si>
    <t>2014214230</t>
  </si>
  <si>
    <t>王豫</t>
  </si>
  <si>
    <t>李梓玉</t>
  </si>
  <si>
    <t>201750802033</t>
  </si>
  <si>
    <t>舞蹈162</t>
  </si>
  <si>
    <t>王世玲</t>
  </si>
  <si>
    <t>201650901033</t>
  </si>
  <si>
    <t>阮铭乔</t>
  </si>
  <si>
    <t>2014212041</t>
  </si>
  <si>
    <t>谢雨骥</t>
  </si>
  <si>
    <t>201550603030</t>
  </si>
  <si>
    <t>陈艺畅</t>
  </si>
  <si>
    <t>201550301337</t>
  </si>
  <si>
    <t>钟绍薇</t>
  </si>
  <si>
    <t>201650504009</t>
  </si>
  <si>
    <t>刘妙</t>
  </si>
  <si>
    <t>20161102014049</t>
  </si>
  <si>
    <t>金嘉琦</t>
  </si>
  <si>
    <t>201550703027</t>
  </si>
  <si>
    <t>李琴</t>
  </si>
  <si>
    <t>20161101014008</t>
  </si>
  <si>
    <t>林旺颉</t>
  </si>
  <si>
    <t>201651003004</t>
  </si>
  <si>
    <t>胡越</t>
  </si>
  <si>
    <t>郑琦文</t>
  </si>
  <si>
    <t>201550502071</t>
  </si>
  <si>
    <t>欧阳紫薇</t>
  </si>
  <si>
    <t>201550901070</t>
  </si>
  <si>
    <t>周安东</t>
  </si>
  <si>
    <t>2017112014052</t>
  </si>
  <si>
    <t>贺淼</t>
  </si>
  <si>
    <t>201550101002</t>
  </si>
  <si>
    <t>顾越</t>
  </si>
  <si>
    <t>201550502062</t>
  </si>
  <si>
    <t>刘辅锐</t>
  </si>
  <si>
    <t>201750603022</t>
  </si>
  <si>
    <t>陈娇</t>
  </si>
  <si>
    <t>2014212601</t>
  </si>
  <si>
    <t>邓晓坤</t>
  </si>
  <si>
    <t>201750802034</t>
  </si>
  <si>
    <t>崔家锦</t>
  </si>
  <si>
    <t>黄晨鸣</t>
  </si>
  <si>
    <t>201550502039</t>
  </si>
  <si>
    <t>刘晓敏</t>
  </si>
  <si>
    <t>2014212707</t>
  </si>
  <si>
    <t>侯雨彤</t>
  </si>
  <si>
    <t>徐美玉</t>
  </si>
  <si>
    <t>20161102014048</t>
  </si>
  <si>
    <t>郑罗娴</t>
  </si>
  <si>
    <t>武亚美</t>
  </si>
  <si>
    <t>2017112014024</t>
  </si>
  <si>
    <t>杜丹妮</t>
  </si>
  <si>
    <t>2014212076</t>
  </si>
  <si>
    <t>鲁子超</t>
  </si>
  <si>
    <t>201550502031</t>
  </si>
  <si>
    <t>陈珊妞</t>
  </si>
  <si>
    <t>201550301363</t>
  </si>
  <si>
    <t>谢昊岷</t>
  </si>
  <si>
    <t>舞蹈161</t>
  </si>
  <si>
    <t>王佳音</t>
  </si>
  <si>
    <t>201650901013</t>
  </si>
  <si>
    <t>柴凝雪</t>
  </si>
  <si>
    <t>201550901063</t>
  </si>
  <si>
    <t>孙锐</t>
  </si>
  <si>
    <t>201650202010</t>
  </si>
  <si>
    <t>胡安璐</t>
  </si>
  <si>
    <t>2014212022</t>
  </si>
  <si>
    <t>欧丽媛</t>
  </si>
  <si>
    <t>2014212598</t>
  </si>
  <si>
    <t>徐慧昕</t>
  </si>
  <si>
    <t>201750802031</t>
  </si>
  <si>
    <t>鲁航亦</t>
  </si>
  <si>
    <t>2014211928</t>
  </si>
  <si>
    <t>杨熙</t>
  </si>
  <si>
    <t>201751101006</t>
  </si>
  <si>
    <t>李杨</t>
  </si>
  <si>
    <t>201550901067</t>
  </si>
  <si>
    <t>朱宇彤</t>
  </si>
  <si>
    <t>201550502055</t>
  </si>
  <si>
    <t>聂璐瑶</t>
  </si>
  <si>
    <t>安嘉祺</t>
  </si>
  <si>
    <t>2014212049</t>
  </si>
  <si>
    <t>蒋慧</t>
  </si>
  <si>
    <t>罗晨浩</t>
  </si>
  <si>
    <t>201750802028</t>
  </si>
  <si>
    <t>赵梓佑</t>
  </si>
  <si>
    <t>201550901079</t>
  </si>
  <si>
    <t>白嘉欣</t>
  </si>
  <si>
    <t>刘子安</t>
  </si>
  <si>
    <t>201550403021</t>
  </si>
  <si>
    <t>邹雪楠</t>
  </si>
  <si>
    <t>201550301027</t>
  </si>
  <si>
    <t>舞蹈142</t>
  </si>
  <si>
    <t>陆佳欣</t>
  </si>
  <si>
    <t>2014211964</t>
  </si>
  <si>
    <t>许思佳</t>
  </si>
  <si>
    <t>2014211962</t>
  </si>
  <si>
    <t>吴楹楹</t>
  </si>
  <si>
    <t>201650603040</t>
  </si>
  <si>
    <t>陈绎戈</t>
  </si>
  <si>
    <t>201751101017</t>
  </si>
  <si>
    <t>李来佶</t>
  </si>
  <si>
    <t>2014212026</t>
  </si>
  <si>
    <t>孟纯羽</t>
  </si>
  <si>
    <t>201550901038</t>
  </si>
  <si>
    <t>王子凌</t>
  </si>
  <si>
    <t>方李维</t>
  </si>
  <si>
    <t>201550403029</t>
  </si>
  <si>
    <t>黎正涛</t>
  </si>
  <si>
    <t>刘方舟</t>
  </si>
  <si>
    <t>201750803012</t>
  </si>
  <si>
    <t>林禹晨</t>
  </si>
  <si>
    <t>201750403005</t>
  </si>
  <si>
    <t>黄鹏欣</t>
  </si>
  <si>
    <t>201550301282</t>
  </si>
  <si>
    <t>刘国志</t>
  </si>
  <si>
    <t>2014213765</t>
  </si>
  <si>
    <t>何蕴文</t>
  </si>
  <si>
    <t>2014212036</t>
  </si>
  <si>
    <t>沈亮</t>
  </si>
  <si>
    <t>201550301336</t>
  </si>
  <si>
    <t>傅嗣岑</t>
  </si>
  <si>
    <t>201751101023</t>
  </si>
  <si>
    <t>夏婷婷</t>
  </si>
  <si>
    <t>201750802008</t>
  </si>
  <si>
    <t>黄珮莹</t>
  </si>
  <si>
    <t>201751101031</t>
  </si>
  <si>
    <t>李依儒</t>
  </si>
  <si>
    <t>201650504008</t>
  </si>
  <si>
    <t>孙辰煜</t>
  </si>
  <si>
    <t>201550901076</t>
  </si>
  <si>
    <t>许金</t>
  </si>
  <si>
    <t>201550502036</t>
  </si>
  <si>
    <t>谢琪</t>
  </si>
  <si>
    <t>崔紫嫣</t>
  </si>
  <si>
    <t>201550502021</t>
  </si>
  <si>
    <t>于详民</t>
  </si>
  <si>
    <t>201750603008</t>
  </si>
  <si>
    <t>黄杨鑫</t>
  </si>
  <si>
    <t>2014212007</t>
  </si>
  <si>
    <t>卢娜</t>
  </si>
  <si>
    <t>2015112014032</t>
  </si>
  <si>
    <t>彭羽琦</t>
  </si>
  <si>
    <t>2015112014035</t>
  </si>
  <si>
    <t>沈原可</t>
  </si>
  <si>
    <t>201550502015</t>
  </si>
  <si>
    <t>周歌</t>
  </si>
  <si>
    <t>201550301370</t>
  </si>
  <si>
    <t>王曼雯</t>
  </si>
  <si>
    <t>201750802032</t>
  </si>
  <si>
    <t>何艺博</t>
  </si>
  <si>
    <t>2014211987</t>
  </si>
  <si>
    <t>古深怀</t>
  </si>
  <si>
    <t>201550502059</t>
  </si>
  <si>
    <t>姜逍</t>
  </si>
  <si>
    <t>201751101034</t>
  </si>
  <si>
    <t>曾蒋林</t>
  </si>
  <si>
    <t>201550703044</t>
  </si>
  <si>
    <t>王鑫露</t>
  </si>
  <si>
    <t>201550703019</t>
  </si>
  <si>
    <t>吴慧琪</t>
  </si>
  <si>
    <t>201550301314</t>
  </si>
  <si>
    <t>赖韵安</t>
  </si>
  <si>
    <t>2014212042</t>
  </si>
  <si>
    <t>王志毅</t>
  </si>
  <si>
    <t>201750802029</t>
  </si>
  <si>
    <t>朱莉娜</t>
  </si>
  <si>
    <t>201650504006</t>
  </si>
  <si>
    <t>汪的忆</t>
  </si>
  <si>
    <t>201650704008</t>
  </si>
  <si>
    <t>许淑芬</t>
  </si>
  <si>
    <t>201550901087</t>
  </si>
  <si>
    <t>蔡依佤</t>
  </si>
  <si>
    <t>201750803001</t>
  </si>
  <si>
    <t>郭梓圆</t>
  </si>
  <si>
    <t>李中治</t>
  </si>
  <si>
    <t>201650803018</t>
  </si>
  <si>
    <t>申屠婧</t>
  </si>
  <si>
    <t>201550301341</t>
  </si>
  <si>
    <t>黄佳盈</t>
  </si>
  <si>
    <t>201650704001</t>
  </si>
  <si>
    <t>朱雨静</t>
  </si>
  <si>
    <t>201650802011</t>
  </si>
  <si>
    <t>陈林</t>
  </si>
  <si>
    <t>201750803024</t>
  </si>
  <si>
    <t>张晨</t>
  </si>
  <si>
    <t>201651003008</t>
  </si>
  <si>
    <t>卢钰霓</t>
  </si>
  <si>
    <t>2014212790</t>
  </si>
  <si>
    <t>贝珍莹</t>
  </si>
  <si>
    <t>201550901060</t>
  </si>
  <si>
    <t>包旭阳</t>
  </si>
  <si>
    <t>邓瑀涵</t>
  </si>
  <si>
    <t>201750803015</t>
  </si>
  <si>
    <t>王烽</t>
  </si>
  <si>
    <t>201550703011</t>
  </si>
  <si>
    <t>陈明慧</t>
  </si>
  <si>
    <t>201550901059</t>
  </si>
  <si>
    <t>周熙</t>
  </si>
  <si>
    <t>201550502051</t>
  </si>
  <si>
    <t>邱华蓉</t>
  </si>
  <si>
    <t>201550502038</t>
  </si>
  <si>
    <t>高勐博</t>
  </si>
  <si>
    <t>201550502034</t>
  </si>
  <si>
    <t>朱云骄</t>
  </si>
  <si>
    <t>2017112014041</t>
  </si>
  <si>
    <t>王新星</t>
  </si>
  <si>
    <t>201651003009</t>
  </si>
  <si>
    <t>王志浩</t>
  </si>
  <si>
    <t>201650102003</t>
  </si>
  <si>
    <t>王鸿丹</t>
  </si>
  <si>
    <t>201550901084</t>
  </si>
  <si>
    <t>金家希</t>
  </si>
  <si>
    <t>201550301166</t>
  </si>
  <si>
    <t>刘西玲</t>
  </si>
  <si>
    <t>201750802021</t>
  </si>
  <si>
    <t>卜亦乐</t>
  </si>
  <si>
    <t>201550502049</t>
  </si>
  <si>
    <t>吴书君</t>
  </si>
  <si>
    <t>2015112014011</t>
  </si>
  <si>
    <t>曹艺媛</t>
  </si>
  <si>
    <t>2014212612</t>
  </si>
  <si>
    <t>王梓鑫</t>
  </si>
  <si>
    <t>201651003013</t>
  </si>
  <si>
    <t>万树坤</t>
  </si>
  <si>
    <t>201550502010</t>
  </si>
  <si>
    <t>高瑞铖</t>
  </si>
  <si>
    <t>201750603011</t>
  </si>
  <si>
    <t>宾雅芳</t>
  </si>
  <si>
    <t>2017111014003</t>
  </si>
  <si>
    <t>周毓凯</t>
  </si>
  <si>
    <t>周昂</t>
  </si>
  <si>
    <t>楼业达</t>
  </si>
  <si>
    <t>201550502032</t>
  </si>
  <si>
    <t>刘远洋</t>
  </si>
  <si>
    <t>201550603017</t>
  </si>
  <si>
    <t>王媛</t>
  </si>
  <si>
    <t>2014212000</t>
  </si>
  <si>
    <t>谢东</t>
  </si>
  <si>
    <t>201650802013</t>
  </si>
  <si>
    <t>舞蹈151</t>
  </si>
  <si>
    <t>吴晨曦</t>
  </si>
  <si>
    <t>201550901019</t>
  </si>
  <si>
    <t>王安宁</t>
  </si>
  <si>
    <t>201750802013</t>
  </si>
  <si>
    <t>王安薇</t>
  </si>
  <si>
    <t>2014212048</t>
  </si>
  <si>
    <t>李道琴</t>
  </si>
  <si>
    <t>20161102014046</t>
  </si>
  <si>
    <t>沈淼杰</t>
  </si>
  <si>
    <t>201550703052</t>
  </si>
  <si>
    <t>王翰</t>
  </si>
  <si>
    <t>20161102014033</t>
  </si>
  <si>
    <t>金彤彤</t>
  </si>
  <si>
    <t>201750505028</t>
  </si>
  <si>
    <t>陈亚婷</t>
  </si>
  <si>
    <t>2017112014018</t>
  </si>
  <si>
    <t>郑瑶雪</t>
  </si>
  <si>
    <t>201650803011</t>
  </si>
  <si>
    <t>陈洗亚</t>
  </si>
  <si>
    <t>201550901078</t>
  </si>
  <si>
    <t>王方程</t>
  </si>
  <si>
    <t>2014212052</t>
  </si>
  <si>
    <t>林琳</t>
  </si>
  <si>
    <t>2014211937</t>
  </si>
  <si>
    <t>吕天</t>
  </si>
  <si>
    <t>2014212708</t>
  </si>
  <si>
    <t>吴奕潼</t>
  </si>
  <si>
    <t>201550901077</t>
  </si>
  <si>
    <t>王倩</t>
  </si>
  <si>
    <t>2017112014039</t>
  </si>
  <si>
    <t>石勇杰</t>
  </si>
  <si>
    <t>201550502003</t>
  </si>
  <si>
    <t>王婉琪</t>
  </si>
  <si>
    <t>2014214251</t>
  </si>
  <si>
    <t>陆殊茗</t>
  </si>
  <si>
    <t>201750802007</t>
  </si>
  <si>
    <t>舒欣雨</t>
  </si>
  <si>
    <t>郑璐</t>
  </si>
  <si>
    <t>201550301205</t>
  </si>
  <si>
    <t>陈哲宇</t>
  </si>
  <si>
    <t>201750803003</t>
  </si>
  <si>
    <t>杜丽妃</t>
  </si>
  <si>
    <t>2014212033</t>
  </si>
  <si>
    <t>郝祎爽</t>
  </si>
  <si>
    <t>201550801014</t>
  </si>
  <si>
    <t>周芳宇</t>
  </si>
  <si>
    <t>2014213762</t>
  </si>
  <si>
    <t>邢莎莎</t>
  </si>
  <si>
    <t>2015112014005</t>
  </si>
  <si>
    <t>吴佳蓉</t>
  </si>
  <si>
    <t>201550502017</t>
  </si>
  <si>
    <t>邹奇霖</t>
  </si>
  <si>
    <t>201550603003</t>
  </si>
  <si>
    <t>陆之煜</t>
  </si>
  <si>
    <t>关嘉源</t>
  </si>
  <si>
    <t>李思佳</t>
  </si>
  <si>
    <t>2014212690</t>
  </si>
  <si>
    <t>柴丽丽</t>
  </si>
  <si>
    <t>20161102014008</t>
  </si>
  <si>
    <t>董锭洁</t>
  </si>
  <si>
    <t>徐可</t>
  </si>
  <si>
    <t>201550301261</t>
  </si>
  <si>
    <t>李罗曼</t>
  </si>
  <si>
    <t>2014211982</t>
  </si>
  <si>
    <t>邵佳妮</t>
  </si>
  <si>
    <t>20161102014002</t>
  </si>
  <si>
    <t>翁瑜</t>
  </si>
  <si>
    <t>201550502065</t>
  </si>
  <si>
    <t>高雅琳</t>
  </si>
  <si>
    <t>2014212705</t>
  </si>
  <si>
    <t>高钰祺</t>
  </si>
  <si>
    <t>2015112014037</t>
  </si>
  <si>
    <t>刘诗意</t>
  </si>
  <si>
    <t>201650202012</t>
  </si>
  <si>
    <t>王璐瑶</t>
  </si>
  <si>
    <t>2014214243</t>
  </si>
  <si>
    <t>刘俊</t>
  </si>
  <si>
    <t>201550301089</t>
  </si>
  <si>
    <t>赵雪梅</t>
  </si>
  <si>
    <t>2014212703</t>
  </si>
  <si>
    <t>付道栋</t>
  </si>
  <si>
    <t>2015112014053</t>
  </si>
  <si>
    <t>吕翼虎</t>
  </si>
  <si>
    <t>201750102004</t>
  </si>
  <si>
    <t>王鑫丽</t>
  </si>
  <si>
    <t>201550801005</t>
  </si>
  <si>
    <t>郭逸鸿</t>
  </si>
  <si>
    <t>201750802001</t>
  </si>
  <si>
    <t>夏曼雯</t>
  </si>
  <si>
    <t>2014212005</t>
  </si>
  <si>
    <t>胡金武</t>
  </si>
  <si>
    <t>201750803016</t>
  </si>
  <si>
    <t>吴潇枫</t>
  </si>
  <si>
    <t>俞文杰</t>
  </si>
  <si>
    <t>2014212062</t>
  </si>
  <si>
    <t>桂巧蕾</t>
  </si>
  <si>
    <t>201550901072</t>
  </si>
  <si>
    <t>朱丽</t>
  </si>
  <si>
    <t>2014212012</t>
  </si>
  <si>
    <t>闫振宇</t>
  </si>
  <si>
    <t>2017112014060</t>
  </si>
  <si>
    <t>周鸣洁</t>
  </si>
  <si>
    <t>201550101010</t>
  </si>
  <si>
    <t>舞蹈163</t>
  </si>
  <si>
    <t>黄芃菲</t>
  </si>
  <si>
    <t>201650901039</t>
  </si>
  <si>
    <t>薛倩</t>
  </si>
  <si>
    <t>杨晨子</t>
  </si>
  <si>
    <t>丁敏翠</t>
  </si>
  <si>
    <t>201550901086</t>
  </si>
  <si>
    <t>沈诗佳</t>
  </si>
  <si>
    <t>程方方</t>
  </si>
  <si>
    <t>20161101014005</t>
  </si>
  <si>
    <t>于淼</t>
  </si>
  <si>
    <t>2014213759</t>
  </si>
  <si>
    <t>贾芊茹</t>
  </si>
  <si>
    <t>201550703043</t>
  </si>
  <si>
    <t>曾小倩</t>
  </si>
  <si>
    <t>201550901068</t>
  </si>
  <si>
    <t>励雨纯</t>
  </si>
  <si>
    <t>201550901058</t>
  </si>
  <si>
    <t>张祺星</t>
  </si>
  <si>
    <t>2014211950</t>
  </si>
  <si>
    <t>胡汝琪</t>
  </si>
  <si>
    <t>2014214245</t>
  </si>
  <si>
    <t>管磊</t>
  </si>
  <si>
    <t>2015112014019</t>
  </si>
  <si>
    <t>游甜</t>
  </si>
  <si>
    <t>201550901010</t>
  </si>
  <si>
    <t>孔钰</t>
  </si>
  <si>
    <t>201550901075</t>
  </si>
  <si>
    <t>沈从文</t>
  </si>
  <si>
    <t>2014211988</t>
  </si>
  <si>
    <t>邱烨</t>
  </si>
  <si>
    <t>201550901048</t>
  </si>
  <si>
    <t>闵讷</t>
  </si>
  <si>
    <t>20161101014002</t>
  </si>
  <si>
    <t>张怡</t>
  </si>
  <si>
    <t>201750802012</t>
  </si>
  <si>
    <t>毕嘉菲</t>
  </si>
  <si>
    <t>方一涵</t>
  </si>
  <si>
    <t>201550603001</t>
  </si>
  <si>
    <t>宋桢祺</t>
  </si>
  <si>
    <t>201550901057</t>
  </si>
  <si>
    <t>陈锦辉</t>
  </si>
  <si>
    <t>201750802026</t>
  </si>
  <si>
    <t>作曲141</t>
  </si>
  <si>
    <t>潘思伊</t>
  </si>
  <si>
    <t>2014212045</t>
  </si>
  <si>
    <t>李梓铱</t>
  </si>
  <si>
    <t>2014213757</t>
  </si>
  <si>
    <t>贺缘</t>
  </si>
  <si>
    <t>201550901061</t>
  </si>
  <si>
    <t>郭文璟</t>
  </si>
  <si>
    <t>201550901024</t>
  </si>
  <si>
    <t>何泽镔</t>
  </si>
  <si>
    <t>201650802007</t>
  </si>
  <si>
    <t>李鹏飞</t>
  </si>
  <si>
    <t>201650502020</t>
  </si>
  <si>
    <t>周乃奇</t>
  </si>
  <si>
    <t>2014214235</t>
  </si>
  <si>
    <t>池如冰</t>
  </si>
  <si>
    <t>201550801050</t>
  </si>
  <si>
    <t>陆婉凝</t>
  </si>
  <si>
    <t>201550703033</t>
  </si>
  <si>
    <t>许智臻</t>
  </si>
  <si>
    <t>张子奇</t>
  </si>
  <si>
    <t>2014212075</t>
  </si>
  <si>
    <t>郭露莹</t>
  </si>
  <si>
    <t>2014211973</t>
  </si>
  <si>
    <t>董苗苗</t>
  </si>
  <si>
    <t>201650901054</t>
  </si>
  <si>
    <t>音工151</t>
  </si>
  <si>
    <t>方铭</t>
  </si>
  <si>
    <t>201551101009</t>
  </si>
  <si>
    <t>屠爽爽</t>
  </si>
  <si>
    <t>2014212008</t>
  </si>
  <si>
    <t>张冀佳</t>
  </si>
  <si>
    <t>201550603028</t>
  </si>
  <si>
    <t>周玲玲</t>
  </si>
  <si>
    <t>2015112014029</t>
  </si>
  <si>
    <t>叶起云</t>
  </si>
  <si>
    <t>201550502042</t>
  </si>
  <si>
    <t>单方茜</t>
  </si>
  <si>
    <t>201550901049</t>
  </si>
  <si>
    <t>陈可欣</t>
  </si>
  <si>
    <t>201750504013</t>
  </si>
  <si>
    <t>华恬瑶</t>
  </si>
  <si>
    <t>2014212082</t>
  </si>
  <si>
    <t>朱健榕</t>
  </si>
  <si>
    <t>2014212029</t>
  </si>
  <si>
    <t>蒋金晶</t>
  </si>
  <si>
    <t>201650603010</t>
  </si>
  <si>
    <t>卢卓尔</t>
  </si>
  <si>
    <t>201550301274</t>
  </si>
  <si>
    <t>徐子茜</t>
  </si>
  <si>
    <t>201551101011</t>
  </si>
  <si>
    <t>杨冰沁</t>
  </si>
  <si>
    <t>2014212606</t>
  </si>
  <si>
    <t>周瑾</t>
  </si>
  <si>
    <t>201550502058</t>
  </si>
  <si>
    <t>孙金韵</t>
  </si>
  <si>
    <t>王皓</t>
  </si>
  <si>
    <t>201550502007</t>
  </si>
  <si>
    <t>留念</t>
  </si>
  <si>
    <t>倪俊森</t>
  </si>
  <si>
    <t>2014212018</t>
  </si>
  <si>
    <t>瞿璐</t>
  </si>
  <si>
    <t>2014211935</t>
  </si>
  <si>
    <t>韩冰儿</t>
  </si>
  <si>
    <t>201651003010</t>
  </si>
  <si>
    <t>傅琳琳</t>
  </si>
  <si>
    <t>201550901085</t>
  </si>
  <si>
    <t>杜欣泽</t>
  </si>
  <si>
    <t>201550502009</t>
  </si>
  <si>
    <t>郭静静</t>
  </si>
  <si>
    <t>201550901043</t>
  </si>
  <si>
    <t>林诗怡</t>
  </si>
  <si>
    <t>2014211949</t>
  </si>
  <si>
    <t>童钧意</t>
  </si>
  <si>
    <t>2014212014</t>
  </si>
  <si>
    <t>韩栋</t>
  </si>
  <si>
    <t>201550502008</t>
  </si>
  <si>
    <t>夏婕妤</t>
  </si>
  <si>
    <t>201650901040</t>
  </si>
  <si>
    <t>张峰瑞</t>
  </si>
  <si>
    <t>201750603029</t>
  </si>
  <si>
    <t>雷子轩</t>
  </si>
  <si>
    <t>201751101039</t>
  </si>
  <si>
    <t>戴歌比</t>
  </si>
  <si>
    <t>201550801030</t>
  </si>
  <si>
    <t>陈晓雨</t>
  </si>
  <si>
    <t>2015112014026</t>
  </si>
  <si>
    <t>陈娉婷</t>
  </si>
  <si>
    <t>2014211940</t>
  </si>
  <si>
    <t>刘程汝</t>
  </si>
  <si>
    <t>沈日桐</t>
  </si>
  <si>
    <t>201550901081</t>
  </si>
  <si>
    <t>张烁</t>
  </si>
  <si>
    <t>龚涵钥</t>
  </si>
  <si>
    <t>201750802017</t>
  </si>
  <si>
    <t>杨琦琦</t>
  </si>
  <si>
    <t>201550901027</t>
  </si>
  <si>
    <t>赵子琪</t>
  </si>
  <si>
    <t>2015111014004</t>
  </si>
  <si>
    <t>蔡咪</t>
  </si>
  <si>
    <t>20161102014020</t>
  </si>
  <si>
    <t>徐佳瑶</t>
  </si>
  <si>
    <t>201550901083</t>
  </si>
  <si>
    <t>胡洁</t>
  </si>
  <si>
    <t>吴雪玲</t>
  </si>
  <si>
    <t>20161101014006</t>
  </si>
  <si>
    <t>彭慧玲</t>
  </si>
  <si>
    <t>201650901028</t>
  </si>
  <si>
    <t>吴婷正雅</t>
  </si>
  <si>
    <t>201650504005</t>
  </si>
  <si>
    <t>徐赛楠</t>
  </si>
  <si>
    <t>2014212009</t>
  </si>
  <si>
    <t>王丹骅</t>
  </si>
  <si>
    <t>201550703002</t>
  </si>
  <si>
    <t>张众薇</t>
  </si>
  <si>
    <t>201651003012</t>
  </si>
  <si>
    <t>何唱</t>
  </si>
  <si>
    <t>201650901053</t>
  </si>
  <si>
    <t>赵萌萌</t>
  </si>
  <si>
    <t>201550502063</t>
  </si>
  <si>
    <t>梅静之</t>
  </si>
  <si>
    <t>刘圣杰</t>
  </si>
  <si>
    <t>201650603031</t>
  </si>
  <si>
    <t>王鹏超</t>
  </si>
  <si>
    <t>20161102014030</t>
  </si>
  <si>
    <t>潘能超</t>
  </si>
  <si>
    <t>2014212046</t>
  </si>
  <si>
    <t>陶俊豪</t>
  </si>
  <si>
    <t>201650704002</t>
  </si>
  <si>
    <t>熊皓</t>
  </si>
  <si>
    <t>201550603009</t>
  </si>
  <si>
    <t>音乐工程系（研）</t>
  </si>
  <si>
    <t>蒋辰石</t>
  </si>
  <si>
    <t>2017112014036</t>
  </si>
  <si>
    <t>黄晶</t>
  </si>
  <si>
    <t>201650102006</t>
  </si>
  <si>
    <t>翚晨曦</t>
  </si>
  <si>
    <t>2014213046</t>
  </si>
  <si>
    <t>覃楚璇</t>
  </si>
  <si>
    <t>201550901053</t>
  </si>
  <si>
    <t>郭长斌</t>
  </si>
  <si>
    <t>201550502054</t>
  </si>
  <si>
    <t>康熙源</t>
  </si>
  <si>
    <t>林梦洁</t>
  </si>
  <si>
    <t>201550502001</t>
  </si>
  <si>
    <t>王嘉骆</t>
  </si>
  <si>
    <t>201650803003</t>
  </si>
  <si>
    <t>陈童</t>
  </si>
  <si>
    <t>201750603028</t>
  </si>
  <si>
    <t>杨理</t>
  </si>
  <si>
    <t>201750603039</t>
  </si>
  <si>
    <t>王梦婷</t>
  </si>
  <si>
    <t>201550502011</t>
  </si>
  <si>
    <t>黄少暄</t>
  </si>
  <si>
    <t>201750803013</t>
  </si>
  <si>
    <t>姚希文</t>
  </si>
  <si>
    <t>201550502018</t>
  </si>
  <si>
    <t>颜杰</t>
  </si>
  <si>
    <t>2014212065</t>
  </si>
  <si>
    <t>单紫燕</t>
  </si>
  <si>
    <t>201550901026</t>
  </si>
  <si>
    <t>田泽辉</t>
  </si>
  <si>
    <t>201750603007</t>
  </si>
  <si>
    <t>聂泽筠</t>
  </si>
  <si>
    <t>201550901056</t>
  </si>
  <si>
    <t>陈旭晗</t>
  </si>
  <si>
    <t>2014211922</t>
  </si>
  <si>
    <t>陈子越</t>
  </si>
  <si>
    <t>2014211995</t>
  </si>
  <si>
    <t>姜文希</t>
  </si>
  <si>
    <t>2014212023</t>
  </si>
  <si>
    <t>刘思含</t>
  </si>
  <si>
    <t>201651003003</t>
  </si>
  <si>
    <t>张煜</t>
  </si>
  <si>
    <t>201650901037</t>
  </si>
  <si>
    <t>杨凯丽</t>
  </si>
  <si>
    <t>201550502029</t>
  </si>
  <si>
    <t>雷文凯</t>
  </si>
  <si>
    <t>2014212610</t>
  </si>
  <si>
    <t>王赛卿</t>
  </si>
  <si>
    <t>2014212037</t>
  </si>
  <si>
    <t>李行从</t>
  </si>
  <si>
    <t>201550502023</t>
  </si>
  <si>
    <t>沙莎</t>
  </si>
  <si>
    <t>20161102014025</t>
  </si>
  <si>
    <t>王瑞</t>
  </si>
  <si>
    <t>2014214248</t>
  </si>
  <si>
    <t>邴业欣</t>
  </si>
  <si>
    <t>2015112014008</t>
  </si>
  <si>
    <t>翟宁</t>
  </si>
  <si>
    <t>贾谷之</t>
  </si>
  <si>
    <t>2014211983</t>
  </si>
  <si>
    <t>顾孟羽</t>
  </si>
  <si>
    <t>201650803017</t>
  </si>
  <si>
    <t>李蓓蕾</t>
  </si>
  <si>
    <t>201550502014</t>
  </si>
  <si>
    <t>祁小雨</t>
  </si>
  <si>
    <t>2014213761</t>
  </si>
  <si>
    <t>王恺淳</t>
  </si>
  <si>
    <t>2014211931</t>
  </si>
  <si>
    <t>崔露莹</t>
  </si>
  <si>
    <t>201550502005</t>
  </si>
  <si>
    <t>周璇</t>
  </si>
  <si>
    <t>201650901018</t>
  </si>
  <si>
    <t>李一帆</t>
  </si>
  <si>
    <t>201750802023</t>
  </si>
  <si>
    <t>沈忱</t>
  </si>
  <si>
    <t>2014211984</t>
  </si>
  <si>
    <t>岳诗琪</t>
  </si>
  <si>
    <t>201551101001</t>
  </si>
  <si>
    <t>钱璐奏</t>
  </si>
  <si>
    <t>2014211972</t>
  </si>
  <si>
    <t>徐梦霞</t>
  </si>
  <si>
    <t>2014211994</t>
  </si>
  <si>
    <t>李园</t>
  </si>
  <si>
    <t>2014211971</t>
  </si>
  <si>
    <t>李茜</t>
  </si>
  <si>
    <t>201550502013</t>
  </si>
  <si>
    <t>熊子妍</t>
  </si>
  <si>
    <t>2014212644</t>
  </si>
  <si>
    <t>刘思依</t>
  </si>
  <si>
    <t>201550502002</t>
  </si>
  <si>
    <t>黄丽丽</t>
  </si>
  <si>
    <t>201550901039</t>
  </si>
  <si>
    <t>楼星言</t>
  </si>
  <si>
    <t>201550502043</t>
  </si>
  <si>
    <t>戴越凡</t>
  </si>
  <si>
    <t>2014211943</t>
  </si>
  <si>
    <t>汪嘉乐</t>
  </si>
  <si>
    <t>201750802027</t>
  </si>
  <si>
    <t>翁昱</t>
  </si>
  <si>
    <t>2014212594</t>
  </si>
  <si>
    <t>张雨佳</t>
  </si>
  <si>
    <t>2014213767</t>
  </si>
  <si>
    <t>陈恩湛</t>
  </si>
  <si>
    <t>2014211965</t>
  </si>
  <si>
    <t>徐翘楚</t>
  </si>
  <si>
    <t>2014212020</t>
  </si>
  <si>
    <t>余娜</t>
  </si>
  <si>
    <t>201550901028</t>
  </si>
  <si>
    <t>潘霖乐</t>
  </si>
  <si>
    <t>201551101010</t>
  </si>
  <si>
    <t>李丛喆</t>
  </si>
  <si>
    <t>2014212595</t>
  </si>
  <si>
    <t>沈微</t>
  </si>
  <si>
    <t>201651003019</t>
  </si>
  <si>
    <t>陶意扬</t>
  </si>
  <si>
    <t>俞悦</t>
  </si>
  <si>
    <t>201550301101</t>
  </si>
  <si>
    <t>王艺语</t>
  </si>
  <si>
    <t>2014211975</t>
  </si>
  <si>
    <t>徐可欣</t>
  </si>
  <si>
    <t>2014212024</t>
  </si>
  <si>
    <t>原嘉良</t>
  </si>
  <si>
    <t>2014214242</t>
  </si>
  <si>
    <t>章宇轩</t>
  </si>
  <si>
    <t>201750802019</t>
  </si>
  <si>
    <t>罗嘉琪</t>
  </si>
  <si>
    <t>201750802039</t>
  </si>
  <si>
    <t>李雨婷</t>
  </si>
  <si>
    <t>2014211933</t>
  </si>
  <si>
    <t>焦阳</t>
  </si>
  <si>
    <t>2014211930</t>
  </si>
  <si>
    <t>俞挺</t>
  </si>
  <si>
    <t>201550703023</t>
  </si>
  <si>
    <t>邓卓</t>
  </si>
  <si>
    <t>201550801033</t>
  </si>
  <si>
    <t>叶博贤</t>
  </si>
  <si>
    <t>黄钰莹</t>
  </si>
  <si>
    <t>201550301067</t>
  </si>
  <si>
    <t>张佳倩</t>
  </si>
  <si>
    <t>201650802027</t>
  </si>
  <si>
    <t>陈宇列</t>
  </si>
  <si>
    <t>201750802006</t>
  </si>
  <si>
    <t>步潘佳</t>
  </si>
  <si>
    <t>201550502044</t>
  </si>
  <si>
    <t>付奕丹</t>
  </si>
  <si>
    <t>201550901073</t>
  </si>
  <si>
    <t>徐媛媛</t>
  </si>
  <si>
    <t>201650901024</t>
  </si>
  <si>
    <t>李敦晓</t>
  </si>
  <si>
    <t>201550603010</t>
  </si>
  <si>
    <t>陈起帆</t>
  </si>
  <si>
    <t>201650102007</t>
  </si>
  <si>
    <t>王婷</t>
  </si>
  <si>
    <t>201550901082</t>
  </si>
  <si>
    <t>曾何孜</t>
  </si>
  <si>
    <t>201550901088</t>
  </si>
  <si>
    <t>武春旭</t>
  </si>
  <si>
    <t>2014212711</t>
  </si>
  <si>
    <t>柳叶</t>
  </si>
  <si>
    <t>2014213760</t>
  </si>
  <si>
    <t>王庆子</t>
  </si>
  <si>
    <t>201550801047</t>
  </si>
  <si>
    <t>孙启辉</t>
  </si>
  <si>
    <t>201550801039</t>
  </si>
  <si>
    <t xml:space="preserve">陈诗佳 </t>
  </si>
  <si>
    <t>201650901008</t>
  </si>
  <si>
    <t>徐铭捷</t>
  </si>
  <si>
    <t>201650504012</t>
  </si>
  <si>
    <t>涂博翰</t>
  </si>
  <si>
    <t>201550301176</t>
  </si>
  <si>
    <t>单琳惠</t>
  </si>
  <si>
    <t>201650802021</t>
  </si>
  <si>
    <t>王金洪</t>
  </si>
  <si>
    <t>201751002011</t>
  </si>
  <si>
    <t>朱钧怿</t>
  </si>
  <si>
    <t>201750803004</t>
  </si>
  <si>
    <t>夏迎迎</t>
  </si>
  <si>
    <t>201550301230</t>
  </si>
  <si>
    <t>凌涛</t>
  </si>
  <si>
    <t>201750803002</t>
  </si>
  <si>
    <t>杨明</t>
  </si>
  <si>
    <t>201550801035</t>
  </si>
  <si>
    <t>黄紫薇</t>
  </si>
  <si>
    <t>201751002020</t>
  </si>
  <si>
    <t>陈媛媛</t>
  </si>
  <si>
    <t>方诗琦</t>
  </si>
  <si>
    <t>201550901017</t>
  </si>
  <si>
    <t>钱璐瑶</t>
  </si>
  <si>
    <t>孙钰淇</t>
  </si>
  <si>
    <t>201550901069</t>
  </si>
  <si>
    <t>张伟杰</t>
  </si>
  <si>
    <t>201551101015</t>
  </si>
  <si>
    <t>余彬</t>
  </si>
  <si>
    <t>201550901021</t>
  </si>
  <si>
    <t>邢元明</t>
  </si>
  <si>
    <t>2017112014061</t>
  </si>
  <si>
    <t>杨若耶</t>
  </si>
  <si>
    <t>201650901036</t>
  </si>
  <si>
    <t>陈豪威</t>
  </si>
  <si>
    <t>201550502072</t>
  </si>
  <si>
    <t>赖越</t>
  </si>
  <si>
    <t>201550301088</t>
  </si>
  <si>
    <t>邓怡晴</t>
  </si>
  <si>
    <t>胡萍</t>
  </si>
  <si>
    <t>201550901051</t>
  </si>
  <si>
    <t>刘鹏</t>
  </si>
  <si>
    <t>2014212596</t>
  </si>
  <si>
    <t>陶越</t>
  </si>
  <si>
    <t>2014212034</t>
  </si>
  <si>
    <t>陈晚晴</t>
  </si>
  <si>
    <t>201550901071</t>
  </si>
  <si>
    <t>刘雅婷</t>
  </si>
  <si>
    <t>201650901038</t>
  </si>
  <si>
    <t>孙娜</t>
  </si>
  <si>
    <t>201550502047</t>
  </si>
  <si>
    <t>钮美娇</t>
  </si>
  <si>
    <t>刘靓琼</t>
  </si>
  <si>
    <t>201550901020</t>
  </si>
  <si>
    <t>孙姝娴</t>
  </si>
  <si>
    <t>2017111014008</t>
  </si>
  <si>
    <t>桂子豪</t>
  </si>
  <si>
    <t>201650603004</t>
  </si>
  <si>
    <t>韩璐</t>
  </si>
  <si>
    <t>201550502030</t>
  </si>
  <si>
    <t>丁佳雯</t>
  </si>
  <si>
    <t>201650704003</t>
  </si>
  <si>
    <t>周亚拿</t>
  </si>
  <si>
    <t>201750603002</t>
  </si>
  <si>
    <t>王如洁</t>
  </si>
  <si>
    <t>2014212047</t>
  </si>
  <si>
    <t>齐家力</t>
  </si>
  <si>
    <t>201550301236</t>
  </si>
  <si>
    <t>周子榆</t>
  </si>
  <si>
    <t>201650901025</t>
  </si>
  <si>
    <t>于谋超</t>
  </si>
  <si>
    <t>201550502053</t>
  </si>
  <si>
    <t>胡梦婷</t>
  </si>
  <si>
    <t>2014212609</t>
  </si>
  <si>
    <t>王艺臻</t>
  </si>
  <si>
    <t>201550901034</t>
  </si>
  <si>
    <t>杨森</t>
  </si>
  <si>
    <t>201550801034</t>
  </si>
  <si>
    <t>田野</t>
  </si>
  <si>
    <t>2017111014007</t>
  </si>
  <si>
    <t>廖慧蓝</t>
  </si>
  <si>
    <t>何梦静</t>
  </si>
  <si>
    <t>201650901034</t>
  </si>
  <si>
    <t>章梦蝶</t>
  </si>
  <si>
    <t>201550101007</t>
  </si>
  <si>
    <t>陈雅婧</t>
  </si>
  <si>
    <t>2014211981</t>
  </si>
  <si>
    <t>李瑜</t>
  </si>
  <si>
    <t>201551101005</t>
  </si>
  <si>
    <t>王怡</t>
  </si>
  <si>
    <t>201650504004</t>
  </si>
  <si>
    <t>沈芊妤</t>
  </si>
  <si>
    <t>201650901045</t>
  </si>
  <si>
    <t>周子渝</t>
  </si>
  <si>
    <t>201650802019</t>
  </si>
  <si>
    <t>周嘉欣</t>
  </si>
  <si>
    <t>201650901048</t>
  </si>
  <si>
    <t>刘雨璇</t>
  </si>
  <si>
    <t>201650803001</t>
  </si>
  <si>
    <t>陈茜雅</t>
  </si>
  <si>
    <t>201550502022</t>
  </si>
  <si>
    <t>申晟</t>
  </si>
  <si>
    <t>2014214217</t>
  </si>
  <si>
    <t>刘悠然</t>
  </si>
  <si>
    <t>201550901064</t>
  </si>
  <si>
    <t>洪莹</t>
  </si>
  <si>
    <t>苗嘉伟</t>
  </si>
  <si>
    <t>201550901002</t>
  </si>
  <si>
    <t>张计东</t>
  </si>
  <si>
    <t>201550603015</t>
  </si>
  <si>
    <t>秦唱</t>
  </si>
  <si>
    <t>2017112014037</t>
  </si>
  <si>
    <t>田欣然</t>
  </si>
  <si>
    <t>2014212706</t>
  </si>
  <si>
    <t>方文</t>
  </si>
  <si>
    <t>2014211978</t>
  </si>
  <si>
    <t>金雅婧</t>
  </si>
  <si>
    <t>201550901014</t>
  </si>
  <si>
    <t>徐文</t>
  </si>
  <si>
    <t>201550901065</t>
  </si>
  <si>
    <t>刘晓婕</t>
  </si>
  <si>
    <t>201650802025</t>
  </si>
  <si>
    <t>展婷</t>
  </si>
  <si>
    <t>201550901022</t>
  </si>
  <si>
    <t>刘紫悦</t>
  </si>
  <si>
    <t>201650901041</t>
  </si>
  <si>
    <t>邵明娟</t>
  </si>
  <si>
    <t>2015112014007</t>
  </si>
  <si>
    <t>李雯玉</t>
  </si>
  <si>
    <t>201550502028</t>
  </si>
  <si>
    <t>顾悦</t>
  </si>
  <si>
    <t>201650901032</t>
  </si>
  <si>
    <t>应秋泓</t>
  </si>
  <si>
    <t>徐义娴</t>
  </si>
  <si>
    <t>2014212074</t>
  </si>
  <si>
    <t>肖霖玉</t>
  </si>
  <si>
    <t>201650901043</t>
  </si>
  <si>
    <t>刘艾鑫</t>
  </si>
  <si>
    <t>2017111014005</t>
  </si>
  <si>
    <t>楼海霞</t>
  </si>
  <si>
    <t>201751002010</t>
  </si>
  <si>
    <t>全芮州</t>
  </si>
  <si>
    <t>201550502068</t>
  </si>
  <si>
    <t>金辉</t>
  </si>
  <si>
    <t>201550301228</t>
  </si>
  <si>
    <t>屠可依</t>
  </si>
  <si>
    <t>201751002017</t>
  </si>
  <si>
    <t>白瑾</t>
  </si>
  <si>
    <t>2015112014006</t>
  </si>
  <si>
    <t>斯美丽</t>
  </si>
  <si>
    <t>201751002005</t>
  </si>
  <si>
    <t>俞梦婷</t>
  </si>
  <si>
    <t>2014212013</t>
  </si>
  <si>
    <t>王纯</t>
  </si>
  <si>
    <t>201550901042</t>
  </si>
  <si>
    <t>黄哲远</t>
  </si>
  <si>
    <t>201650901015</t>
  </si>
  <si>
    <t>张鸿宇</t>
  </si>
  <si>
    <t>2015112014051</t>
  </si>
  <si>
    <t>陆依宁</t>
  </si>
  <si>
    <t>20161102014009</t>
  </si>
  <si>
    <t>王泽宇</t>
  </si>
  <si>
    <t>201550101005</t>
  </si>
  <si>
    <t>杨珊</t>
  </si>
  <si>
    <t>2015112014058</t>
  </si>
  <si>
    <t>沈煜昊</t>
  </si>
  <si>
    <t>延期</t>
  </si>
  <si>
    <t>魏璐</t>
  </si>
  <si>
    <t>2014212636</t>
  </si>
  <si>
    <t>姜宙怡</t>
  </si>
  <si>
    <t>2014212025</t>
  </si>
  <si>
    <t>李娜娜</t>
  </si>
  <si>
    <t>201650802010</t>
  </si>
  <si>
    <t>张峻鸣</t>
  </si>
  <si>
    <t>201650802033</t>
  </si>
  <si>
    <t>徐韫文</t>
  </si>
  <si>
    <t>201550901089</t>
  </si>
  <si>
    <t>越剧演员161</t>
  </si>
  <si>
    <t>陈佳颖</t>
  </si>
  <si>
    <t>201651002001</t>
  </si>
  <si>
    <t>张子豪</t>
  </si>
  <si>
    <t>201550901007</t>
  </si>
  <si>
    <t>张梦甜</t>
  </si>
  <si>
    <t>2014212016</t>
  </si>
  <si>
    <t>许方恬</t>
  </si>
  <si>
    <t>201650901019</t>
  </si>
  <si>
    <t>聂海婷</t>
  </si>
  <si>
    <t>2014212602</t>
  </si>
  <si>
    <t>周心越</t>
  </si>
  <si>
    <t>201650901009</t>
  </si>
  <si>
    <t>金纯</t>
  </si>
  <si>
    <t>2014212021</t>
  </si>
  <si>
    <t>赵轶辰</t>
  </si>
  <si>
    <t>张婧婧</t>
  </si>
  <si>
    <t>2014211934</t>
  </si>
  <si>
    <t>杨超楠</t>
  </si>
  <si>
    <t>201650901042</t>
  </si>
  <si>
    <t>陈宇威</t>
  </si>
  <si>
    <t>201750802003</t>
  </si>
  <si>
    <t>陈沁宇</t>
  </si>
  <si>
    <t>201650803020</t>
  </si>
  <si>
    <t>谢渊宇</t>
  </si>
  <si>
    <t>201650803012</t>
  </si>
  <si>
    <t>戴琼</t>
  </si>
  <si>
    <t>201550101004</t>
  </si>
  <si>
    <t>郭浩</t>
  </si>
  <si>
    <t>201750802037</t>
  </si>
  <si>
    <t>韩慧慧</t>
  </si>
  <si>
    <t>2015112014025</t>
  </si>
  <si>
    <t>董正辉</t>
  </si>
  <si>
    <t>2014212063</t>
  </si>
  <si>
    <t>宋震涛</t>
  </si>
  <si>
    <t>2017112014013</t>
  </si>
  <si>
    <t>范喆浩</t>
  </si>
  <si>
    <t>2014212060</t>
  </si>
  <si>
    <t>许可心</t>
  </si>
  <si>
    <t>201650901016</t>
  </si>
  <si>
    <t>袁文靖</t>
  </si>
  <si>
    <t>2015112014038</t>
  </si>
  <si>
    <t>徐楚雄</t>
  </si>
  <si>
    <t>201750802016</t>
  </si>
  <si>
    <t>符安轩</t>
  </si>
  <si>
    <t>2014212604</t>
  </si>
  <si>
    <t>成家吉</t>
  </si>
  <si>
    <t>201650901001</t>
  </si>
  <si>
    <t>李晓宇</t>
  </si>
  <si>
    <t>201650901007</t>
  </si>
  <si>
    <t>许路易</t>
  </si>
  <si>
    <t>2014212077</t>
  </si>
  <si>
    <t>万泽慧</t>
  </si>
  <si>
    <t>201650901010</t>
  </si>
  <si>
    <t>徐梁祝</t>
  </si>
  <si>
    <t>201550901012</t>
  </si>
  <si>
    <t>王倩倩</t>
  </si>
  <si>
    <t>201550502069</t>
  </si>
  <si>
    <t>叶静旖</t>
  </si>
  <si>
    <t>2014211947</t>
  </si>
  <si>
    <t>张天淇</t>
  </si>
  <si>
    <t>201550603045</t>
  </si>
  <si>
    <t>曾希琰</t>
  </si>
  <si>
    <t>201751002015</t>
  </si>
  <si>
    <t>孙子晴</t>
  </si>
  <si>
    <t>黄俊敏</t>
  </si>
  <si>
    <t>201650901023</t>
  </si>
  <si>
    <t>刘静</t>
  </si>
  <si>
    <t>2014211979</t>
  </si>
  <si>
    <t>秦子璐</t>
  </si>
  <si>
    <t>欧瑜嫔</t>
  </si>
  <si>
    <t>2014212611</t>
  </si>
  <si>
    <t>陈玉旖</t>
  </si>
  <si>
    <t>201550801024</t>
  </si>
  <si>
    <t>朱宏杰</t>
  </si>
  <si>
    <t>201750802015</t>
  </si>
  <si>
    <t>亓琦</t>
  </si>
  <si>
    <t>201750802020</t>
  </si>
  <si>
    <t>徐梓童</t>
  </si>
  <si>
    <t>201550901006</t>
  </si>
  <si>
    <t>陈振杰</t>
  </si>
  <si>
    <t>201550801058</t>
  </si>
  <si>
    <t>李思茵</t>
  </si>
  <si>
    <t>201550901052</t>
  </si>
  <si>
    <t>高圆</t>
  </si>
  <si>
    <t>201550901044</t>
  </si>
  <si>
    <t>徐柠爽</t>
  </si>
  <si>
    <t>201650901047</t>
  </si>
  <si>
    <t>方菲</t>
  </si>
  <si>
    <t>朱曼莹</t>
  </si>
  <si>
    <t>2014212704</t>
  </si>
  <si>
    <t>张杰</t>
  </si>
  <si>
    <t>2014214236</t>
  </si>
  <si>
    <t>乐成森</t>
  </si>
  <si>
    <t>201550801057</t>
  </si>
  <si>
    <t>叶炫清</t>
  </si>
  <si>
    <t>201650802005</t>
  </si>
  <si>
    <t>丁佳炜</t>
  </si>
  <si>
    <t>201650803024</t>
  </si>
  <si>
    <t>邵丽丽</t>
  </si>
  <si>
    <t>2017111014002</t>
  </si>
  <si>
    <t>陈昕怡</t>
  </si>
  <si>
    <t>2014211963</t>
  </si>
  <si>
    <t>马锶怡</t>
  </si>
  <si>
    <t>201650901017</t>
  </si>
  <si>
    <t>陈奕轶</t>
  </si>
  <si>
    <t>2014211966</t>
  </si>
  <si>
    <t>顾思仪</t>
  </si>
  <si>
    <t>201651003007</t>
  </si>
  <si>
    <t>姚书澜</t>
  </si>
  <si>
    <t>201550901013</t>
  </si>
  <si>
    <t>张宁</t>
  </si>
  <si>
    <t>201651003002</t>
  </si>
  <si>
    <t>201651003018</t>
  </si>
  <si>
    <t>郑红霞</t>
  </si>
  <si>
    <t>201751002016</t>
  </si>
  <si>
    <t>余冰洁</t>
  </si>
  <si>
    <t>2014211936</t>
  </si>
  <si>
    <t>陈思宇</t>
  </si>
  <si>
    <t>201750603001</t>
  </si>
  <si>
    <t>程佩婷</t>
  </si>
  <si>
    <t>201550901046</t>
  </si>
  <si>
    <t>杨明君</t>
  </si>
  <si>
    <t>顾远</t>
  </si>
  <si>
    <t>2014211970</t>
  </si>
  <si>
    <t>邓诗玥</t>
  </si>
  <si>
    <t>201550901011</t>
  </si>
  <si>
    <t>陈泓伶</t>
  </si>
  <si>
    <t>201651003015</t>
  </si>
  <si>
    <t>蓝晟之</t>
  </si>
  <si>
    <t>201650603026</t>
  </si>
  <si>
    <t>童佳敏</t>
  </si>
  <si>
    <t>2014212004</t>
  </si>
  <si>
    <t>周悦</t>
  </si>
  <si>
    <t>2014212648</t>
  </si>
  <si>
    <t>201550901074</t>
  </si>
  <si>
    <t>王颖琰</t>
  </si>
  <si>
    <t>2014212001</t>
  </si>
  <si>
    <t>王翻</t>
  </si>
  <si>
    <t>2014212597</t>
  </si>
  <si>
    <t>范子勤</t>
  </si>
  <si>
    <t>201550801041</t>
  </si>
  <si>
    <t>蒋文稷</t>
  </si>
  <si>
    <t>2014211919</t>
  </si>
  <si>
    <t>罗意晴</t>
  </si>
  <si>
    <t>201650901014</t>
  </si>
  <si>
    <t>黄怡如</t>
  </si>
  <si>
    <t>201550502046</t>
  </si>
  <si>
    <t>宋文希</t>
  </si>
  <si>
    <t>201650901020</t>
  </si>
  <si>
    <t>徐嘉艺</t>
  </si>
  <si>
    <t>2014212054</t>
  </si>
  <si>
    <t>俞舒洁</t>
  </si>
  <si>
    <t>201551101008</t>
  </si>
  <si>
    <t>王佳语</t>
  </si>
  <si>
    <t>2015111014002</t>
  </si>
  <si>
    <t>贺姝婕</t>
  </si>
  <si>
    <t>201550801032</t>
  </si>
  <si>
    <t>周钰凯</t>
  </si>
  <si>
    <t>201550603036</t>
  </si>
  <si>
    <t>朱雨婧</t>
  </si>
  <si>
    <t>2015112014040</t>
  </si>
  <si>
    <t>徐菽明</t>
  </si>
  <si>
    <t>2014211955</t>
  </si>
  <si>
    <t>杨昱云</t>
  </si>
  <si>
    <t>2014212791</t>
  </si>
  <si>
    <t>郑朱盈</t>
  </si>
  <si>
    <t>201550901031</t>
  </si>
  <si>
    <t>冯懿斐</t>
  </si>
  <si>
    <t>201650901029</t>
  </si>
  <si>
    <t>陈旭</t>
  </si>
  <si>
    <t>201550801011</t>
  </si>
  <si>
    <t>熊楚</t>
  </si>
  <si>
    <t>201750802022</t>
  </si>
  <si>
    <t>宋卓颖</t>
  </si>
  <si>
    <t>201751002003</t>
  </si>
  <si>
    <t>朱心怡</t>
  </si>
  <si>
    <t>201650704007</t>
  </si>
  <si>
    <t>李杭阳</t>
  </si>
  <si>
    <t>2014212066</t>
  </si>
  <si>
    <t>雷晨阳</t>
  </si>
  <si>
    <t>201550101001</t>
  </si>
  <si>
    <t>吴佳玉</t>
  </si>
  <si>
    <t>201550801054</t>
  </si>
  <si>
    <t>潘尔豪</t>
  </si>
  <si>
    <t>2014211941</t>
  </si>
  <si>
    <t>王一夫</t>
  </si>
  <si>
    <t>叶子诚</t>
  </si>
  <si>
    <t>201550801055</t>
  </si>
  <si>
    <t>王艺蒨</t>
  </si>
  <si>
    <t>201550603025</t>
  </si>
  <si>
    <t>傅子薇</t>
  </si>
  <si>
    <t>2014212035</t>
  </si>
  <si>
    <t>包忆杭</t>
  </si>
  <si>
    <t>201551101014</t>
  </si>
  <si>
    <t>唐昕雨</t>
  </si>
  <si>
    <t>2014212080</t>
  </si>
  <si>
    <t>陈临屹</t>
  </si>
  <si>
    <t>201750802024</t>
  </si>
  <si>
    <t>谢舒莹</t>
  </si>
  <si>
    <t>2014212032</t>
  </si>
  <si>
    <t>林泽君</t>
  </si>
  <si>
    <t>201650803013</t>
  </si>
  <si>
    <t>谢云畅</t>
  </si>
  <si>
    <t>201550902006</t>
  </si>
  <si>
    <t>李君翔</t>
  </si>
  <si>
    <t>201750802036</t>
  </si>
  <si>
    <t>龚敬业</t>
  </si>
  <si>
    <t>张莎莎</t>
  </si>
  <si>
    <t>201751002012</t>
  </si>
  <si>
    <t>单梦璐</t>
  </si>
  <si>
    <t>201751002013</t>
  </si>
  <si>
    <t>叶慧泽</t>
  </si>
  <si>
    <t>201650603001</t>
  </si>
  <si>
    <t>洪依琪</t>
  </si>
  <si>
    <t>2014212011</t>
  </si>
  <si>
    <t>徐婧怡</t>
  </si>
  <si>
    <t>201550301111</t>
  </si>
  <si>
    <t>林优玮</t>
  </si>
  <si>
    <t>201550901036</t>
  </si>
  <si>
    <t>侯智鹏</t>
  </si>
  <si>
    <t>201551101002</t>
  </si>
  <si>
    <t>毕安然</t>
  </si>
  <si>
    <t>2014212689</t>
  </si>
  <si>
    <t>赵怡雪</t>
  </si>
  <si>
    <t>2014212712</t>
  </si>
  <si>
    <t>王珏媛</t>
  </si>
  <si>
    <t>2014212078</t>
  </si>
  <si>
    <t>王思力</t>
  </si>
  <si>
    <t>2014211980</t>
  </si>
  <si>
    <t>高周莉</t>
  </si>
  <si>
    <t>2014212003</t>
  </si>
  <si>
    <t>徐乐奇</t>
  </si>
  <si>
    <t>2017112014012</t>
  </si>
  <si>
    <t>温家倩</t>
  </si>
  <si>
    <t>201550403031</t>
  </si>
  <si>
    <t>冯越</t>
  </si>
  <si>
    <t>201550403030</t>
  </si>
  <si>
    <t>王筱彤</t>
  </si>
  <si>
    <t>201550403026</t>
  </si>
  <si>
    <t>陈琳</t>
  </si>
  <si>
    <t>2014211923</t>
  </si>
  <si>
    <t>周琰</t>
  </si>
  <si>
    <t>2014211924</t>
  </si>
  <si>
    <t>吴梦格</t>
  </si>
  <si>
    <t>2014211927</t>
  </si>
  <si>
    <t>邵佳惠</t>
  </si>
  <si>
    <t>2014211929</t>
  </si>
  <si>
    <t>郑诗卉</t>
  </si>
  <si>
    <t>2014211938</t>
  </si>
  <si>
    <t>周加栩</t>
  </si>
  <si>
    <t>2014211942</t>
  </si>
  <si>
    <t>何佳妮</t>
  </si>
  <si>
    <t>2014211946</t>
  </si>
  <si>
    <t>徐袁渊</t>
  </si>
  <si>
    <t>2014211953</t>
  </si>
  <si>
    <t>赵美琪</t>
  </si>
  <si>
    <t>2014211958</t>
  </si>
  <si>
    <t>孙笑楠</t>
  </si>
  <si>
    <t>2014211967</t>
  </si>
  <si>
    <t>童金凯</t>
  </si>
  <si>
    <t>2014211969</t>
  </si>
  <si>
    <t>李晓庆</t>
  </si>
  <si>
    <t>2014211976</t>
  </si>
  <si>
    <t>林伊伊</t>
  </si>
  <si>
    <t>2014211985</t>
  </si>
  <si>
    <t>祝媛超</t>
  </si>
  <si>
    <t>2014211991</t>
  </si>
  <si>
    <t>张伊人</t>
  </si>
  <si>
    <t>2014211992</t>
  </si>
  <si>
    <t>李真</t>
  </si>
  <si>
    <t>2014211996</t>
  </si>
  <si>
    <t>陈岚岚</t>
  </si>
  <si>
    <t>2014211997</t>
  </si>
  <si>
    <t>林佳颖</t>
  </si>
  <si>
    <t>2014211998</t>
  </si>
  <si>
    <t>王孙玥</t>
  </si>
  <si>
    <t>2014211999</t>
  </si>
  <si>
    <t>喻云鹏</t>
  </si>
  <si>
    <t>2014212051</t>
  </si>
  <si>
    <t>陈专一</t>
  </si>
  <si>
    <t>2014212061</t>
  </si>
  <si>
    <t>苏智懿</t>
  </si>
  <si>
    <t>2014212064</t>
  </si>
  <si>
    <t>叶子卉</t>
  </si>
  <si>
    <t>2014212069</t>
  </si>
  <si>
    <t>黄昱诚</t>
  </si>
  <si>
    <t>2014212070</t>
  </si>
  <si>
    <t>胡冰融</t>
  </si>
  <si>
    <t>2014212071</t>
  </si>
  <si>
    <t>黄安娜</t>
  </si>
  <si>
    <t>2014212072</t>
  </si>
  <si>
    <t>周玉洁</t>
  </si>
  <si>
    <t>2014212073</t>
  </si>
  <si>
    <t>徐思懿</t>
  </si>
  <si>
    <t>2014212079</t>
  </si>
  <si>
    <t>胡皓洲</t>
  </si>
  <si>
    <t>2014212599</t>
  </si>
  <si>
    <t>丁思颖</t>
  </si>
  <si>
    <t>2014212641</t>
  </si>
  <si>
    <t>于小然</t>
  </si>
  <si>
    <t>2014212694</t>
  </si>
  <si>
    <t>郝曼卿</t>
  </si>
  <si>
    <t>2014214252</t>
  </si>
  <si>
    <t>张丽燕</t>
  </si>
  <si>
    <t>201550301211</t>
  </si>
  <si>
    <t>于庆泽</t>
  </si>
  <si>
    <t>201550301263</t>
  </si>
  <si>
    <t>章婉丽</t>
  </si>
  <si>
    <t>张琰</t>
  </si>
  <si>
    <t>李紫薇</t>
  </si>
  <si>
    <t>张译心</t>
  </si>
  <si>
    <t>谢广义</t>
  </si>
  <si>
    <t>朱均凯</t>
  </si>
  <si>
    <t>音教131</t>
  </si>
  <si>
    <t>赵可成</t>
  </si>
  <si>
    <t>张欣惠</t>
  </si>
  <si>
    <t>201550301219</t>
  </si>
  <si>
    <t>傅渝乔</t>
  </si>
  <si>
    <t>201550301286</t>
  </si>
  <si>
    <t>吴晟昱</t>
  </si>
  <si>
    <t>201550301353</t>
  </si>
  <si>
    <t>戴一帆</t>
  </si>
  <si>
    <t>庄艾妮</t>
  </si>
  <si>
    <t>2014211920</t>
  </si>
  <si>
    <t>徐巾然</t>
  </si>
  <si>
    <t>2014211932</t>
  </si>
  <si>
    <t>曾紫茉</t>
  </si>
  <si>
    <t>2014212600</t>
  </si>
  <si>
    <t>周颀容</t>
  </si>
  <si>
    <t>2014212608</t>
  </si>
  <si>
    <t>胡羽婷</t>
  </si>
  <si>
    <t>2014212637</t>
  </si>
  <si>
    <t>付千笑</t>
  </si>
  <si>
    <t>2014212638</t>
  </si>
  <si>
    <t>耿子鑫</t>
  </si>
  <si>
    <t>2014212639</t>
  </si>
  <si>
    <t>张佳欣</t>
  </si>
  <si>
    <t>2014212642</t>
  </si>
  <si>
    <t>罗露</t>
  </si>
  <si>
    <t>2014212645</t>
  </si>
  <si>
    <t>刘思琦</t>
  </si>
  <si>
    <t>2014212698</t>
  </si>
  <si>
    <t>赵帅</t>
  </si>
  <si>
    <t>2014212699</t>
  </si>
  <si>
    <t>赵玉婷</t>
  </si>
  <si>
    <t>2014214229</t>
  </si>
  <si>
    <t>杨悦</t>
  </si>
  <si>
    <t>2014211926</t>
  </si>
  <si>
    <t>周海南</t>
  </si>
  <si>
    <t>2014212603</t>
  </si>
  <si>
    <t>胡婉青</t>
  </si>
  <si>
    <t>2014212646</t>
  </si>
  <si>
    <t>黄勤</t>
  </si>
  <si>
    <t>2014212649</t>
  </si>
  <si>
    <t>叶晓丹</t>
  </si>
  <si>
    <t>2014212650</t>
  </si>
  <si>
    <t>田心瑜</t>
  </si>
  <si>
    <t>2014212715</t>
  </si>
  <si>
    <t>张珂</t>
  </si>
  <si>
    <t>2014212717</t>
  </si>
  <si>
    <t>李姝乐</t>
  </si>
  <si>
    <t>2014214246</t>
  </si>
  <si>
    <t>王晓远</t>
  </si>
  <si>
    <t>郭劭东</t>
  </si>
  <si>
    <t>201550901001</t>
  </si>
  <si>
    <t>柯鑫</t>
  </si>
  <si>
    <t>201550901003</t>
  </si>
  <si>
    <t>刘哲睿</t>
  </si>
  <si>
    <t>201550901004</t>
  </si>
  <si>
    <t>王大卫</t>
  </si>
  <si>
    <t>201550901005</t>
  </si>
  <si>
    <t>陈梦奇</t>
  </si>
  <si>
    <t>201550901008</t>
  </si>
  <si>
    <t>王铮</t>
  </si>
  <si>
    <t>201550901009</t>
  </si>
  <si>
    <t>陈可</t>
  </si>
  <si>
    <t>201550901015</t>
  </si>
  <si>
    <t>郑夙钧</t>
  </si>
  <si>
    <t>201550901016</t>
  </si>
  <si>
    <t>盛洁雅</t>
  </si>
  <si>
    <t>201550901018</t>
  </si>
  <si>
    <t>周瑛芝</t>
  </si>
  <si>
    <t>201550902001</t>
  </si>
  <si>
    <t>王雨格</t>
  </si>
  <si>
    <t>201550902002</t>
  </si>
  <si>
    <t>王柳蕲</t>
  </si>
  <si>
    <t>201550902003</t>
  </si>
  <si>
    <t>毕天云</t>
  </si>
  <si>
    <t>201550902005</t>
  </si>
  <si>
    <t>廖稀汝</t>
  </si>
  <si>
    <t>201550901023</t>
  </si>
  <si>
    <t>戴芯怡</t>
  </si>
  <si>
    <t>201550901029</t>
  </si>
  <si>
    <t>施雨彤</t>
  </si>
  <si>
    <t>201550901030</t>
  </si>
  <si>
    <t>林心怡</t>
  </si>
  <si>
    <t>201550901032</t>
  </si>
  <si>
    <t>陈凯歌</t>
  </si>
  <si>
    <t>201550901033</t>
  </si>
  <si>
    <t>叶千睿</t>
  </si>
  <si>
    <t>201550901035</t>
  </si>
  <si>
    <t>吴莉莉</t>
  </si>
  <si>
    <t>201550901037</t>
  </si>
  <si>
    <t>施毛羽</t>
  </si>
  <si>
    <t>201550901040</t>
  </si>
  <si>
    <t>朱晓佳</t>
  </si>
  <si>
    <t>201550901041</t>
  </si>
  <si>
    <t>杨瑶</t>
  </si>
  <si>
    <t>201550901045</t>
  </si>
  <si>
    <t>尹静</t>
  </si>
  <si>
    <t>201550901062</t>
  </si>
  <si>
    <t>肖涵晖</t>
  </si>
  <si>
    <t>201650901002</t>
  </si>
  <si>
    <t>左科</t>
  </si>
  <si>
    <t>201650901003</t>
  </si>
  <si>
    <t>唐程雍</t>
  </si>
  <si>
    <t>201650901004</t>
  </si>
  <si>
    <t>李锟</t>
  </si>
  <si>
    <t>201650901005</t>
  </si>
  <si>
    <t>陈小杰</t>
  </si>
  <si>
    <t>201650901006</t>
  </si>
  <si>
    <t>陈博雅</t>
  </si>
  <si>
    <t>201650901011</t>
  </si>
  <si>
    <t>陈怡汝</t>
  </si>
  <si>
    <t>201650901012</t>
  </si>
  <si>
    <t>贾鸿然</t>
  </si>
  <si>
    <t>201650902001</t>
  </si>
  <si>
    <t>杨校靓</t>
  </si>
  <si>
    <t>201650902002</t>
  </si>
  <si>
    <t>刘瑶</t>
  </si>
  <si>
    <t>201650902003</t>
  </si>
  <si>
    <t>翁诗卉</t>
  </si>
  <si>
    <t>201650902004</t>
  </si>
  <si>
    <t>邵晨曦</t>
  </si>
  <si>
    <t>201650902005</t>
  </si>
  <si>
    <t>李秦文</t>
  </si>
  <si>
    <t>201650902006</t>
  </si>
  <si>
    <t>李小庆</t>
  </si>
  <si>
    <t>201650902007</t>
  </si>
  <si>
    <t>黄浩威</t>
  </si>
  <si>
    <t>201650902008</t>
  </si>
  <si>
    <t>王琳炜</t>
  </si>
  <si>
    <t>201620902006</t>
  </si>
  <si>
    <t>张望洋</t>
  </si>
  <si>
    <t>201650901021</t>
  </si>
  <si>
    <t>付玉</t>
  </si>
  <si>
    <t>201650901022</t>
  </si>
  <si>
    <t>谢舒</t>
  </si>
  <si>
    <t>201650901026</t>
  </si>
  <si>
    <t>陈肖羽</t>
  </si>
  <si>
    <t>201650901027</t>
  </si>
  <si>
    <t>徐子伊</t>
  </si>
  <si>
    <t>201650901030</t>
  </si>
  <si>
    <t>周思宇</t>
  </si>
  <si>
    <t>201650901031</t>
  </si>
  <si>
    <t>蒋莹</t>
  </si>
  <si>
    <t>201650901035</t>
  </si>
  <si>
    <t>陈寒琪</t>
  </si>
  <si>
    <t>201650903001</t>
  </si>
  <si>
    <t>楼丹燕</t>
  </si>
  <si>
    <t>201650903002</t>
  </si>
  <si>
    <t>孙悦</t>
  </si>
  <si>
    <t>201650903003</t>
  </si>
  <si>
    <t>吴嘉钰</t>
  </si>
  <si>
    <t>201650903004</t>
  </si>
  <si>
    <t>陈庆</t>
  </si>
  <si>
    <t>201650903005</t>
  </si>
  <si>
    <t>陈璨</t>
  </si>
  <si>
    <t>201650903007</t>
  </si>
  <si>
    <t>张芷毓</t>
  </si>
  <si>
    <t>201650901044</t>
  </si>
  <si>
    <t>何瑶</t>
  </si>
  <si>
    <t>201650901046</t>
  </si>
  <si>
    <t>王思慧</t>
  </si>
  <si>
    <t>201650901049</t>
  </si>
  <si>
    <t>张萌</t>
  </si>
  <si>
    <t>201650901050</t>
  </si>
  <si>
    <t>王琼苑</t>
  </si>
  <si>
    <t>201650901051</t>
  </si>
  <si>
    <t>朱甜甜</t>
  </si>
  <si>
    <t>201650901052</t>
  </si>
  <si>
    <t>舞蹈171</t>
  </si>
  <si>
    <t>江祖文</t>
  </si>
  <si>
    <t>201750901001</t>
  </si>
  <si>
    <t>赵鹤峰</t>
  </si>
  <si>
    <t>201750901002</t>
  </si>
  <si>
    <t>吴圳</t>
  </si>
  <si>
    <t>201750901003</t>
  </si>
  <si>
    <t>朱宇飞</t>
  </si>
  <si>
    <t>201750901004</t>
  </si>
  <si>
    <t>罗想</t>
  </si>
  <si>
    <t>201750901005</t>
  </si>
  <si>
    <t>何家富</t>
  </si>
  <si>
    <t>201750901006</t>
  </si>
  <si>
    <t>彭定</t>
  </si>
  <si>
    <t>201750901007</t>
  </si>
  <si>
    <t>陈天宇</t>
  </si>
  <si>
    <t>201750901008</t>
  </si>
  <si>
    <t>陈开锦</t>
  </si>
  <si>
    <t>201750901009</t>
  </si>
  <si>
    <t>曾卿</t>
  </si>
  <si>
    <t>201750901010</t>
  </si>
  <si>
    <t>王柳意</t>
  </si>
  <si>
    <t>201750901011</t>
  </si>
  <si>
    <t>黄浩</t>
  </si>
  <si>
    <t>201750901012</t>
  </si>
  <si>
    <t>董宏宇</t>
  </si>
  <si>
    <t>201750901013</t>
  </si>
  <si>
    <t>罗天豪</t>
  </si>
  <si>
    <t>201750901014</t>
  </si>
  <si>
    <t>陈天乐</t>
  </si>
  <si>
    <t>201750901015</t>
  </si>
  <si>
    <t>金志诚</t>
  </si>
  <si>
    <t>201750901016</t>
  </si>
  <si>
    <t>舞蹈172</t>
  </si>
  <si>
    <t>孙露怡</t>
  </si>
  <si>
    <t>201750901017</t>
  </si>
  <si>
    <t>余静芝</t>
  </si>
  <si>
    <t>201750901018</t>
  </si>
  <si>
    <t>王晓琦</t>
  </si>
  <si>
    <t>201750901019</t>
  </si>
  <si>
    <t>何美惠</t>
  </si>
  <si>
    <t>201750901020</t>
  </si>
  <si>
    <t>陈艺萱</t>
  </si>
  <si>
    <t>201750901021</t>
  </si>
  <si>
    <t>李俏</t>
  </si>
  <si>
    <t>201750901022</t>
  </si>
  <si>
    <t>郑乔匀</t>
  </si>
  <si>
    <t>201750901023</t>
  </si>
  <si>
    <t>温紫涵</t>
  </si>
  <si>
    <t>201750901024</t>
  </si>
  <si>
    <t>唐雅萱</t>
  </si>
  <si>
    <t>201750901025</t>
  </si>
  <si>
    <t>谢玉金</t>
  </si>
  <si>
    <t>201750901026</t>
  </si>
  <si>
    <t>麻耀雯</t>
  </si>
  <si>
    <t>201750901027</t>
  </si>
  <si>
    <t>姚瑶</t>
  </si>
  <si>
    <t>201750901028</t>
  </si>
  <si>
    <t>连珊</t>
  </si>
  <si>
    <t>201750901029</t>
  </si>
  <si>
    <t>陈璐</t>
  </si>
  <si>
    <t>201750901030</t>
  </si>
  <si>
    <t>孙一杰</t>
  </si>
  <si>
    <t>201750901031</t>
  </si>
  <si>
    <t>邓远远</t>
  </si>
  <si>
    <t>201750901032</t>
  </si>
  <si>
    <t>方瑞</t>
  </si>
  <si>
    <t>201750901033</t>
  </si>
  <si>
    <t>朱亦丹</t>
  </si>
  <si>
    <t>201750901034</t>
  </si>
  <si>
    <t>郑伊辰</t>
  </si>
  <si>
    <t>201750901035</t>
  </si>
  <si>
    <t>刘寅哲</t>
  </si>
  <si>
    <t>201750901036</t>
  </si>
  <si>
    <t>黄伊玲</t>
  </si>
  <si>
    <t>201750901037</t>
  </si>
  <si>
    <t>张雪</t>
  </si>
  <si>
    <t>201750901038</t>
  </si>
  <si>
    <t>张羽</t>
  </si>
  <si>
    <t>201750901039</t>
  </si>
  <si>
    <t>张蓉蓉</t>
  </si>
  <si>
    <t>201750901040</t>
  </si>
  <si>
    <t>熊雅琪</t>
  </si>
  <si>
    <t>201750901041</t>
  </si>
  <si>
    <t>杨佳妮</t>
  </si>
  <si>
    <t>201750901042</t>
  </si>
  <si>
    <t>张雅琳</t>
  </si>
  <si>
    <t>201750901043</t>
  </si>
  <si>
    <t>车文婷</t>
  </si>
  <si>
    <t>201750901044</t>
  </si>
  <si>
    <t>郑钰凝</t>
  </si>
  <si>
    <t>201750901045</t>
  </si>
  <si>
    <t>张璇</t>
  </si>
  <si>
    <t>201750901046</t>
  </si>
  <si>
    <t>赵星航</t>
  </si>
  <si>
    <t>201750901047</t>
  </si>
  <si>
    <t>冯诗茹</t>
  </si>
  <si>
    <t>201750901048</t>
  </si>
  <si>
    <t>冯晴</t>
  </si>
  <si>
    <t>201750901049</t>
  </si>
  <si>
    <t>陈洁薇</t>
  </si>
  <si>
    <t>201750901050</t>
  </si>
  <si>
    <t>刘颖怡</t>
  </si>
  <si>
    <t>201750901051</t>
  </si>
  <si>
    <t>何志雯</t>
  </si>
  <si>
    <t>201750901052</t>
  </si>
  <si>
    <t>李梦婷</t>
  </si>
  <si>
    <t>201750901053</t>
  </si>
  <si>
    <t>董旭</t>
  </si>
  <si>
    <t>201750901054</t>
  </si>
  <si>
    <t>高嘉婧</t>
  </si>
  <si>
    <t>201750901055</t>
  </si>
  <si>
    <t>向蕾</t>
  </si>
  <si>
    <t>201750901057</t>
  </si>
  <si>
    <t>谷亭瑶</t>
  </si>
  <si>
    <t>201750901058</t>
  </si>
  <si>
    <t>陈嘉琪</t>
  </si>
  <si>
    <t>201750901059</t>
  </si>
  <si>
    <t>赵鑫蕊</t>
  </si>
  <si>
    <t>201750901060</t>
  </si>
  <si>
    <t>沈哲昊</t>
  </si>
  <si>
    <t>201750902001</t>
  </si>
  <si>
    <t>吴双琦</t>
  </si>
  <si>
    <t>201750902002</t>
  </si>
  <si>
    <t>陈周欣</t>
  </si>
  <si>
    <t>201750902003</t>
  </si>
  <si>
    <t>邵瑶瑶</t>
  </si>
  <si>
    <t>201750902005</t>
  </si>
  <si>
    <t>陈秀豪</t>
  </si>
  <si>
    <t>201750902006</t>
  </si>
  <si>
    <t>张杨</t>
  </si>
  <si>
    <t>201750902007</t>
  </si>
  <si>
    <t>俞钰雯</t>
  </si>
  <si>
    <t>201750902008</t>
  </si>
  <si>
    <t>张钰浠</t>
  </si>
  <si>
    <t>201750902009</t>
  </si>
  <si>
    <t>王佳露</t>
  </si>
  <si>
    <t>201750902010</t>
  </si>
  <si>
    <t>严欣怡</t>
  </si>
  <si>
    <t>201750902011</t>
  </si>
  <si>
    <t>董世佼</t>
  </si>
  <si>
    <t>201750902012</t>
  </si>
  <si>
    <t>戴绮思</t>
  </si>
  <si>
    <t>201750902013</t>
  </si>
  <si>
    <t>龚琪倩</t>
  </si>
  <si>
    <t>201750902014</t>
  </si>
  <si>
    <t>翁晴阳</t>
  </si>
  <si>
    <t>201750902015</t>
  </si>
  <si>
    <t>吴婉卿</t>
  </si>
  <si>
    <t>201750902016</t>
  </si>
  <si>
    <t>胡淑惠</t>
  </si>
  <si>
    <t>201750902017</t>
  </si>
  <si>
    <t>潘俐颖</t>
  </si>
  <si>
    <t>201750902018</t>
  </si>
  <si>
    <t>蓝天奇</t>
  </si>
  <si>
    <t>201750902019</t>
  </si>
  <si>
    <t>王昭</t>
  </si>
  <si>
    <t>201750902020</t>
  </si>
  <si>
    <t>陈建日</t>
  </si>
  <si>
    <t>201750902021</t>
  </si>
  <si>
    <t>冯宏远</t>
  </si>
  <si>
    <t>201750902022</t>
  </si>
  <si>
    <t>梁晨艺</t>
  </si>
  <si>
    <t>201750902023</t>
  </si>
  <si>
    <t>江祈安</t>
  </si>
  <si>
    <t>201750902024</t>
  </si>
  <si>
    <t>斯俊儒</t>
  </si>
  <si>
    <t>201750902025</t>
  </si>
  <si>
    <t>舞蹈表演172</t>
  </si>
  <si>
    <t>张闻哲</t>
  </si>
  <si>
    <t>201750903001</t>
  </si>
  <si>
    <t>周末</t>
  </si>
  <si>
    <t>201750903002</t>
  </si>
  <si>
    <t xml:space="preserve">林佳钰 </t>
  </si>
  <si>
    <t>201750903003</t>
  </si>
  <si>
    <t>齐琪</t>
  </si>
  <si>
    <t>201750903004</t>
  </si>
  <si>
    <t>任甜甜</t>
  </si>
  <si>
    <t>201750903005</t>
  </si>
  <si>
    <t>陈诗婕</t>
  </si>
  <si>
    <t>201750903006</t>
  </si>
  <si>
    <t>胡炜嘉</t>
  </si>
  <si>
    <t>201750903007</t>
  </si>
  <si>
    <t>何可人</t>
  </si>
  <si>
    <t>201750903008</t>
  </si>
  <si>
    <t>中国舞171</t>
  </si>
  <si>
    <t>田园园</t>
  </si>
  <si>
    <t>201750904001</t>
  </si>
  <si>
    <t>汪童</t>
  </si>
  <si>
    <t>201750904002</t>
  </si>
  <si>
    <t>李君怡</t>
  </si>
  <si>
    <t>201750904003</t>
  </si>
  <si>
    <t>吴梦仪</t>
  </si>
  <si>
    <t>201750904004</t>
  </si>
  <si>
    <t>吴国宸</t>
  </si>
  <si>
    <t>201750904005</t>
  </si>
  <si>
    <t>姚雨蔓</t>
  </si>
  <si>
    <t>201750904006</t>
  </si>
  <si>
    <t>徐文璐</t>
  </si>
  <si>
    <t>201750904007</t>
  </si>
  <si>
    <t>喻佳</t>
  </si>
  <si>
    <t>201750904008</t>
  </si>
  <si>
    <t>邓曼琪</t>
  </si>
  <si>
    <t>201750904009</t>
  </si>
  <si>
    <t>胡凌峰</t>
  </si>
  <si>
    <t>201750904010</t>
  </si>
  <si>
    <t>黄琪</t>
  </si>
  <si>
    <t>201750904011</t>
  </si>
  <si>
    <t>刘若瑄</t>
  </si>
  <si>
    <t>201750904012</t>
  </si>
  <si>
    <t>杨钧涵</t>
  </si>
  <si>
    <t>201750904013</t>
  </si>
  <si>
    <t>翟元鹏</t>
  </si>
  <si>
    <t>201750904014</t>
  </si>
  <si>
    <t>张馨月</t>
  </si>
  <si>
    <t>201750904015</t>
  </si>
  <si>
    <t>丁相杰</t>
  </si>
  <si>
    <t>201750904016</t>
  </si>
  <si>
    <t>范义平</t>
  </si>
  <si>
    <t>201750904017</t>
  </si>
  <si>
    <t>武怡炫</t>
  </si>
  <si>
    <t>201750904018</t>
  </si>
  <si>
    <t>张天伟</t>
  </si>
  <si>
    <t>盛德豪</t>
  </si>
  <si>
    <t>201550902004</t>
  </si>
  <si>
    <t>李文瑄</t>
  </si>
  <si>
    <t>201550902007</t>
  </si>
  <si>
    <t>越剧表演151</t>
  </si>
  <si>
    <t>王丹妮</t>
  </si>
  <si>
    <t>201551001001</t>
  </si>
  <si>
    <t>王秀琦</t>
  </si>
  <si>
    <t>201551001002</t>
  </si>
  <si>
    <t>杜凯莉</t>
  </si>
  <si>
    <t>201551001003</t>
  </si>
  <si>
    <t>求邢锦</t>
  </si>
  <si>
    <t>201551001006</t>
  </si>
  <si>
    <t>周圆元</t>
  </si>
  <si>
    <t>201551001007</t>
  </si>
  <si>
    <t>王佳维</t>
  </si>
  <si>
    <t>201551001008</t>
  </si>
  <si>
    <t>陈洁洁</t>
  </si>
  <si>
    <t>201551001009</t>
  </si>
  <si>
    <t>金丹婷</t>
  </si>
  <si>
    <t>201551001011</t>
  </si>
  <si>
    <t>娄沁如</t>
  </si>
  <si>
    <t>201651002002</t>
  </si>
  <si>
    <t>李涵</t>
  </si>
  <si>
    <t>201651002003</t>
  </si>
  <si>
    <t>王莲</t>
  </si>
  <si>
    <t>201651002004</t>
  </si>
  <si>
    <t>俞莹玥</t>
  </si>
  <si>
    <t>201651002005</t>
  </si>
  <si>
    <t>钱增颖</t>
  </si>
  <si>
    <t>201651002006</t>
  </si>
  <si>
    <t>张泽芳</t>
  </si>
  <si>
    <t>201651002007</t>
  </si>
  <si>
    <t>王沁瑶</t>
  </si>
  <si>
    <t>201651003005</t>
  </si>
  <si>
    <t>王孝婷</t>
  </si>
  <si>
    <t>201651003011</t>
  </si>
  <si>
    <t>吕芳</t>
  </si>
  <si>
    <t>201651003014</t>
  </si>
  <si>
    <t>唐梦婷</t>
  </si>
  <si>
    <t>201651003017</t>
  </si>
  <si>
    <t>张英洁</t>
  </si>
  <si>
    <t>201751002001</t>
  </si>
  <si>
    <t>邢景茜</t>
  </si>
  <si>
    <t>201751002002</t>
  </si>
  <si>
    <t>周玉逸</t>
  </si>
  <si>
    <t>201751002004</t>
  </si>
  <si>
    <t>俞思佳</t>
  </si>
  <si>
    <t>201751002006</t>
  </si>
  <si>
    <t>毛丽乐</t>
  </si>
  <si>
    <t>201751002008</t>
  </si>
  <si>
    <t>齐春琴</t>
  </si>
  <si>
    <t>201751002014</t>
  </si>
  <si>
    <t>刘贝贝</t>
  </si>
  <si>
    <t>201751002018</t>
  </si>
  <si>
    <t>杨敏</t>
  </si>
  <si>
    <t>201751002019</t>
  </si>
  <si>
    <t>越剧演员172（专升本）</t>
  </si>
  <si>
    <t>吴芬芬</t>
  </si>
  <si>
    <t>201751004001</t>
  </si>
  <si>
    <t>贾蕴凡</t>
  </si>
  <si>
    <t>201551101003</t>
  </si>
  <si>
    <t>王源君</t>
  </si>
  <si>
    <t>201551101004</t>
  </si>
  <si>
    <t>殷梦雪</t>
  </si>
  <si>
    <t>201551101006</t>
  </si>
  <si>
    <t>李享</t>
  </si>
  <si>
    <t>201551101007</t>
  </si>
  <si>
    <t>伍真</t>
  </si>
  <si>
    <t>201551101012</t>
  </si>
  <si>
    <t>王奕菲</t>
  </si>
  <si>
    <t>201551101013</t>
  </si>
  <si>
    <t>江依凌</t>
  </si>
  <si>
    <t>201551101016</t>
  </si>
  <si>
    <t>姜雯瀚</t>
  </si>
  <si>
    <t>陈芸粟</t>
  </si>
  <si>
    <t>2014212028</t>
  </si>
  <si>
    <t>张晓颖</t>
  </si>
  <si>
    <t>201550101003</t>
  </si>
  <si>
    <t>罗石梁</t>
  </si>
  <si>
    <t>201550101006</t>
  </si>
  <si>
    <t>沈子璟</t>
  </si>
  <si>
    <t>201550101008</t>
  </si>
  <si>
    <t>周斯彧</t>
  </si>
  <si>
    <t>201550101009</t>
  </si>
  <si>
    <t>周楚豪</t>
  </si>
  <si>
    <t>201650102005</t>
  </si>
  <si>
    <t>王思懿</t>
  </si>
  <si>
    <t>201550801001</t>
  </si>
  <si>
    <t>雷雨馨</t>
  </si>
  <si>
    <t>201550801002</t>
  </si>
  <si>
    <t>周俣希</t>
  </si>
  <si>
    <t>201550801003</t>
  </si>
  <si>
    <t>朱婧怡</t>
  </si>
  <si>
    <t>201550801004</t>
  </si>
  <si>
    <t>徐粲</t>
  </si>
  <si>
    <t>201550801006</t>
  </si>
  <si>
    <t>程璐</t>
  </si>
  <si>
    <t>201550801007</t>
  </si>
  <si>
    <t>廖志渊</t>
  </si>
  <si>
    <t>201550801008</t>
  </si>
  <si>
    <t>蒋中阳</t>
  </si>
  <si>
    <t>201550801010</t>
  </si>
  <si>
    <t>王晋东</t>
  </si>
  <si>
    <t>201550801017</t>
  </si>
  <si>
    <t>金品妍</t>
  </si>
  <si>
    <t>201550801018</t>
  </si>
  <si>
    <t>潘家培</t>
  </si>
  <si>
    <t>201550801019</t>
  </si>
  <si>
    <t>孔冀博</t>
  </si>
  <si>
    <t>201550801021</t>
  </si>
  <si>
    <t>刘泽鑫</t>
  </si>
  <si>
    <t>201550801022</t>
  </si>
  <si>
    <t>连凯</t>
  </si>
  <si>
    <t>201550801025</t>
  </si>
  <si>
    <t>林添</t>
  </si>
  <si>
    <t>201550801026</t>
  </si>
  <si>
    <t>俞申李</t>
  </si>
  <si>
    <t>201550801028</t>
  </si>
  <si>
    <t>金俞辰</t>
  </si>
  <si>
    <t>201550801029</t>
  </si>
  <si>
    <t>何恩巧</t>
  </si>
  <si>
    <t>201550301276</t>
  </si>
  <si>
    <t>余祖意</t>
  </si>
  <si>
    <t>201550801031</t>
  </si>
  <si>
    <t>姜政伊</t>
  </si>
  <si>
    <t>201550801036</t>
  </si>
  <si>
    <t>王晨</t>
  </si>
  <si>
    <t>201550801037</t>
  </si>
  <si>
    <t>张佳慧</t>
  </si>
  <si>
    <t>201550801038</t>
  </si>
  <si>
    <t>王昱钊</t>
  </si>
  <si>
    <t>201550801040</t>
  </si>
  <si>
    <t>严皓俊</t>
  </si>
  <si>
    <t>201550801043</t>
  </si>
  <si>
    <t>黄复旦</t>
  </si>
  <si>
    <t>201550801044</t>
  </si>
  <si>
    <t>陈楚嘉</t>
  </si>
  <si>
    <t>201550801046</t>
  </si>
  <si>
    <t>陈永校</t>
  </si>
  <si>
    <t>201550801048</t>
  </si>
  <si>
    <t>张婧哲琦</t>
  </si>
  <si>
    <t>201550801049</t>
  </si>
  <si>
    <t>陈律同</t>
  </si>
  <si>
    <t>201550801051</t>
  </si>
  <si>
    <t>江州颖</t>
  </si>
  <si>
    <t>201550801052</t>
  </si>
  <si>
    <t>杨睿熙</t>
  </si>
  <si>
    <t>201550801056</t>
  </si>
  <si>
    <t>刘珉轩</t>
  </si>
  <si>
    <t>201650802001</t>
  </si>
  <si>
    <t>章迦勒</t>
  </si>
  <si>
    <t>201650802002</t>
  </si>
  <si>
    <t>何婧</t>
  </si>
  <si>
    <t>201650802008</t>
  </si>
  <si>
    <t>陈佩</t>
  </si>
  <si>
    <t>严凯</t>
  </si>
  <si>
    <t>201650802012</t>
  </si>
  <si>
    <t>黄元伟</t>
  </si>
  <si>
    <t>201650802015</t>
  </si>
  <si>
    <t>文彦杰</t>
  </si>
  <si>
    <t>201650802016</t>
  </si>
  <si>
    <t>易涵洁</t>
  </si>
  <si>
    <t>201650802017</t>
  </si>
  <si>
    <t>贾天元</t>
  </si>
  <si>
    <t>201650802018</t>
  </si>
  <si>
    <t>刘夕爱</t>
  </si>
  <si>
    <t>201650802020</t>
  </si>
  <si>
    <t>于忆</t>
  </si>
  <si>
    <t>201650802022</t>
  </si>
  <si>
    <t>李俊</t>
  </si>
  <si>
    <t>201650802023</t>
  </si>
  <si>
    <t>林俊呈</t>
  </si>
  <si>
    <t>201650802024</t>
  </si>
  <si>
    <t>李程程</t>
  </si>
  <si>
    <t>201650802026</t>
  </si>
  <si>
    <t>凌彬</t>
  </si>
  <si>
    <t>201650802028</t>
  </si>
  <si>
    <t>信心</t>
  </si>
  <si>
    <t>201650802030</t>
  </si>
  <si>
    <t>李盐玲</t>
  </si>
  <si>
    <t>201650802031</t>
  </si>
  <si>
    <t>刘佳彤</t>
  </si>
  <si>
    <t>201650802032</t>
  </si>
  <si>
    <t>邹俊</t>
  </si>
  <si>
    <t>201650803006</t>
  </si>
  <si>
    <t>沈炯</t>
  </si>
  <si>
    <t>201650803007</t>
  </si>
  <si>
    <t>张波</t>
  </si>
  <si>
    <t>201650803014</t>
  </si>
  <si>
    <t>田诗源</t>
  </si>
  <si>
    <t>201650803015</t>
  </si>
  <si>
    <t>姚龚皞</t>
  </si>
  <si>
    <t>201650803016</t>
  </si>
  <si>
    <t>王孟鑫</t>
  </si>
  <si>
    <t>201650803019</t>
  </si>
  <si>
    <t>石皓琥</t>
  </si>
  <si>
    <t>201650803021</t>
  </si>
  <si>
    <t>谭志辉</t>
  </si>
  <si>
    <t>201650803023</t>
  </si>
  <si>
    <t>黄丞律</t>
  </si>
  <si>
    <t>201750802009</t>
  </si>
  <si>
    <t>黄敬虔</t>
  </si>
  <si>
    <t>201750802010</t>
  </si>
  <si>
    <t>宋蝶</t>
  </si>
  <si>
    <t>201750802011</t>
  </si>
  <si>
    <t>王铭欣</t>
  </si>
  <si>
    <t>201750802014</t>
  </si>
  <si>
    <t>朱懿薇</t>
  </si>
  <si>
    <t>201750802018</t>
  </si>
  <si>
    <t>赵雅鑫</t>
  </si>
  <si>
    <t>丁逸</t>
  </si>
  <si>
    <t>吕易苇</t>
  </si>
  <si>
    <t>张旭阳</t>
  </si>
  <si>
    <t>贾惟同</t>
  </si>
  <si>
    <t>李景鹏</t>
  </si>
  <si>
    <t>陈莳一</t>
  </si>
  <si>
    <t>解程焜</t>
  </si>
  <si>
    <t>宋佳</t>
  </si>
  <si>
    <t>李晨鹏</t>
  </si>
  <si>
    <t>刘展铭</t>
  </si>
  <si>
    <t>白淑玥</t>
  </si>
  <si>
    <t>201550603018</t>
  </si>
  <si>
    <t>张晓宇</t>
  </si>
  <si>
    <t>201550603022</t>
  </si>
  <si>
    <t>芮柯</t>
  </si>
  <si>
    <t>201550603041</t>
  </si>
  <si>
    <t>窦磊</t>
  </si>
  <si>
    <t>201550603026</t>
  </si>
  <si>
    <t>钱温博</t>
  </si>
  <si>
    <t>201550603043</t>
  </si>
  <si>
    <t>李亚颖</t>
  </si>
  <si>
    <t>201650603011</t>
  </si>
  <si>
    <t>杨思琪</t>
  </si>
  <si>
    <t>201650603014</t>
  </si>
  <si>
    <t>陈俊诺</t>
  </si>
  <si>
    <t>201650603002</t>
  </si>
  <si>
    <t>王汀律</t>
  </si>
  <si>
    <t>201750603004</t>
  </si>
  <si>
    <t>李宇豪</t>
  </si>
  <si>
    <t>201750603003</t>
  </si>
  <si>
    <t>肇恒源</t>
  </si>
  <si>
    <t>秦兵</t>
  </si>
  <si>
    <t>洪博威</t>
  </si>
  <si>
    <t>雷轸轲</t>
  </si>
  <si>
    <t>彭展翔</t>
  </si>
  <si>
    <t>2014211957</t>
  </si>
  <si>
    <t>沈鑫辉</t>
  </si>
  <si>
    <t>2014211993</t>
  </si>
  <si>
    <t>王栋</t>
  </si>
  <si>
    <t>2014212006</t>
  </si>
  <si>
    <t>余晗</t>
  </si>
  <si>
    <t>崔君阳</t>
  </si>
  <si>
    <t>201550502004</t>
  </si>
  <si>
    <t>潘慧</t>
  </si>
  <si>
    <t>201550502012</t>
  </si>
  <si>
    <t>周宏</t>
  </si>
  <si>
    <t>201550502026</t>
  </si>
  <si>
    <t>马鑫磊</t>
  </si>
  <si>
    <t>201550502045</t>
  </si>
  <si>
    <t>付嘉楠</t>
  </si>
  <si>
    <t>2014212647</t>
  </si>
  <si>
    <t>邓承龙</t>
  </si>
  <si>
    <t>201550502050</t>
  </si>
  <si>
    <t>吴艺敏</t>
  </si>
  <si>
    <t>201550502070</t>
  </si>
  <si>
    <t>徐舒歆</t>
  </si>
  <si>
    <t>左子昊</t>
  </si>
  <si>
    <t>201550502037</t>
  </si>
  <si>
    <t>陈奈屹</t>
  </si>
  <si>
    <t>黄鸿嘉</t>
  </si>
  <si>
    <t>201650502026</t>
  </si>
  <si>
    <t>汪思含</t>
  </si>
  <si>
    <t>201550502061</t>
  </si>
  <si>
    <t>舞蹈系（研）</t>
  </si>
  <si>
    <t>叶蕾丝</t>
  </si>
  <si>
    <t>2015112014001</t>
  </si>
  <si>
    <t>张艺琪</t>
  </si>
  <si>
    <t>2015112014002</t>
  </si>
  <si>
    <t>刘秀平</t>
  </si>
  <si>
    <t>2015112014003</t>
  </si>
  <si>
    <t>邓一丹</t>
  </si>
  <si>
    <t>2015112014004</t>
  </si>
  <si>
    <t>张芳瑜</t>
  </si>
  <si>
    <t>2015112014015</t>
  </si>
  <si>
    <t>梅一枝</t>
  </si>
  <si>
    <t>2015112014018</t>
  </si>
  <si>
    <t>韩亚洲</t>
  </si>
  <si>
    <t>2015112014023</t>
  </si>
  <si>
    <t>蒲健</t>
  </si>
  <si>
    <t>2015112014027</t>
  </si>
  <si>
    <t>徐飞洋</t>
  </si>
  <si>
    <t>2015112014041</t>
  </si>
  <si>
    <t>张怡冰</t>
  </si>
  <si>
    <t>2015112014042</t>
  </si>
  <si>
    <t>沈蓓</t>
  </si>
  <si>
    <t>2015111014001</t>
  </si>
  <si>
    <t>庞妮</t>
  </si>
  <si>
    <t>2015111014003</t>
  </si>
  <si>
    <t>张纵</t>
  </si>
  <si>
    <t>2015111014005</t>
  </si>
  <si>
    <t>陈帅</t>
  </si>
  <si>
    <t>2015111014006</t>
  </si>
  <si>
    <t>李方颖</t>
  </si>
  <si>
    <t>2015111014007</t>
  </si>
  <si>
    <t>张雨</t>
  </si>
  <si>
    <t>2015111014008</t>
  </si>
  <si>
    <t>刘玉</t>
  </si>
  <si>
    <t>20161101014001</t>
  </si>
  <si>
    <t>张霄菲</t>
  </si>
  <si>
    <t>20161101014003</t>
  </si>
  <si>
    <t>张源宁</t>
  </si>
  <si>
    <t>20161101014009</t>
  </si>
  <si>
    <t>杨卡拉</t>
  </si>
  <si>
    <t>20161102014010</t>
  </si>
  <si>
    <t>郭诗羽</t>
  </si>
  <si>
    <t>20161102014022</t>
  </si>
  <si>
    <t>杨卉颖</t>
  </si>
  <si>
    <t>20161102014050</t>
  </si>
  <si>
    <t>杨尚兵</t>
  </si>
  <si>
    <t>20161102014053</t>
  </si>
  <si>
    <t>邓晨曦</t>
  </si>
  <si>
    <t>20161102014054</t>
  </si>
  <si>
    <t>程睿</t>
  </si>
  <si>
    <t>20161102014055</t>
  </si>
  <si>
    <t>叶樱颖</t>
  </si>
  <si>
    <t>2017111014004</t>
  </si>
  <si>
    <t>周亨城</t>
  </si>
  <si>
    <t>2017112014030</t>
  </si>
  <si>
    <t>谢舒怡</t>
  </si>
  <si>
    <t>2017112014074</t>
  </si>
  <si>
    <t>刘一</t>
  </si>
  <si>
    <t>2017112014075</t>
  </si>
  <si>
    <t>朱文娟</t>
  </si>
  <si>
    <t>2017112014076</t>
  </si>
  <si>
    <t>江娜娜</t>
  </si>
  <si>
    <t>2017112014077</t>
  </si>
  <si>
    <t>崔柳柳</t>
  </si>
  <si>
    <t>2017112014078</t>
  </si>
  <si>
    <t>姜乃阳</t>
  </si>
  <si>
    <t>谢鑫</t>
  </si>
  <si>
    <t>陈偲偲</t>
  </si>
  <si>
    <t>蒲天庆</t>
  </si>
  <si>
    <t>2014212696</t>
  </si>
  <si>
    <t>陈铭楠</t>
  </si>
  <si>
    <t>201550703005</t>
  </si>
  <si>
    <t>谭钰韬</t>
  </si>
  <si>
    <t>201550703015</t>
  </si>
  <si>
    <t>龚瑶</t>
  </si>
  <si>
    <t>叶怡彤</t>
  </si>
  <si>
    <t>陈艺文</t>
  </si>
  <si>
    <t>佟晶凝</t>
  </si>
  <si>
    <t>音乐学系</t>
  </si>
  <si>
    <t>9月份</t>
  </si>
  <si>
    <t>10月份</t>
  </si>
  <si>
    <t>11月份</t>
  </si>
  <si>
    <t>12月份</t>
  </si>
  <si>
    <t>备注</t>
  </si>
  <si>
    <t>音乐学转</t>
  </si>
  <si>
    <t>音教系转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</si>
  <si>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</si>
  <si>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</si>
  <si>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9月</t>
  </si>
  <si>
    <t>黑名单</t>
  </si>
  <si>
    <t>张楚*</t>
  </si>
  <si>
    <t>9月6日19:30</t>
  </si>
  <si>
    <t>合伴奏未登记</t>
  </si>
  <si>
    <t>宗希*</t>
  </si>
  <si>
    <t>9月6日14:50</t>
  </si>
  <si>
    <t>琴房内用餐</t>
  </si>
  <si>
    <t>黄伊*</t>
  </si>
  <si>
    <t>9月7日18:35</t>
  </si>
  <si>
    <t>丁一*</t>
  </si>
  <si>
    <t>9月7日19:10</t>
  </si>
  <si>
    <t>曹佳*</t>
  </si>
  <si>
    <t>9月7日19:58</t>
  </si>
  <si>
    <t>韩*</t>
  </si>
  <si>
    <t>9月8日10:20</t>
  </si>
  <si>
    <t>移动监控</t>
  </si>
  <si>
    <t>鞠一*</t>
  </si>
  <si>
    <t>9月4日19:30</t>
  </si>
  <si>
    <t>陈哲*</t>
  </si>
  <si>
    <t>9月11日15:20</t>
  </si>
  <si>
    <t>靳鼎*</t>
  </si>
  <si>
    <t>9月13日17:09</t>
  </si>
  <si>
    <t>合伴奏未登记、琴房用餐</t>
  </si>
  <si>
    <t>彭招*</t>
  </si>
  <si>
    <t>9月13日16:33</t>
  </si>
  <si>
    <t>唐晔*</t>
  </si>
  <si>
    <t>9月16日16:25</t>
  </si>
  <si>
    <t>带校外人员</t>
  </si>
  <si>
    <t>9月18日21:30</t>
  </si>
  <si>
    <t>周子*</t>
  </si>
  <si>
    <t>9月21日18:37</t>
  </si>
  <si>
    <t>项汝*</t>
  </si>
  <si>
    <t>9月22日10:55</t>
  </si>
  <si>
    <t>结束未盖琴盖</t>
  </si>
  <si>
    <t>鲍是*</t>
  </si>
  <si>
    <t>9月26日18:30</t>
  </si>
  <si>
    <t>屠昊*</t>
  </si>
  <si>
    <t>9月18日13:31</t>
  </si>
  <si>
    <t>席璐*</t>
  </si>
  <si>
    <t>9月18日16:32</t>
  </si>
  <si>
    <t>薛孟*</t>
  </si>
  <si>
    <t>9月19日16:38</t>
  </si>
  <si>
    <t>白津*</t>
  </si>
  <si>
    <t>9月27日12:57</t>
  </si>
  <si>
    <t>郑*</t>
  </si>
  <si>
    <t>9月27日11:35</t>
  </si>
  <si>
    <t>9月27日11:57</t>
  </si>
  <si>
    <t>琴房内用餐、饮料放琴上</t>
  </si>
  <si>
    <t>原佳*</t>
  </si>
  <si>
    <t>9月29日14:00</t>
  </si>
  <si>
    <t>谭亚*</t>
  </si>
  <si>
    <t>9月29日18:35</t>
  </si>
  <si>
    <t>耿*</t>
  </si>
  <si>
    <t>9月29日20:13</t>
  </si>
  <si>
    <t>傅鑫*</t>
  </si>
  <si>
    <t>李思*</t>
  </si>
  <si>
    <t>9月30日11:35</t>
  </si>
  <si>
    <t>谷雨*</t>
  </si>
  <si>
    <t>9月30日16:40</t>
  </si>
  <si>
    <t>牟雯*</t>
  </si>
  <si>
    <t>10月1日12:48</t>
  </si>
  <si>
    <t>伍妍*</t>
  </si>
  <si>
    <t>10月3日16:40</t>
  </si>
  <si>
    <t>楼*</t>
  </si>
  <si>
    <t>10月9日19:20</t>
  </si>
  <si>
    <t>孙晨*</t>
  </si>
  <si>
    <t>10月9日11:59</t>
  </si>
  <si>
    <t>项*</t>
  </si>
  <si>
    <t>10月11日18:49</t>
  </si>
  <si>
    <t>楼汇*</t>
  </si>
  <si>
    <t>10月11日20:26</t>
  </si>
  <si>
    <t>周逸*</t>
  </si>
  <si>
    <t>10月11日17:18</t>
  </si>
  <si>
    <t>继教院</t>
  </si>
  <si>
    <t>郑炜*</t>
  </si>
  <si>
    <t>10月12日19:40</t>
  </si>
  <si>
    <t>曲珈*</t>
  </si>
  <si>
    <t>10月12日11:56</t>
  </si>
  <si>
    <t>孟子*</t>
  </si>
  <si>
    <t>10月13日15:00</t>
  </si>
  <si>
    <t>金雨*</t>
  </si>
  <si>
    <t>10月13日17:30</t>
  </si>
  <si>
    <t>徐佳*</t>
  </si>
  <si>
    <t>10月15日16:30</t>
  </si>
  <si>
    <t>高艺*</t>
  </si>
  <si>
    <t>10月13日16:30</t>
  </si>
  <si>
    <t>张馨*</t>
  </si>
  <si>
    <t>10月16日19:29</t>
  </si>
  <si>
    <t>张雨*</t>
  </si>
  <si>
    <t>10月16日18:52</t>
  </si>
  <si>
    <t>多人在琴房内闲谈</t>
  </si>
  <si>
    <t>陈家*</t>
  </si>
  <si>
    <t>10月16日17:42</t>
  </si>
  <si>
    <t>孙艺*</t>
  </si>
  <si>
    <t>10月17日13:55</t>
  </si>
  <si>
    <t>何泽*</t>
  </si>
  <si>
    <t>10月18日12:45</t>
  </si>
  <si>
    <t>与同学琴房闲聊</t>
  </si>
  <si>
    <t>陈若*</t>
  </si>
  <si>
    <t>10月18日13:57</t>
  </si>
  <si>
    <t>王*</t>
  </si>
  <si>
    <t>10月20日12:16</t>
  </si>
  <si>
    <t>周*</t>
  </si>
  <si>
    <t>10月20日12:17</t>
  </si>
  <si>
    <t>徐肇*</t>
  </si>
  <si>
    <t>10月24日11:49</t>
  </si>
  <si>
    <t>水杯放置钢琴上</t>
  </si>
  <si>
    <t xml:space="preserve">  郑佳*</t>
  </si>
  <si>
    <t>10月24日21:50</t>
  </si>
  <si>
    <t>带校外人员进琴房</t>
  </si>
  <si>
    <t>朱思*</t>
  </si>
  <si>
    <t>陆文*</t>
  </si>
  <si>
    <t>施家*</t>
  </si>
  <si>
    <t>10月25日18:30</t>
  </si>
  <si>
    <t>10月26日13:25</t>
  </si>
  <si>
    <t>窜琴房</t>
  </si>
  <si>
    <t>王冲*</t>
  </si>
  <si>
    <t>10月28日18:10</t>
  </si>
  <si>
    <t>林恒*</t>
  </si>
  <si>
    <t>10月28日18:13</t>
  </si>
  <si>
    <t>臧芷*</t>
  </si>
  <si>
    <t>10月29日7:30</t>
  </si>
  <si>
    <t>李*</t>
  </si>
  <si>
    <t>10月29日18:30</t>
  </si>
  <si>
    <t>李芳*</t>
  </si>
  <si>
    <t>10月30日10:45</t>
  </si>
  <si>
    <t>私自挪动琴房物品</t>
  </si>
  <si>
    <t>王亦*</t>
  </si>
  <si>
    <t>刘*</t>
  </si>
  <si>
    <t>学生琴房11月份违纪同学列表</t>
  </si>
  <si>
    <t>系别</t>
  </si>
  <si>
    <t>时间</t>
  </si>
  <si>
    <t>违纪内容</t>
  </si>
  <si>
    <t>范裘*</t>
  </si>
  <si>
    <t>11月1日20:37</t>
  </si>
  <si>
    <t>琴房内抽烟</t>
  </si>
  <si>
    <t>11月1日17:54</t>
  </si>
  <si>
    <t>液体杂物放在钢琴上</t>
  </si>
  <si>
    <t>浦智*</t>
  </si>
  <si>
    <t>11月2日17:11</t>
  </si>
  <si>
    <t>蓝心*</t>
  </si>
  <si>
    <t>11月4日19:30</t>
  </si>
  <si>
    <t>曾睿*</t>
  </si>
  <si>
    <t>11月5日14:00</t>
  </si>
  <si>
    <t>11月5日17:49</t>
  </si>
  <si>
    <t>钮美*</t>
  </si>
  <si>
    <t>11月6日13:30</t>
  </si>
  <si>
    <t>孙悦*</t>
  </si>
  <si>
    <t>11月6日15:30</t>
  </si>
  <si>
    <t>汤*</t>
  </si>
  <si>
    <t>应文*</t>
  </si>
  <si>
    <t>11月6日18:58</t>
  </si>
  <si>
    <t>厉佳*</t>
  </si>
  <si>
    <t>11月6日12:16</t>
  </si>
  <si>
    <t>祝一*</t>
  </si>
  <si>
    <t>11月7日14:07</t>
  </si>
  <si>
    <t>卢逸*</t>
  </si>
  <si>
    <t>11月8日11:21</t>
  </si>
  <si>
    <t>汪亚*</t>
  </si>
  <si>
    <t>11月10日12:31</t>
  </si>
  <si>
    <t>袁友*</t>
  </si>
  <si>
    <t>11月13日18:30</t>
  </si>
  <si>
    <t>阮妍*</t>
  </si>
  <si>
    <t>11月13日18:35</t>
  </si>
  <si>
    <t>梁齐*</t>
  </si>
  <si>
    <t>11月13日22:10</t>
  </si>
  <si>
    <t>王歆*</t>
  </si>
  <si>
    <t>11月14日12:02</t>
  </si>
  <si>
    <t>宋徐*</t>
  </si>
  <si>
    <t>11月14日13:00</t>
  </si>
  <si>
    <t>谢舒*</t>
  </si>
  <si>
    <t>11月14日15:59</t>
  </si>
  <si>
    <t>11月14日19:10</t>
  </si>
  <si>
    <t>谢安*</t>
  </si>
  <si>
    <t>徐晓*</t>
  </si>
  <si>
    <t>11月14日19:15</t>
  </si>
  <si>
    <t>王舒*</t>
  </si>
  <si>
    <t>11月14日19:56</t>
  </si>
  <si>
    <t>张*</t>
  </si>
  <si>
    <t>11月15日12:20</t>
  </si>
  <si>
    <t>李佳*</t>
  </si>
  <si>
    <t>11月14日19:18</t>
  </si>
  <si>
    <t>11月16日19:07</t>
  </si>
  <si>
    <t>赵肖*</t>
  </si>
  <si>
    <t>11月18日11:00</t>
  </si>
  <si>
    <t>何艺*</t>
  </si>
  <si>
    <t>11月19日9:02</t>
  </si>
  <si>
    <t>授私课</t>
  </si>
  <si>
    <t>杨越*</t>
  </si>
  <si>
    <t>11月19日18:10</t>
  </si>
  <si>
    <t>张培*</t>
  </si>
  <si>
    <t>11月19日18:08</t>
  </si>
  <si>
    <t>11月20日18:50</t>
  </si>
  <si>
    <t>唐俊*</t>
  </si>
  <si>
    <t>11月20日18:35</t>
  </si>
  <si>
    <t>张抗*</t>
  </si>
  <si>
    <t>11月20日18:25</t>
  </si>
  <si>
    <t>田*</t>
  </si>
  <si>
    <t>11月21日16:45</t>
  </si>
  <si>
    <t>卢恩*</t>
  </si>
  <si>
    <t>11月21日20:30</t>
  </si>
  <si>
    <t>谭紫*</t>
  </si>
  <si>
    <t>11月23日15:38</t>
  </si>
  <si>
    <t>作曲系</t>
  </si>
  <si>
    <t>张伯*</t>
  </si>
  <si>
    <t>11月23日19:00</t>
  </si>
  <si>
    <t>11月23日20:17</t>
  </si>
  <si>
    <t>杨*</t>
  </si>
  <si>
    <t>11月23日20:20</t>
  </si>
  <si>
    <t>王姣*</t>
  </si>
  <si>
    <t>11月23日16:45</t>
  </si>
  <si>
    <t>黄雅*</t>
  </si>
  <si>
    <t>11月24日11:38</t>
  </si>
  <si>
    <t>未盖琴盖</t>
  </si>
  <si>
    <t>康康*</t>
  </si>
  <si>
    <t>11月25日12:32</t>
  </si>
  <si>
    <t>杨天*</t>
  </si>
  <si>
    <t>11月25日14:17</t>
  </si>
  <si>
    <t>黄介*</t>
  </si>
  <si>
    <t>11月26日18:06</t>
  </si>
  <si>
    <t>赵李*</t>
  </si>
  <si>
    <t>11月26日18:39</t>
  </si>
  <si>
    <t>王嘉*</t>
  </si>
  <si>
    <t>11月26日18:52</t>
  </si>
  <si>
    <t>许嘉*</t>
  </si>
  <si>
    <t>11月28日14:58</t>
  </si>
  <si>
    <t>季宏*</t>
  </si>
  <si>
    <t>陈雨*</t>
  </si>
  <si>
    <t>11月28日15:03</t>
  </si>
  <si>
    <t>谢昊*</t>
  </si>
  <si>
    <t>11月28日16:15</t>
  </si>
  <si>
    <t>刘雨*</t>
  </si>
  <si>
    <t>11月28日17:39</t>
  </si>
  <si>
    <t>夏子*</t>
  </si>
  <si>
    <t>11月29日18:40</t>
  </si>
  <si>
    <t>刘远*</t>
  </si>
  <si>
    <t>11月29日18:46</t>
  </si>
  <si>
    <t>沈培*</t>
  </si>
  <si>
    <t>11月30日17:35</t>
  </si>
  <si>
    <t>纵兆*</t>
  </si>
  <si>
    <t>11月30日19:51</t>
  </si>
  <si>
    <t>一天内重复开三角琴房</t>
  </si>
  <si>
    <t>12月2日16:00</t>
  </si>
  <si>
    <t>12月2日20:42</t>
  </si>
  <si>
    <t>12月2日20:45</t>
  </si>
  <si>
    <t>12月2日21:00</t>
  </si>
  <si>
    <t>12月3日15:14</t>
  </si>
  <si>
    <t>12月4日14:10</t>
  </si>
  <si>
    <t>12月4日14:35</t>
  </si>
  <si>
    <t>12月4日15:20</t>
  </si>
  <si>
    <t>12月4日17:55</t>
  </si>
  <si>
    <t>12月4日17:58</t>
  </si>
  <si>
    <t>12月5日10:17</t>
  </si>
  <si>
    <t>12月5日15:12</t>
  </si>
  <si>
    <t>12月5日16:48</t>
  </si>
  <si>
    <t>12月6日17:40</t>
  </si>
  <si>
    <t>12月6日17:54</t>
  </si>
  <si>
    <t>12月6日13:52</t>
  </si>
  <si>
    <t>12月6日13:00</t>
  </si>
  <si>
    <t>12月10日15:25</t>
  </si>
  <si>
    <t>12月11日15:05</t>
  </si>
  <si>
    <t>12月11日16:26</t>
  </si>
  <si>
    <t>12月11日16:27</t>
  </si>
  <si>
    <t>12月11日18:52</t>
  </si>
  <si>
    <t>12月11日18:56</t>
  </si>
  <si>
    <t>12月11日19:03</t>
  </si>
  <si>
    <t>12月11日19:08</t>
  </si>
  <si>
    <t>12月12日19:08</t>
  </si>
  <si>
    <t>12月13日14:25</t>
  </si>
  <si>
    <t>12月13日14:26</t>
  </si>
  <si>
    <t>12月13日14:30</t>
  </si>
  <si>
    <t>12月13日14:47</t>
  </si>
  <si>
    <t>12月13日15:01</t>
  </si>
  <si>
    <t>12月13日15:03</t>
  </si>
  <si>
    <t>12月13日16:43</t>
  </si>
  <si>
    <t>12月14日10:37</t>
  </si>
  <si>
    <t>12月14日18:35</t>
  </si>
  <si>
    <t>12月14日18:45</t>
  </si>
  <si>
    <t>12月14日13:30</t>
  </si>
  <si>
    <t>12月16日20:10</t>
  </si>
  <si>
    <t>12月17日15:55</t>
  </si>
  <si>
    <t>12月18日18:38</t>
  </si>
  <si>
    <t>12月18日18:42</t>
  </si>
  <si>
    <t>12月18日18:50</t>
  </si>
  <si>
    <t>12月19日17:43</t>
  </si>
  <si>
    <t>于洋民</t>
  </si>
  <si>
    <t>12月19日16:48</t>
  </si>
  <si>
    <t>12月20日11:24</t>
  </si>
  <si>
    <t>12月20日11:56</t>
  </si>
  <si>
    <t>12月21日18:55</t>
  </si>
  <si>
    <t>12月21日18:35</t>
  </si>
  <si>
    <t>12月21日19:05</t>
  </si>
  <si>
    <t>12月23日14:40</t>
  </si>
  <si>
    <t>12月23日14:45</t>
  </si>
  <si>
    <t>杨文亚</t>
  </si>
  <si>
    <t>12月27日12:00</t>
  </si>
  <si>
    <t>12月27日12:03</t>
  </si>
  <si>
    <t>12月27日12:49</t>
  </si>
  <si>
    <t>12月31日13:16</t>
  </si>
  <si>
    <t>12月31日13:40</t>
  </si>
  <si>
    <t>1月份</t>
  </si>
  <si>
    <t>1月份</t>
    <phoneticPr fontId="1" type="noConversion"/>
  </si>
  <si>
    <t>2月份</t>
  </si>
  <si>
    <t>2月份</t>
    <phoneticPr fontId="1" type="noConversion"/>
  </si>
</sst>
</file>

<file path=xl/styles.xml><?xml version="1.0" encoding="utf-8"?>
<styleSheet xmlns="http://schemas.openxmlformats.org/spreadsheetml/2006/main">
  <numFmts count="5">
    <numFmt numFmtId="178" formatCode="0_ "/>
    <numFmt numFmtId="180" formatCode="0.00_);[Red]\(0.00\)"/>
    <numFmt numFmtId="181" formatCode="000000000000"/>
    <numFmt numFmtId="182" formatCode="0.00_ "/>
    <numFmt numFmtId="183" formatCode="0_);[Red]\(0\)"/>
  </numFmts>
  <fonts count="2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9"/>
      <color theme="1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ajor"/>
    </font>
    <font>
      <sz val="11"/>
      <color indexed="8"/>
      <name val="Helvetica"/>
      <family val="2"/>
    </font>
    <font>
      <sz val="9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1" fillId="0" borderId="0">
      <protection locked="0"/>
    </xf>
    <xf numFmtId="0" fontId="17" fillId="0" borderId="0">
      <alignment vertical="center"/>
    </xf>
    <xf numFmtId="0" fontId="17" fillId="0" borderId="0"/>
    <xf numFmtId="0" fontId="11" fillId="0" borderId="0" applyBorder="0">
      <alignment vertical="center"/>
    </xf>
    <xf numFmtId="0" fontId="16" fillId="0" borderId="0">
      <alignment vertical="center"/>
    </xf>
  </cellStyleXfs>
  <cellXfs count="118">
    <xf numFmtId="0" fontId="0" fillId="0" borderId="0" xfId="0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8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82" fontId="0" fillId="0" borderId="0" xfId="0" applyNumberFormat="1">
      <alignment vertical="center"/>
    </xf>
    <xf numFmtId="180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/>
    </xf>
    <xf numFmtId="49" fontId="0" fillId="3" borderId="1" xfId="3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82" fontId="4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82" fontId="0" fillId="0" borderId="0" xfId="0" applyNumberFormat="1" applyAlignment="1">
      <alignment horizontal="center" vertical="center"/>
    </xf>
    <xf numFmtId="0" fontId="0" fillId="0" borderId="1" xfId="2" applyFont="1" applyFill="1" applyBorder="1" applyAlignment="1">
      <alignment horizontal="center" vertical="center"/>
    </xf>
    <xf numFmtId="0" fontId="0" fillId="0" borderId="1" xfId="3" applyNumberFormat="1" applyFont="1" applyFill="1" applyBorder="1" applyAlignment="1" applyProtection="1">
      <alignment horizontal="center" vertical="center"/>
    </xf>
    <xf numFmtId="0" fontId="0" fillId="0" borderId="1" xfId="1" applyNumberFormat="1" applyFont="1" applyFill="1" applyBorder="1" applyAlignment="1" applyProtection="1">
      <alignment horizontal="center" vertical="center"/>
    </xf>
    <xf numFmtId="0" fontId="0" fillId="2" borderId="1" xfId="2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180" fontId="0" fillId="0" borderId="0" xfId="0" applyNumberFormat="1">
      <alignment vertical="center"/>
    </xf>
    <xf numFmtId="18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 wrapText="1"/>
    </xf>
    <xf numFmtId="180" fontId="0" fillId="0" borderId="1" xfId="0" applyNumberFormat="1" applyFont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183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78" fontId="15" fillId="3" borderId="1" xfId="0" applyNumberFormat="1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78" fontId="15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181" fontId="15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2" borderId="1" xfId="0" quotePrefix="1" applyFont="1" applyFill="1" applyBorder="1" applyAlignment="1">
      <alignment horizontal="center" vertical="center"/>
    </xf>
    <xf numFmtId="1" fontId="0" fillId="0" borderId="1" xfId="0" quotePrefix="1" applyNumberFormat="1" applyFont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 wrapText="1"/>
    </xf>
    <xf numFmtId="0" fontId="0" fillId="0" borderId="1" xfId="0" quotePrefix="1" applyFont="1" applyFill="1" applyBorder="1" applyAlignment="1">
      <alignment horizontal="center" vertical="center"/>
    </xf>
    <xf numFmtId="0" fontId="0" fillId="0" borderId="1" xfId="0" quotePrefix="1" applyNumberFormat="1" applyFont="1" applyFill="1" applyBorder="1" applyAlignment="1">
      <alignment horizontal="center" vertical="center" wrapText="1"/>
    </xf>
    <xf numFmtId="0" fontId="15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15" fillId="0" borderId="1" xfId="4" quotePrefix="1" applyNumberFormat="1" applyFont="1" applyFill="1" applyBorder="1" applyAlignment="1">
      <alignment horizontal="center" vertical="center"/>
    </xf>
    <xf numFmtId="0" fontId="3" fillId="0" borderId="1" xfId="4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vertical="center"/>
    </xf>
    <xf numFmtId="0" fontId="0" fillId="0" borderId="1" xfId="0" quotePrefix="1" applyFont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/>
    </xf>
    <xf numFmtId="0" fontId="0" fillId="2" borderId="1" xfId="2" quotePrefix="1" applyFont="1" applyFill="1" applyBorder="1" applyAlignment="1">
      <alignment horizontal="center" vertical="center"/>
    </xf>
    <xf numFmtId="0" fontId="0" fillId="0" borderId="1" xfId="2" quotePrefix="1" applyFont="1" applyFill="1" applyBorder="1" applyAlignment="1">
      <alignment horizontal="center" vertical="center"/>
    </xf>
    <xf numFmtId="0" fontId="10" fillId="0" borderId="1" xfId="0" quotePrefix="1" applyNumberFormat="1" applyFont="1" applyBorder="1" applyAlignment="1">
      <alignment horizontal="center" vertical="center"/>
    </xf>
    <xf numFmtId="0" fontId="20" fillId="0" borderId="1" xfId="0" applyFont="1" applyBorder="1">
      <alignment vertical="center"/>
    </xf>
  </cellXfs>
  <cellStyles count="6">
    <cellStyle name="常规" xfId="0" builtinId="0"/>
    <cellStyle name="常规 2" xfId="2"/>
    <cellStyle name="常规 3" xfId="3"/>
    <cellStyle name="常规 3 3" xfId="1"/>
    <cellStyle name="常规 4" xfId="4"/>
    <cellStyle name="常规 5" xfId="5"/>
  </cellStyles>
  <dxfs count="8">
    <dxf>
      <font>
        <b val="0"/>
        <i val="0"/>
        <color indexed="10"/>
      </font>
    </dxf>
    <dxf>
      <font>
        <b val="0"/>
        <i val="0"/>
        <color indexed="10"/>
      </font>
    </dxf>
    <dxf>
      <font>
        <b val="0"/>
        <i val="0"/>
        <color indexed="10"/>
      </font>
    </dxf>
    <dxf>
      <font>
        <b val="0"/>
        <i val="0"/>
        <color indexed="10"/>
      </font>
    </dxf>
    <dxf>
      <font>
        <b val="0"/>
        <i val="0"/>
        <color indexed="10"/>
      </font>
    </dxf>
    <dxf>
      <font>
        <b val="0"/>
        <i val="0"/>
        <color indexed="10"/>
      </font>
    </dxf>
    <dxf>
      <font>
        <b val="0"/>
        <i val="0"/>
        <color indexed="10"/>
      </font>
    </dxf>
    <dxf>
      <font>
        <b val="0"/>
        <i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.10/&#29992;&#25143;&#32479;&#35745;_&#29992;&#29748;&#26376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7.10/&#33310;&#3642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17.10/&#33310;&#36424;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用户统计_用琴月汇总"/>
    </sheetNames>
    <sheetDataSet>
      <sheetData sheetId="0">
        <row r="2">
          <cell r="C2" t="str">
            <v>胡智宾</v>
          </cell>
          <cell r="D2" t="str">
            <v>201650403013</v>
          </cell>
          <cell r="E2">
            <v>196.65</v>
          </cell>
        </row>
        <row r="3">
          <cell r="C3" t="str">
            <v>刘琬庭</v>
          </cell>
          <cell r="D3" t="str">
            <v>201650703015</v>
          </cell>
          <cell r="E3">
            <v>182.17</v>
          </cell>
        </row>
        <row r="4">
          <cell r="C4" t="str">
            <v>丁革</v>
          </cell>
          <cell r="D4" t="str">
            <v>201650301005</v>
          </cell>
          <cell r="E4">
            <v>169.58</v>
          </cell>
        </row>
        <row r="5">
          <cell r="C5" t="str">
            <v>沈舒艺</v>
          </cell>
          <cell r="D5" t="str">
            <v>201550403036</v>
          </cell>
          <cell r="E5">
            <v>163.13</v>
          </cell>
        </row>
        <row r="6">
          <cell r="C6" t="str">
            <v>孙佳悦</v>
          </cell>
          <cell r="D6" t="str">
            <v>201650301080</v>
          </cell>
          <cell r="E6">
            <v>161.85</v>
          </cell>
        </row>
        <row r="7">
          <cell r="C7" t="str">
            <v>陈诺</v>
          </cell>
          <cell r="D7" t="str">
            <v>201550703010</v>
          </cell>
          <cell r="E7">
            <v>160.38</v>
          </cell>
        </row>
        <row r="8">
          <cell r="C8" t="str">
            <v>蔡佳亮</v>
          </cell>
          <cell r="D8" t="str">
            <v>201650603015</v>
          </cell>
          <cell r="E8">
            <v>159.72999999999999</v>
          </cell>
        </row>
        <row r="9">
          <cell r="C9" t="str">
            <v>王真</v>
          </cell>
          <cell r="D9" t="str">
            <v>201650603049</v>
          </cell>
          <cell r="E9">
            <v>157.58000000000001</v>
          </cell>
        </row>
        <row r="10">
          <cell r="C10" t="str">
            <v>金钦荧</v>
          </cell>
          <cell r="D10" t="str">
            <v>201650301006</v>
          </cell>
          <cell r="E10">
            <v>146.9</v>
          </cell>
        </row>
        <row r="11">
          <cell r="C11" t="str">
            <v>蔡莹莹</v>
          </cell>
          <cell r="D11" t="str">
            <v>201770301004</v>
          </cell>
          <cell r="E11">
            <v>140.15</v>
          </cell>
        </row>
        <row r="12">
          <cell r="C12" t="str">
            <v>朱碧佳</v>
          </cell>
          <cell r="D12" t="str">
            <v>201550403034</v>
          </cell>
          <cell r="E12">
            <v>136.38</v>
          </cell>
        </row>
        <row r="13">
          <cell r="C13" t="str">
            <v>朱志傲</v>
          </cell>
          <cell r="D13" t="str">
            <v>201650404002</v>
          </cell>
          <cell r="E13">
            <v>134.32</v>
          </cell>
        </row>
        <row r="14">
          <cell r="C14" t="str">
            <v>张楚涵</v>
          </cell>
          <cell r="D14" t="str">
            <v>201650403005</v>
          </cell>
          <cell r="E14">
            <v>133.16999999999999</v>
          </cell>
        </row>
        <row r="15">
          <cell r="C15" t="str">
            <v>孟凡航</v>
          </cell>
          <cell r="D15" t="str">
            <v>201550403003</v>
          </cell>
          <cell r="E15">
            <v>131.9</v>
          </cell>
        </row>
        <row r="16">
          <cell r="C16" t="str">
            <v>杨安琪</v>
          </cell>
          <cell r="D16" t="str">
            <v>201550403002</v>
          </cell>
          <cell r="E16">
            <v>130.44999999999999</v>
          </cell>
        </row>
        <row r="17">
          <cell r="C17" t="str">
            <v>景丹</v>
          </cell>
          <cell r="D17" t="str">
            <v>201550403028</v>
          </cell>
          <cell r="E17">
            <v>129.43</v>
          </cell>
        </row>
        <row r="18">
          <cell r="C18" t="str">
            <v>蔡智敏</v>
          </cell>
          <cell r="D18" t="str">
            <v>201750404010</v>
          </cell>
          <cell r="E18">
            <v>129.35</v>
          </cell>
        </row>
        <row r="19">
          <cell r="C19" t="str">
            <v>刘可可</v>
          </cell>
          <cell r="D19" t="str">
            <v>201550403001</v>
          </cell>
          <cell r="E19">
            <v>128.94999999999999</v>
          </cell>
        </row>
        <row r="20">
          <cell r="C20" t="str">
            <v>赵玲</v>
          </cell>
          <cell r="D20" t="str">
            <v>20161102014007</v>
          </cell>
          <cell r="E20">
            <v>128</v>
          </cell>
        </row>
        <row r="21">
          <cell r="C21" t="str">
            <v>王营营</v>
          </cell>
          <cell r="D21" t="str">
            <v>20161102014019</v>
          </cell>
          <cell r="E21">
            <v>127.93</v>
          </cell>
        </row>
        <row r="22">
          <cell r="C22" t="str">
            <v>陈若画</v>
          </cell>
          <cell r="D22" t="str">
            <v>2015112014021</v>
          </cell>
          <cell r="E22">
            <v>127.65</v>
          </cell>
        </row>
        <row r="23">
          <cell r="C23" t="str">
            <v>刘子涵</v>
          </cell>
          <cell r="D23" t="str">
            <v>201650703008</v>
          </cell>
          <cell r="E23">
            <v>127.1</v>
          </cell>
        </row>
        <row r="24">
          <cell r="C24" t="str">
            <v>马辰阳</v>
          </cell>
          <cell r="D24" t="str">
            <v>201650301079</v>
          </cell>
          <cell r="E24">
            <v>123.63</v>
          </cell>
        </row>
        <row r="25">
          <cell r="C25" t="str">
            <v>席璐臻</v>
          </cell>
          <cell r="D25" t="str">
            <v>201650603009</v>
          </cell>
          <cell r="E25">
            <v>123.48</v>
          </cell>
        </row>
        <row r="26">
          <cell r="C26" t="str">
            <v>张晨晨</v>
          </cell>
          <cell r="D26" t="str">
            <v>201550403013</v>
          </cell>
          <cell r="E26">
            <v>122.78</v>
          </cell>
        </row>
        <row r="27">
          <cell r="C27" t="str">
            <v>姚程程</v>
          </cell>
          <cell r="D27" t="str">
            <v>201550403038</v>
          </cell>
          <cell r="E27">
            <v>121.83</v>
          </cell>
        </row>
        <row r="28">
          <cell r="C28" t="str">
            <v>邵家齐</v>
          </cell>
          <cell r="D28" t="str">
            <v>201550703025</v>
          </cell>
          <cell r="E28">
            <v>121.35</v>
          </cell>
        </row>
        <row r="29">
          <cell r="C29" t="str">
            <v>朱逸凯</v>
          </cell>
          <cell r="D29" t="str">
            <v>201550301288</v>
          </cell>
          <cell r="E29">
            <v>120.23</v>
          </cell>
        </row>
        <row r="30">
          <cell r="C30" t="str">
            <v>黄逍航</v>
          </cell>
          <cell r="D30" t="str">
            <v>201550403012</v>
          </cell>
          <cell r="E30">
            <v>119.65</v>
          </cell>
        </row>
        <row r="31">
          <cell r="C31" t="str">
            <v>楼琳</v>
          </cell>
          <cell r="D31" t="str">
            <v>201550703030</v>
          </cell>
          <cell r="E31">
            <v>118.5</v>
          </cell>
        </row>
        <row r="32">
          <cell r="C32" t="str">
            <v>章书缘</v>
          </cell>
          <cell r="D32" t="str">
            <v>201550403037</v>
          </cell>
          <cell r="E32">
            <v>117.97</v>
          </cell>
        </row>
        <row r="33">
          <cell r="C33" t="str">
            <v>赖若楠</v>
          </cell>
          <cell r="D33" t="str">
            <v>201650301067</v>
          </cell>
          <cell r="E33">
            <v>117.32</v>
          </cell>
        </row>
        <row r="34">
          <cell r="C34" t="str">
            <v>邹嘉婧</v>
          </cell>
          <cell r="D34" t="str">
            <v>201550403005</v>
          </cell>
          <cell r="E34">
            <v>117.13</v>
          </cell>
        </row>
        <row r="35">
          <cell r="C35" t="str">
            <v>曲雅婷</v>
          </cell>
          <cell r="D35" t="str">
            <v>201650603052</v>
          </cell>
          <cell r="E35">
            <v>117.13</v>
          </cell>
        </row>
        <row r="36">
          <cell r="C36" t="str">
            <v>陈禹汀</v>
          </cell>
          <cell r="D36" t="str">
            <v>201550301192</v>
          </cell>
          <cell r="E36">
            <v>116.75</v>
          </cell>
        </row>
        <row r="37">
          <cell r="C37" t="str">
            <v>汪芳</v>
          </cell>
          <cell r="D37" t="str">
            <v>201650403024</v>
          </cell>
          <cell r="E37">
            <v>115.95</v>
          </cell>
        </row>
        <row r="38">
          <cell r="C38" t="str">
            <v>李铎</v>
          </cell>
          <cell r="D38" t="str">
            <v>201650403022</v>
          </cell>
          <cell r="E38">
            <v>115.75</v>
          </cell>
        </row>
        <row r="39">
          <cell r="C39" t="str">
            <v>王硕</v>
          </cell>
          <cell r="D39" t="str">
            <v>201550403008</v>
          </cell>
          <cell r="E39">
            <v>114.95</v>
          </cell>
        </row>
        <row r="40">
          <cell r="C40" t="str">
            <v>徐宋晶</v>
          </cell>
          <cell r="D40" t="str">
            <v>201550301365</v>
          </cell>
          <cell r="E40">
            <v>114.75</v>
          </cell>
        </row>
        <row r="41">
          <cell r="C41" t="str">
            <v>林小童</v>
          </cell>
          <cell r="D41" t="str">
            <v>201650301061</v>
          </cell>
          <cell r="E41">
            <v>114.17</v>
          </cell>
        </row>
        <row r="42">
          <cell r="C42" t="str">
            <v>黄雅迪</v>
          </cell>
          <cell r="D42" t="str">
            <v>201650403011</v>
          </cell>
          <cell r="E42">
            <v>112.65</v>
          </cell>
        </row>
        <row r="43">
          <cell r="C43" t="str">
            <v>蒋赛雅</v>
          </cell>
          <cell r="D43" t="str">
            <v>201550403016</v>
          </cell>
          <cell r="E43">
            <v>112.53</v>
          </cell>
        </row>
        <row r="44">
          <cell r="C44" t="str">
            <v>朱芯韵</v>
          </cell>
          <cell r="D44" t="str">
            <v>201550703022</v>
          </cell>
          <cell r="E44">
            <v>112.22</v>
          </cell>
        </row>
        <row r="45">
          <cell r="C45" t="str">
            <v>丁一勍</v>
          </cell>
          <cell r="D45" t="str">
            <v>201650603019</v>
          </cell>
          <cell r="E45">
            <v>112.08</v>
          </cell>
        </row>
        <row r="46">
          <cell r="C46" t="str">
            <v>朱怡青</v>
          </cell>
          <cell r="D46" t="str">
            <v>201550703024</v>
          </cell>
          <cell r="E46">
            <v>111.72</v>
          </cell>
        </row>
        <row r="47">
          <cell r="C47" t="str">
            <v>宗希娟</v>
          </cell>
          <cell r="D47" t="str">
            <v>201650301062</v>
          </cell>
          <cell r="E47">
            <v>111.07</v>
          </cell>
        </row>
        <row r="48">
          <cell r="C48" t="str">
            <v>俞卓丹</v>
          </cell>
          <cell r="D48" t="str">
            <v>201550301270</v>
          </cell>
          <cell r="E48">
            <v>111.03</v>
          </cell>
        </row>
        <row r="49">
          <cell r="C49" t="str">
            <v>周颖芳</v>
          </cell>
          <cell r="D49" t="str">
            <v>201650404011</v>
          </cell>
          <cell r="E49">
            <v>110.85</v>
          </cell>
        </row>
        <row r="50">
          <cell r="C50" t="str">
            <v>王晨璇</v>
          </cell>
          <cell r="D50" t="str">
            <v>2014212056</v>
          </cell>
          <cell r="E50">
            <v>110.55</v>
          </cell>
        </row>
        <row r="51">
          <cell r="C51" t="str">
            <v>谷雨阳</v>
          </cell>
          <cell r="D51" t="str">
            <v>201550703007</v>
          </cell>
          <cell r="E51">
            <v>109.37</v>
          </cell>
        </row>
        <row r="52">
          <cell r="C52" t="str">
            <v>厉泓彬</v>
          </cell>
          <cell r="D52" t="str">
            <v>201550301049</v>
          </cell>
          <cell r="E52">
            <v>108.65</v>
          </cell>
        </row>
        <row r="53">
          <cell r="C53" t="str">
            <v>王婧娴</v>
          </cell>
          <cell r="D53" t="str">
            <v>201650301081</v>
          </cell>
          <cell r="E53">
            <v>108.6</v>
          </cell>
        </row>
        <row r="54">
          <cell r="C54" t="str">
            <v>刘羽溪</v>
          </cell>
          <cell r="D54" t="str">
            <v>201550703028</v>
          </cell>
          <cell r="E54">
            <v>108.22</v>
          </cell>
        </row>
        <row r="55">
          <cell r="C55" t="str">
            <v>白津如</v>
          </cell>
          <cell r="D55" t="str">
            <v>201650301105</v>
          </cell>
          <cell r="E55">
            <v>107.28</v>
          </cell>
        </row>
        <row r="56">
          <cell r="C56" t="str">
            <v>何雨皙</v>
          </cell>
          <cell r="D56" t="str">
            <v>201650703018</v>
          </cell>
          <cell r="E56">
            <v>106.78</v>
          </cell>
        </row>
        <row r="57">
          <cell r="C57" t="str">
            <v>卢苗</v>
          </cell>
          <cell r="D57" t="str">
            <v>201550403025</v>
          </cell>
          <cell r="E57">
            <v>106.32</v>
          </cell>
        </row>
        <row r="58">
          <cell r="C58" t="str">
            <v>林昱含</v>
          </cell>
          <cell r="D58" t="str">
            <v>201550703040</v>
          </cell>
          <cell r="E58">
            <v>105.98</v>
          </cell>
        </row>
        <row r="59">
          <cell r="C59" t="str">
            <v>聂紫叶</v>
          </cell>
          <cell r="D59" t="str">
            <v>201650703023</v>
          </cell>
          <cell r="E59">
            <v>105.38</v>
          </cell>
        </row>
        <row r="60">
          <cell r="C60" t="str">
            <v>朱思雅</v>
          </cell>
          <cell r="D60" t="str">
            <v>201650404009</v>
          </cell>
          <cell r="E60">
            <v>105.35</v>
          </cell>
        </row>
        <row r="61">
          <cell r="C61" t="str">
            <v>徐莉</v>
          </cell>
          <cell r="D61" t="str">
            <v>201550301006</v>
          </cell>
          <cell r="E61">
            <v>104.25</v>
          </cell>
        </row>
        <row r="62">
          <cell r="C62" t="str">
            <v>李思婕</v>
          </cell>
          <cell r="D62" t="str">
            <v>201550301005</v>
          </cell>
          <cell r="E62">
            <v>103.5</v>
          </cell>
        </row>
        <row r="63">
          <cell r="C63" t="str">
            <v>周亭宇</v>
          </cell>
          <cell r="D63" t="str">
            <v>201550301093</v>
          </cell>
          <cell r="E63">
            <v>102.77</v>
          </cell>
        </row>
        <row r="64">
          <cell r="C64" t="str">
            <v>刘丝雨</v>
          </cell>
          <cell r="D64" t="str">
            <v>201650703002</v>
          </cell>
          <cell r="E64">
            <v>102.33</v>
          </cell>
        </row>
        <row r="65">
          <cell r="C65" t="str">
            <v>朱超威</v>
          </cell>
          <cell r="D65" t="str">
            <v>201770202019</v>
          </cell>
          <cell r="E65">
            <v>102.17</v>
          </cell>
        </row>
        <row r="66">
          <cell r="C66" t="str">
            <v>陈昕橦</v>
          </cell>
          <cell r="D66" t="str">
            <v>201550703001</v>
          </cell>
          <cell r="E66">
            <v>101.57</v>
          </cell>
        </row>
        <row r="67">
          <cell r="C67" t="str">
            <v>李卓临</v>
          </cell>
          <cell r="D67" t="str">
            <v>201650603006</v>
          </cell>
          <cell r="E67">
            <v>101.33</v>
          </cell>
        </row>
        <row r="68">
          <cell r="C68" t="str">
            <v>张哲宁</v>
          </cell>
          <cell r="D68" t="str">
            <v>201650301121</v>
          </cell>
          <cell r="E68">
            <v>101.12</v>
          </cell>
        </row>
        <row r="69">
          <cell r="C69" t="str">
            <v>高兰</v>
          </cell>
          <cell r="D69" t="str">
            <v>201550201007</v>
          </cell>
          <cell r="E69">
            <v>101.07</v>
          </cell>
        </row>
        <row r="70">
          <cell r="C70" t="str">
            <v>李剑</v>
          </cell>
          <cell r="D70" t="str">
            <v>201550603013</v>
          </cell>
          <cell r="E70">
            <v>99.9</v>
          </cell>
        </row>
        <row r="71">
          <cell r="C71" t="str">
            <v>万睿</v>
          </cell>
          <cell r="D71" t="str">
            <v>201550301349</v>
          </cell>
          <cell r="E71">
            <v>99.82</v>
          </cell>
        </row>
        <row r="72">
          <cell r="C72" t="str">
            <v>韩桂娜</v>
          </cell>
          <cell r="D72" t="str">
            <v>201689001001</v>
          </cell>
          <cell r="E72">
            <v>99.68</v>
          </cell>
        </row>
        <row r="73">
          <cell r="C73" t="str">
            <v>周沁霖</v>
          </cell>
          <cell r="D73" t="str">
            <v>201550301130</v>
          </cell>
          <cell r="E73">
            <v>98.83</v>
          </cell>
        </row>
        <row r="74">
          <cell r="C74" t="str">
            <v>吴莹</v>
          </cell>
          <cell r="D74" t="str">
            <v>201650703041</v>
          </cell>
          <cell r="E74">
            <v>98.48</v>
          </cell>
        </row>
        <row r="75">
          <cell r="C75" t="str">
            <v>丁媛媛</v>
          </cell>
          <cell r="D75" t="str">
            <v>201550703032</v>
          </cell>
          <cell r="E75">
            <v>98.38</v>
          </cell>
        </row>
        <row r="76">
          <cell r="C76" t="str">
            <v>李明明</v>
          </cell>
          <cell r="D76" t="str">
            <v>201550301032</v>
          </cell>
          <cell r="E76">
            <v>98.07</v>
          </cell>
        </row>
        <row r="77">
          <cell r="C77" t="str">
            <v>景昭晴</v>
          </cell>
          <cell r="D77" t="str">
            <v>201550603016</v>
          </cell>
          <cell r="E77">
            <v>98.02</v>
          </cell>
        </row>
        <row r="78">
          <cell r="C78" t="str">
            <v>张炜翔</v>
          </cell>
          <cell r="D78" t="str">
            <v>201550301254</v>
          </cell>
          <cell r="E78">
            <v>98</v>
          </cell>
        </row>
        <row r="79">
          <cell r="C79" t="str">
            <v>王书婷</v>
          </cell>
          <cell r="D79" t="str">
            <v>201550603006</v>
          </cell>
          <cell r="E79">
            <v>97.53</v>
          </cell>
        </row>
        <row r="80">
          <cell r="C80" t="str">
            <v>刘晨</v>
          </cell>
          <cell r="D80" t="str">
            <v>201550301060</v>
          </cell>
          <cell r="E80">
            <v>97.5</v>
          </cell>
        </row>
        <row r="81">
          <cell r="C81" t="str">
            <v>陈庭惠</v>
          </cell>
          <cell r="D81" t="str">
            <v>201750404001</v>
          </cell>
          <cell r="E81">
            <v>97.45</v>
          </cell>
        </row>
        <row r="82">
          <cell r="C82" t="str">
            <v>郑灵</v>
          </cell>
          <cell r="D82" t="str">
            <v>201650301100</v>
          </cell>
          <cell r="E82">
            <v>97.3</v>
          </cell>
        </row>
        <row r="83">
          <cell r="C83" t="str">
            <v>杨璐</v>
          </cell>
          <cell r="D83" t="str">
            <v>201650603046</v>
          </cell>
          <cell r="E83">
            <v>96.75</v>
          </cell>
        </row>
        <row r="84">
          <cell r="C84" t="str">
            <v>蒋雨芳</v>
          </cell>
          <cell r="D84" t="str">
            <v>201550301224</v>
          </cell>
          <cell r="E84">
            <v>96.67</v>
          </cell>
        </row>
        <row r="85">
          <cell r="C85" t="str">
            <v>宋钰霞</v>
          </cell>
          <cell r="D85" t="str">
            <v>201550301098</v>
          </cell>
          <cell r="E85">
            <v>96.07</v>
          </cell>
        </row>
        <row r="86">
          <cell r="C86" t="str">
            <v>陈秋蓉</v>
          </cell>
          <cell r="D86" t="str">
            <v>201650603016</v>
          </cell>
          <cell r="E86">
            <v>95.22</v>
          </cell>
        </row>
        <row r="87">
          <cell r="C87" t="str">
            <v>魏薪桐</v>
          </cell>
          <cell r="D87" t="str">
            <v>201550703017</v>
          </cell>
          <cell r="E87">
            <v>95.1</v>
          </cell>
        </row>
        <row r="88">
          <cell r="C88" t="str">
            <v>陈雨欣</v>
          </cell>
          <cell r="D88" t="str">
            <v>201650403019</v>
          </cell>
          <cell r="E88">
            <v>95.02</v>
          </cell>
        </row>
        <row r="89">
          <cell r="C89" t="str">
            <v>沈诗雨</v>
          </cell>
          <cell r="D89" t="str">
            <v>201550301072</v>
          </cell>
          <cell r="E89">
            <v>94.43</v>
          </cell>
        </row>
        <row r="90">
          <cell r="C90" t="str">
            <v>吴双</v>
          </cell>
          <cell r="D90" t="str">
            <v>201550301036</v>
          </cell>
          <cell r="E90">
            <v>94.17</v>
          </cell>
        </row>
        <row r="91">
          <cell r="C91" t="str">
            <v>许丹芸</v>
          </cell>
          <cell r="D91" t="str">
            <v>201550301250</v>
          </cell>
          <cell r="E91">
            <v>93.55</v>
          </cell>
        </row>
        <row r="92">
          <cell r="C92" t="str">
            <v>夏慧敏</v>
          </cell>
          <cell r="D92" t="str">
            <v>2017112014051</v>
          </cell>
          <cell r="E92">
            <v>93.08</v>
          </cell>
        </row>
        <row r="93">
          <cell r="C93" t="str">
            <v>柳恺成</v>
          </cell>
          <cell r="D93" t="str">
            <v>201550403017</v>
          </cell>
          <cell r="E93">
            <v>93.05</v>
          </cell>
        </row>
        <row r="94">
          <cell r="C94" t="str">
            <v>周诺狄</v>
          </cell>
          <cell r="D94" t="str">
            <v>201650301024</v>
          </cell>
          <cell r="E94">
            <v>92.53</v>
          </cell>
        </row>
        <row r="95">
          <cell r="C95" t="str">
            <v>傅香慈</v>
          </cell>
          <cell r="D95" t="str">
            <v>201650603056</v>
          </cell>
          <cell r="E95">
            <v>92.07</v>
          </cell>
        </row>
        <row r="96">
          <cell r="C96" t="str">
            <v>高煦婷</v>
          </cell>
          <cell r="D96" t="str">
            <v>201550403015</v>
          </cell>
          <cell r="E96">
            <v>91.1</v>
          </cell>
        </row>
        <row r="97">
          <cell r="C97" t="str">
            <v>顾妍</v>
          </cell>
          <cell r="D97" t="str">
            <v>201750404002</v>
          </cell>
          <cell r="E97">
            <v>91</v>
          </cell>
        </row>
        <row r="98">
          <cell r="C98" t="str">
            <v>瞿书昕</v>
          </cell>
          <cell r="D98" t="str">
            <v>2015112014055</v>
          </cell>
          <cell r="E98">
            <v>90.48</v>
          </cell>
        </row>
        <row r="99">
          <cell r="C99" t="str">
            <v>李诗毅</v>
          </cell>
          <cell r="D99" t="str">
            <v>201650603036</v>
          </cell>
          <cell r="E99">
            <v>90.4</v>
          </cell>
        </row>
        <row r="100">
          <cell r="C100" t="str">
            <v>叶子薇</v>
          </cell>
          <cell r="D100" t="str">
            <v>201550301004</v>
          </cell>
          <cell r="E100">
            <v>90.22</v>
          </cell>
        </row>
        <row r="101">
          <cell r="C101" t="str">
            <v>陈希格</v>
          </cell>
          <cell r="D101" t="str">
            <v>201750404005</v>
          </cell>
          <cell r="E101">
            <v>90.2</v>
          </cell>
        </row>
        <row r="102">
          <cell r="C102" t="str">
            <v>李禹彤</v>
          </cell>
          <cell r="D102" t="str">
            <v>201650703026</v>
          </cell>
          <cell r="E102">
            <v>90.18</v>
          </cell>
        </row>
        <row r="103">
          <cell r="C103" t="str">
            <v>肖伟</v>
          </cell>
          <cell r="D103" t="str">
            <v>201550403004</v>
          </cell>
          <cell r="E103">
            <v>89.78</v>
          </cell>
        </row>
        <row r="104">
          <cell r="C104" t="str">
            <v>邵华</v>
          </cell>
          <cell r="D104" t="str">
            <v>201550801015</v>
          </cell>
          <cell r="E104">
            <v>89.67</v>
          </cell>
        </row>
        <row r="105">
          <cell r="C105" t="str">
            <v>李犇</v>
          </cell>
          <cell r="D105" t="str">
            <v>201650703030</v>
          </cell>
          <cell r="E105">
            <v>89.5</v>
          </cell>
        </row>
        <row r="106">
          <cell r="C106" t="str">
            <v>林珊羽</v>
          </cell>
          <cell r="D106" t="str">
            <v>201750404003</v>
          </cell>
          <cell r="E106">
            <v>89.3</v>
          </cell>
        </row>
        <row r="107">
          <cell r="C107" t="str">
            <v>钟寒焱</v>
          </cell>
          <cell r="D107" t="str">
            <v>201550301134</v>
          </cell>
          <cell r="E107">
            <v>88.98</v>
          </cell>
        </row>
        <row r="108">
          <cell r="C108" t="str">
            <v>陈祉伊</v>
          </cell>
          <cell r="D108" t="str">
            <v>201550703004</v>
          </cell>
          <cell r="E108">
            <v>88.67</v>
          </cell>
        </row>
        <row r="109">
          <cell r="C109" t="str">
            <v>杨建鹏</v>
          </cell>
          <cell r="D109" t="str">
            <v>201650403002</v>
          </cell>
          <cell r="E109">
            <v>88.43</v>
          </cell>
        </row>
        <row r="110">
          <cell r="C110" t="str">
            <v>陈嘉雨</v>
          </cell>
          <cell r="D110" t="str">
            <v>201550603044</v>
          </cell>
          <cell r="E110">
            <v>88.05</v>
          </cell>
        </row>
        <row r="111">
          <cell r="C111" t="str">
            <v>姜诗艺</v>
          </cell>
          <cell r="D111" t="str">
            <v>201550301136</v>
          </cell>
          <cell r="E111">
            <v>87.97</v>
          </cell>
        </row>
        <row r="112">
          <cell r="C112" t="str">
            <v>吴哲逸</v>
          </cell>
          <cell r="D112" t="str">
            <v>201689001052</v>
          </cell>
          <cell r="E112">
            <v>87.82</v>
          </cell>
        </row>
        <row r="113">
          <cell r="C113" t="str">
            <v>张尹如</v>
          </cell>
          <cell r="D113" t="str">
            <v>201550301019</v>
          </cell>
          <cell r="E113">
            <v>87.37</v>
          </cell>
        </row>
        <row r="114">
          <cell r="C114" t="str">
            <v>张祎霖</v>
          </cell>
          <cell r="D114" t="str">
            <v>201650301065</v>
          </cell>
          <cell r="E114">
            <v>87.18</v>
          </cell>
        </row>
        <row r="115">
          <cell r="C115" t="str">
            <v>伍毓涵</v>
          </cell>
          <cell r="D115" t="str">
            <v>201650301118</v>
          </cell>
          <cell r="E115">
            <v>86.85</v>
          </cell>
        </row>
        <row r="116">
          <cell r="C116" t="str">
            <v>应佳慧</v>
          </cell>
          <cell r="D116" t="str">
            <v>201550301139</v>
          </cell>
          <cell r="E116">
            <v>86.63</v>
          </cell>
        </row>
        <row r="117">
          <cell r="C117" t="str">
            <v>卢恩泽</v>
          </cell>
          <cell r="D117" t="str">
            <v>201650403016</v>
          </cell>
          <cell r="E117">
            <v>86.45</v>
          </cell>
        </row>
        <row r="118">
          <cell r="C118" t="str">
            <v>王倩平</v>
          </cell>
          <cell r="D118" t="str">
            <v>201550301017</v>
          </cell>
          <cell r="E118">
            <v>86.42</v>
          </cell>
        </row>
        <row r="119">
          <cell r="C119" t="str">
            <v>朱卓然</v>
          </cell>
          <cell r="D119" t="str">
            <v>201650301060</v>
          </cell>
          <cell r="E119">
            <v>86.38</v>
          </cell>
        </row>
        <row r="120">
          <cell r="C120" t="str">
            <v>单冰夷</v>
          </cell>
          <cell r="D120" t="str">
            <v>201650301119</v>
          </cell>
          <cell r="E120">
            <v>86.18</v>
          </cell>
        </row>
        <row r="121">
          <cell r="C121" t="str">
            <v>陈艺涵</v>
          </cell>
          <cell r="D121" t="str">
            <v>201650301085</v>
          </cell>
          <cell r="E121">
            <v>86.13</v>
          </cell>
        </row>
        <row r="122">
          <cell r="C122" t="str">
            <v>沈昕怡</v>
          </cell>
          <cell r="D122" t="str">
            <v>201650603025</v>
          </cell>
          <cell r="E122">
            <v>86.07</v>
          </cell>
        </row>
        <row r="123">
          <cell r="C123" t="str">
            <v>丁慰春</v>
          </cell>
          <cell r="D123" t="str">
            <v>20161102014040</v>
          </cell>
          <cell r="E123">
            <v>86.05</v>
          </cell>
        </row>
        <row r="124">
          <cell r="C124" t="str">
            <v>陈韩挺</v>
          </cell>
          <cell r="D124" t="str">
            <v>201550301076</v>
          </cell>
          <cell r="E124">
            <v>85.93</v>
          </cell>
        </row>
        <row r="125">
          <cell r="C125" t="str">
            <v>马惠兰</v>
          </cell>
          <cell r="D125" t="str">
            <v>201550301001</v>
          </cell>
          <cell r="E125">
            <v>85.7</v>
          </cell>
        </row>
        <row r="126">
          <cell r="C126" t="str">
            <v>陈卓歆</v>
          </cell>
          <cell r="D126" t="str">
            <v>201550301278</v>
          </cell>
          <cell r="E126">
            <v>85.68</v>
          </cell>
        </row>
        <row r="127">
          <cell r="C127" t="str">
            <v>王姣月</v>
          </cell>
          <cell r="D127" t="str">
            <v>201550403020</v>
          </cell>
          <cell r="E127">
            <v>85.65</v>
          </cell>
        </row>
        <row r="128">
          <cell r="C128" t="str">
            <v>钟鸣珊</v>
          </cell>
          <cell r="D128" t="str">
            <v>201650403006</v>
          </cell>
          <cell r="E128">
            <v>85.53</v>
          </cell>
        </row>
        <row r="129">
          <cell r="C129" t="str">
            <v>丁雨</v>
          </cell>
          <cell r="D129" t="str">
            <v>201790601501</v>
          </cell>
          <cell r="E129">
            <v>85.4</v>
          </cell>
        </row>
        <row r="130">
          <cell r="C130" t="str">
            <v>莫丹</v>
          </cell>
          <cell r="D130" t="str">
            <v>201650301106</v>
          </cell>
          <cell r="E130">
            <v>85.33</v>
          </cell>
        </row>
        <row r="131">
          <cell r="C131" t="str">
            <v>易欣</v>
          </cell>
          <cell r="D131" t="str">
            <v>2015112014048</v>
          </cell>
          <cell r="E131">
            <v>85.25</v>
          </cell>
        </row>
        <row r="132">
          <cell r="C132" t="str">
            <v>李淼</v>
          </cell>
          <cell r="D132" t="str">
            <v>201750703007</v>
          </cell>
          <cell r="E132">
            <v>84.68</v>
          </cell>
        </row>
        <row r="133">
          <cell r="C133" t="str">
            <v>李昂</v>
          </cell>
          <cell r="D133" t="str">
            <v>2015112014031</v>
          </cell>
          <cell r="E133">
            <v>84.57</v>
          </cell>
        </row>
        <row r="134">
          <cell r="C134" t="str">
            <v>吴江滢</v>
          </cell>
          <cell r="D134" t="str">
            <v>201550301299</v>
          </cell>
          <cell r="E134">
            <v>84.48</v>
          </cell>
        </row>
        <row r="135">
          <cell r="C135" t="str">
            <v>李玉清</v>
          </cell>
          <cell r="D135" t="str">
            <v>20161102014039</v>
          </cell>
          <cell r="E135">
            <v>83.97</v>
          </cell>
        </row>
        <row r="136">
          <cell r="C136" t="str">
            <v>谭晓雯</v>
          </cell>
          <cell r="D136" t="str">
            <v>2015112014017</v>
          </cell>
          <cell r="E136">
            <v>83.78</v>
          </cell>
        </row>
        <row r="137">
          <cell r="C137" t="str">
            <v>钟紫怡</v>
          </cell>
          <cell r="D137" t="str">
            <v>201550301125</v>
          </cell>
          <cell r="E137">
            <v>83.73</v>
          </cell>
        </row>
        <row r="138">
          <cell r="C138" t="str">
            <v>谷思蒙</v>
          </cell>
          <cell r="D138" t="str">
            <v>201650301034</v>
          </cell>
          <cell r="E138">
            <v>82.7</v>
          </cell>
        </row>
        <row r="139">
          <cell r="C139" t="str">
            <v>张霁</v>
          </cell>
          <cell r="D139" t="str">
            <v>201650301069</v>
          </cell>
          <cell r="E139">
            <v>82.3</v>
          </cell>
        </row>
        <row r="140">
          <cell r="C140" t="str">
            <v>韩文婷</v>
          </cell>
          <cell r="D140" t="str">
            <v>201550603038</v>
          </cell>
          <cell r="E140">
            <v>81.680000000000007</v>
          </cell>
        </row>
        <row r="141">
          <cell r="C141" t="str">
            <v>江山</v>
          </cell>
          <cell r="D141" t="str">
            <v>201550301066</v>
          </cell>
          <cell r="E141">
            <v>81.67</v>
          </cell>
        </row>
        <row r="142">
          <cell r="C142" t="str">
            <v>张荔坤</v>
          </cell>
          <cell r="D142" t="str">
            <v>201550603039</v>
          </cell>
          <cell r="E142">
            <v>81.63</v>
          </cell>
        </row>
        <row r="143">
          <cell r="C143" t="str">
            <v>程佳俐</v>
          </cell>
          <cell r="D143" t="str">
            <v>201550301075</v>
          </cell>
          <cell r="E143">
            <v>80.92</v>
          </cell>
        </row>
        <row r="144">
          <cell r="C144" t="str">
            <v>楼瑾严</v>
          </cell>
          <cell r="D144" t="str">
            <v>201550403032</v>
          </cell>
          <cell r="E144">
            <v>80.22</v>
          </cell>
        </row>
        <row r="145">
          <cell r="C145" t="str">
            <v>尹丹妮</v>
          </cell>
          <cell r="D145" t="str">
            <v>2015112014049</v>
          </cell>
          <cell r="E145">
            <v>80.17</v>
          </cell>
        </row>
        <row r="146">
          <cell r="C146" t="str">
            <v>俞舒颖</v>
          </cell>
          <cell r="D146" t="str">
            <v>201550403014</v>
          </cell>
          <cell r="E146">
            <v>80.13</v>
          </cell>
        </row>
        <row r="147">
          <cell r="C147" t="str">
            <v>郭文静</v>
          </cell>
          <cell r="D147" t="str">
            <v>201550403024</v>
          </cell>
          <cell r="E147">
            <v>79.849999999999994</v>
          </cell>
        </row>
        <row r="148">
          <cell r="C148" t="str">
            <v>方璐琪</v>
          </cell>
          <cell r="D148" t="str">
            <v>201550301020</v>
          </cell>
          <cell r="E148">
            <v>79.37</v>
          </cell>
        </row>
        <row r="149">
          <cell r="C149" t="str">
            <v>吴嘉琪</v>
          </cell>
          <cell r="D149" t="str">
            <v>201750403006</v>
          </cell>
          <cell r="E149">
            <v>79.3</v>
          </cell>
        </row>
        <row r="150">
          <cell r="C150" t="str">
            <v>华慧子</v>
          </cell>
          <cell r="D150" t="str">
            <v>201650603007</v>
          </cell>
          <cell r="E150">
            <v>79.25</v>
          </cell>
        </row>
        <row r="151">
          <cell r="C151" t="str">
            <v>于悦</v>
          </cell>
          <cell r="D151" t="str">
            <v>2014212697</v>
          </cell>
          <cell r="E151">
            <v>78.92</v>
          </cell>
        </row>
        <row r="152">
          <cell r="C152" t="str">
            <v>方如蓓</v>
          </cell>
          <cell r="D152" t="str">
            <v>201690901516</v>
          </cell>
          <cell r="E152">
            <v>78.88</v>
          </cell>
        </row>
        <row r="153">
          <cell r="C153" t="str">
            <v>戴钰笛</v>
          </cell>
          <cell r="D153" t="str">
            <v>201650301046</v>
          </cell>
          <cell r="E153">
            <v>78.67</v>
          </cell>
        </row>
        <row r="154">
          <cell r="C154" t="str">
            <v>浦智悦</v>
          </cell>
          <cell r="D154" t="str">
            <v>201550301071</v>
          </cell>
          <cell r="E154">
            <v>78.37</v>
          </cell>
        </row>
        <row r="155">
          <cell r="C155" t="str">
            <v>陈涌俊</v>
          </cell>
          <cell r="D155" t="str">
            <v>201550801045</v>
          </cell>
          <cell r="E155">
            <v>77.650000000000006</v>
          </cell>
        </row>
        <row r="156">
          <cell r="C156" t="str">
            <v>徐一帆</v>
          </cell>
          <cell r="D156" t="str">
            <v>2014212702</v>
          </cell>
          <cell r="E156">
            <v>77.02</v>
          </cell>
        </row>
        <row r="157">
          <cell r="C157" t="str">
            <v>谭郎玲</v>
          </cell>
          <cell r="D157" t="str">
            <v>201650301115</v>
          </cell>
          <cell r="E157">
            <v>76.069999999999993</v>
          </cell>
        </row>
        <row r="158">
          <cell r="C158" t="str">
            <v>徐畅</v>
          </cell>
          <cell r="D158" t="str">
            <v>201750403003</v>
          </cell>
          <cell r="E158">
            <v>76.069999999999993</v>
          </cell>
        </row>
        <row r="159">
          <cell r="C159" t="str">
            <v>邬凤霞</v>
          </cell>
          <cell r="D159" t="str">
            <v>201550301157</v>
          </cell>
          <cell r="E159">
            <v>76.05</v>
          </cell>
        </row>
        <row r="160">
          <cell r="C160" t="str">
            <v>郑妙</v>
          </cell>
          <cell r="D160" t="str">
            <v>201550301375</v>
          </cell>
          <cell r="E160">
            <v>75.75</v>
          </cell>
        </row>
        <row r="161">
          <cell r="C161" t="str">
            <v>应文畅</v>
          </cell>
          <cell r="D161" t="str">
            <v>201650301107</v>
          </cell>
          <cell r="E161">
            <v>75.63</v>
          </cell>
        </row>
        <row r="162">
          <cell r="C162" t="str">
            <v>熊钎钧</v>
          </cell>
          <cell r="D162" t="str">
            <v>201650301012</v>
          </cell>
          <cell r="E162">
            <v>75.63</v>
          </cell>
        </row>
        <row r="163">
          <cell r="C163" t="str">
            <v>王子</v>
          </cell>
          <cell r="D163" t="str">
            <v>201650803004</v>
          </cell>
          <cell r="E163">
            <v>74.97</v>
          </cell>
        </row>
        <row r="164">
          <cell r="C164" t="str">
            <v>陈睿哲</v>
          </cell>
          <cell r="D164" t="str">
            <v>201650603024</v>
          </cell>
          <cell r="E164">
            <v>74.73</v>
          </cell>
        </row>
        <row r="165">
          <cell r="C165" t="str">
            <v>王肖吟</v>
          </cell>
          <cell r="D165" t="str">
            <v>201750404008</v>
          </cell>
          <cell r="E165">
            <v>74.73</v>
          </cell>
        </row>
        <row r="166">
          <cell r="C166" t="str">
            <v>徐肇盈</v>
          </cell>
          <cell r="D166" t="str">
            <v>201650603033</v>
          </cell>
          <cell r="E166">
            <v>74.72</v>
          </cell>
        </row>
        <row r="167">
          <cell r="C167" t="str">
            <v>刘红</v>
          </cell>
          <cell r="D167" t="str">
            <v>20161102014034</v>
          </cell>
          <cell r="E167">
            <v>74.72</v>
          </cell>
        </row>
        <row r="168">
          <cell r="C168" t="str">
            <v>鞠一越</v>
          </cell>
          <cell r="D168" t="str">
            <v>201550603040</v>
          </cell>
          <cell r="E168">
            <v>74.680000000000007</v>
          </cell>
        </row>
        <row r="169">
          <cell r="C169" t="str">
            <v>杨天惠</v>
          </cell>
          <cell r="D169" t="str">
            <v>201550301312</v>
          </cell>
          <cell r="E169">
            <v>74.099999999999994</v>
          </cell>
        </row>
        <row r="170">
          <cell r="C170" t="str">
            <v>牟雯烨</v>
          </cell>
          <cell r="D170" t="str">
            <v>201550301335</v>
          </cell>
          <cell r="E170">
            <v>74.03</v>
          </cell>
        </row>
        <row r="171">
          <cell r="C171" t="str">
            <v>安彤</v>
          </cell>
          <cell r="D171" t="str">
            <v>201650301084</v>
          </cell>
          <cell r="E171">
            <v>73.88</v>
          </cell>
        </row>
        <row r="172">
          <cell r="C172" t="str">
            <v>谭悦</v>
          </cell>
          <cell r="D172" t="str">
            <v>20161102014047</v>
          </cell>
          <cell r="E172">
            <v>73.67</v>
          </cell>
        </row>
        <row r="173">
          <cell r="C173" t="str">
            <v>徐晗星</v>
          </cell>
          <cell r="D173" t="str">
            <v>201650301025</v>
          </cell>
          <cell r="E173">
            <v>73.53</v>
          </cell>
        </row>
        <row r="174">
          <cell r="C174" t="str">
            <v>杨心怡</v>
          </cell>
          <cell r="D174" t="str">
            <v>201550301277</v>
          </cell>
          <cell r="E174">
            <v>73.37</v>
          </cell>
        </row>
        <row r="175">
          <cell r="C175" t="str">
            <v>项汝熠</v>
          </cell>
          <cell r="D175" t="str">
            <v>201650301009</v>
          </cell>
          <cell r="E175">
            <v>73.28</v>
          </cell>
        </row>
        <row r="176">
          <cell r="C176" t="str">
            <v>李睿</v>
          </cell>
          <cell r="D176" t="str">
            <v>201650301017</v>
          </cell>
          <cell r="E176">
            <v>73.099999999999994</v>
          </cell>
        </row>
        <row r="177">
          <cell r="C177" t="str">
            <v>祝麒钧</v>
          </cell>
          <cell r="D177" t="str">
            <v>201550603021</v>
          </cell>
          <cell r="E177">
            <v>72.930000000000007</v>
          </cell>
        </row>
        <row r="178">
          <cell r="C178" t="str">
            <v>朱思源</v>
          </cell>
          <cell r="D178" t="str">
            <v>2014211960</v>
          </cell>
          <cell r="E178">
            <v>72.819999999999993</v>
          </cell>
        </row>
        <row r="179">
          <cell r="C179" t="str">
            <v>金雨轩</v>
          </cell>
          <cell r="D179" t="str">
            <v>201650603051</v>
          </cell>
          <cell r="E179">
            <v>72.569999999999993</v>
          </cell>
        </row>
        <row r="180">
          <cell r="C180" t="str">
            <v>任芮杭</v>
          </cell>
          <cell r="D180" t="str">
            <v>201550603005</v>
          </cell>
          <cell r="E180">
            <v>72.47</v>
          </cell>
        </row>
        <row r="181">
          <cell r="C181" t="str">
            <v>屠梦蝶</v>
          </cell>
          <cell r="D181" t="str">
            <v>201650301004</v>
          </cell>
          <cell r="E181">
            <v>72.42</v>
          </cell>
        </row>
        <row r="182">
          <cell r="C182" t="str">
            <v>朱家乐</v>
          </cell>
          <cell r="D182" t="str">
            <v>201550301120</v>
          </cell>
          <cell r="E182">
            <v>72.38</v>
          </cell>
        </row>
        <row r="183">
          <cell r="C183" t="str">
            <v>邱盛薇</v>
          </cell>
          <cell r="D183" t="str">
            <v>201550301247</v>
          </cell>
          <cell r="E183">
            <v>72.319999999999993</v>
          </cell>
        </row>
        <row r="184">
          <cell r="C184" t="str">
            <v>邵贝</v>
          </cell>
          <cell r="D184" t="str">
            <v>201750404009</v>
          </cell>
          <cell r="E184">
            <v>72.069999999999993</v>
          </cell>
        </row>
        <row r="185">
          <cell r="C185" t="str">
            <v>王珊</v>
          </cell>
          <cell r="D185" t="str">
            <v>20161102014032</v>
          </cell>
          <cell r="E185">
            <v>72.02</v>
          </cell>
        </row>
        <row r="186">
          <cell r="C186" t="str">
            <v>陆盈颖</v>
          </cell>
          <cell r="D186" t="str">
            <v>201550301107</v>
          </cell>
          <cell r="E186">
            <v>71.53</v>
          </cell>
        </row>
        <row r="187">
          <cell r="C187" t="str">
            <v>苏桐</v>
          </cell>
          <cell r="D187" t="str">
            <v>201790401504</v>
          </cell>
          <cell r="E187">
            <v>71.52</v>
          </cell>
        </row>
        <row r="188">
          <cell r="C188" t="str">
            <v>韩旭</v>
          </cell>
          <cell r="D188" t="str">
            <v>201650301063</v>
          </cell>
          <cell r="E188">
            <v>71.430000000000007</v>
          </cell>
        </row>
        <row r="189">
          <cell r="C189" t="str">
            <v>祝铭金小</v>
          </cell>
          <cell r="D189" t="str">
            <v>201550703016</v>
          </cell>
          <cell r="E189">
            <v>71.38</v>
          </cell>
        </row>
        <row r="190">
          <cell r="C190" t="str">
            <v>黄依卓</v>
          </cell>
          <cell r="D190" t="str">
            <v>20161102014041</v>
          </cell>
          <cell r="E190">
            <v>71.27</v>
          </cell>
        </row>
        <row r="191">
          <cell r="C191" t="str">
            <v>华贝斯</v>
          </cell>
          <cell r="D191" t="str">
            <v>201550403018</v>
          </cell>
          <cell r="E191">
            <v>71.099999999999994</v>
          </cell>
        </row>
        <row r="192">
          <cell r="C192" t="str">
            <v>郑吴怡</v>
          </cell>
          <cell r="D192" t="str">
            <v>2017112014043</v>
          </cell>
          <cell r="E192">
            <v>70.98</v>
          </cell>
        </row>
        <row r="193">
          <cell r="C193" t="str">
            <v>李秀</v>
          </cell>
          <cell r="D193" t="str">
            <v>201550703026</v>
          </cell>
          <cell r="E193">
            <v>70.27</v>
          </cell>
        </row>
        <row r="194">
          <cell r="C194" t="str">
            <v>朱慕媛</v>
          </cell>
          <cell r="D194" t="str">
            <v>201550301316</v>
          </cell>
          <cell r="E194">
            <v>70.23</v>
          </cell>
        </row>
        <row r="195">
          <cell r="C195" t="str">
            <v>王晓芸</v>
          </cell>
          <cell r="D195" t="str">
            <v>201550301122</v>
          </cell>
          <cell r="E195">
            <v>70.2</v>
          </cell>
        </row>
        <row r="196">
          <cell r="C196" t="str">
            <v>刘济华</v>
          </cell>
          <cell r="D196" t="str">
            <v>201550301147</v>
          </cell>
          <cell r="E196">
            <v>70.069999999999993</v>
          </cell>
        </row>
        <row r="197">
          <cell r="C197" t="str">
            <v>李英果</v>
          </cell>
          <cell r="D197" t="str">
            <v>201650301037</v>
          </cell>
          <cell r="E197">
            <v>70.069999999999993</v>
          </cell>
        </row>
        <row r="198">
          <cell r="C198" t="str">
            <v>邵梦玥</v>
          </cell>
          <cell r="D198" t="str">
            <v>201550301372</v>
          </cell>
          <cell r="E198">
            <v>69.819999999999993</v>
          </cell>
        </row>
        <row r="199">
          <cell r="C199" t="str">
            <v>高湫然</v>
          </cell>
          <cell r="D199" t="str">
            <v>201550301151</v>
          </cell>
          <cell r="E199">
            <v>69.53</v>
          </cell>
        </row>
        <row r="200">
          <cell r="C200" t="str">
            <v>孙书念</v>
          </cell>
          <cell r="D200" t="str">
            <v>201550301045</v>
          </cell>
          <cell r="E200">
            <v>69.47</v>
          </cell>
        </row>
        <row r="201">
          <cell r="C201" t="str">
            <v>贾宁</v>
          </cell>
          <cell r="D201" t="str">
            <v>201650803008</v>
          </cell>
          <cell r="E201">
            <v>69.42</v>
          </cell>
        </row>
        <row r="202">
          <cell r="C202" t="str">
            <v>吴倩倩</v>
          </cell>
          <cell r="D202" t="str">
            <v>20161102014042</v>
          </cell>
          <cell r="E202">
            <v>69.38</v>
          </cell>
        </row>
        <row r="203">
          <cell r="C203" t="str">
            <v>杨静</v>
          </cell>
          <cell r="D203" t="str">
            <v>201750703015</v>
          </cell>
          <cell r="E203">
            <v>69.3</v>
          </cell>
        </row>
        <row r="204">
          <cell r="C204" t="str">
            <v>夏雨天</v>
          </cell>
          <cell r="D204" t="str">
            <v>201550403035</v>
          </cell>
          <cell r="E204">
            <v>69.27</v>
          </cell>
        </row>
        <row r="205">
          <cell r="C205" t="str">
            <v>王凌子</v>
          </cell>
          <cell r="D205" t="str">
            <v>20161102014056</v>
          </cell>
          <cell r="E205">
            <v>69.17</v>
          </cell>
        </row>
        <row r="206">
          <cell r="C206" t="str">
            <v>王思雨</v>
          </cell>
          <cell r="D206" t="str">
            <v>201750703022</v>
          </cell>
          <cell r="E206">
            <v>69.099999999999994</v>
          </cell>
        </row>
        <row r="207">
          <cell r="C207" t="str">
            <v>叶江春</v>
          </cell>
          <cell r="D207" t="str">
            <v>201550301117</v>
          </cell>
          <cell r="E207">
            <v>68.97</v>
          </cell>
        </row>
        <row r="208">
          <cell r="C208" t="str">
            <v>蓝一丰</v>
          </cell>
          <cell r="D208" t="str">
            <v>201690901517</v>
          </cell>
          <cell r="E208">
            <v>68.88</v>
          </cell>
        </row>
        <row r="209">
          <cell r="C209" t="str">
            <v>李少卿</v>
          </cell>
          <cell r="D209" t="str">
            <v>201550703037</v>
          </cell>
          <cell r="E209">
            <v>68.680000000000007</v>
          </cell>
        </row>
        <row r="210">
          <cell r="C210" t="str">
            <v>刘佳媚</v>
          </cell>
          <cell r="D210" t="str">
            <v>201650403009</v>
          </cell>
          <cell r="E210">
            <v>68.63</v>
          </cell>
        </row>
        <row r="211">
          <cell r="C211" t="str">
            <v>王子千</v>
          </cell>
          <cell r="D211" t="str">
            <v>201550603002</v>
          </cell>
          <cell r="E211">
            <v>68.58</v>
          </cell>
        </row>
        <row r="212">
          <cell r="C212" t="str">
            <v>钱卢一</v>
          </cell>
          <cell r="D212" t="str">
            <v>201550301132</v>
          </cell>
          <cell r="E212">
            <v>68.55</v>
          </cell>
        </row>
        <row r="213">
          <cell r="C213" t="str">
            <v>包伊丽娜</v>
          </cell>
          <cell r="D213" t="str">
            <v>201750403014</v>
          </cell>
          <cell r="E213">
            <v>68.55</v>
          </cell>
        </row>
        <row r="214">
          <cell r="C214" t="str">
            <v>季子瑶</v>
          </cell>
          <cell r="D214" t="str">
            <v>201790502510</v>
          </cell>
          <cell r="E214">
            <v>68.47</v>
          </cell>
        </row>
        <row r="215">
          <cell r="C215" t="str">
            <v>段韵秋</v>
          </cell>
          <cell r="D215" t="str">
            <v>2017112014015</v>
          </cell>
          <cell r="E215">
            <v>68.22</v>
          </cell>
        </row>
        <row r="216">
          <cell r="C216" t="str">
            <v>祝嘉忆</v>
          </cell>
          <cell r="D216" t="str">
            <v>201550301057</v>
          </cell>
          <cell r="E216">
            <v>68.13</v>
          </cell>
        </row>
        <row r="217">
          <cell r="C217" t="str">
            <v>张舒楠</v>
          </cell>
          <cell r="D217" t="str">
            <v>201790601502</v>
          </cell>
          <cell r="E217">
            <v>68</v>
          </cell>
        </row>
        <row r="218">
          <cell r="C218" t="str">
            <v>颜思璇</v>
          </cell>
          <cell r="D218" t="str">
            <v>201690901512</v>
          </cell>
          <cell r="E218">
            <v>67.95</v>
          </cell>
        </row>
        <row r="219">
          <cell r="C219" t="str">
            <v>余渊</v>
          </cell>
          <cell r="D219" t="str">
            <v>201550301355</v>
          </cell>
          <cell r="E219">
            <v>67.53</v>
          </cell>
        </row>
        <row r="220">
          <cell r="C220" t="str">
            <v>姜佳汝</v>
          </cell>
          <cell r="D220" t="str">
            <v>201650301053</v>
          </cell>
          <cell r="E220">
            <v>67.45</v>
          </cell>
        </row>
        <row r="221">
          <cell r="C221" t="str">
            <v>雷雨田</v>
          </cell>
          <cell r="D221" t="str">
            <v>201550301141</v>
          </cell>
          <cell r="E221">
            <v>67.38</v>
          </cell>
        </row>
        <row r="222">
          <cell r="C222" t="str">
            <v>牛怡然</v>
          </cell>
          <cell r="D222" t="str">
            <v>201790401501</v>
          </cell>
          <cell r="E222">
            <v>67.37</v>
          </cell>
        </row>
        <row r="223">
          <cell r="C223" t="str">
            <v>王子珺</v>
          </cell>
          <cell r="D223" t="str">
            <v>201550301068</v>
          </cell>
          <cell r="E223">
            <v>66.88</v>
          </cell>
        </row>
        <row r="224">
          <cell r="C224" t="str">
            <v>夏诗雨</v>
          </cell>
          <cell r="D224" t="str">
            <v>201550403009</v>
          </cell>
          <cell r="E224">
            <v>66.650000000000006</v>
          </cell>
        </row>
        <row r="225">
          <cell r="C225" t="str">
            <v>柒校贞</v>
          </cell>
          <cell r="D225" t="str">
            <v>201650301102</v>
          </cell>
          <cell r="E225">
            <v>66.58</v>
          </cell>
        </row>
        <row r="226">
          <cell r="C226" t="str">
            <v>向伊</v>
          </cell>
          <cell r="D226" t="str">
            <v>201650301072</v>
          </cell>
          <cell r="E226">
            <v>66.5</v>
          </cell>
        </row>
        <row r="227">
          <cell r="C227" t="str">
            <v>顾彬</v>
          </cell>
          <cell r="D227" t="str">
            <v>201650603055</v>
          </cell>
          <cell r="E227">
            <v>66.48</v>
          </cell>
        </row>
        <row r="228">
          <cell r="C228" t="str">
            <v>赵雅婷</v>
          </cell>
          <cell r="D228" t="str">
            <v>2015112014039</v>
          </cell>
          <cell r="E228">
            <v>66.45</v>
          </cell>
        </row>
        <row r="229">
          <cell r="C229" t="str">
            <v>林俊</v>
          </cell>
          <cell r="D229" t="str">
            <v>201650404015</v>
          </cell>
          <cell r="E229">
            <v>66.349999999999994</v>
          </cell>
        </row>
        <row r="230">
          <cell r="C230" t="str">
            <v>赵子晗</v>
          </cell>
          <cell r="D230" t="str">
            <v>201550301265</v>
          </cell>
          <cell r="E230">
            <v>66.349999999999994</v>
          </cell>
        </row>
        <row r="231">
          <cell r="C231" t="str">
            <v>周金盛</v>
          </cell>
          <cell r="D231" t="str">
            <v>201550502067</v>
          </cell>
          <cell r="E231">
            <v>66.13</v>
          </cell>
        </row>
        <row r="232">
          <cell r="C232" t="str">
            <v>范妍妍</v>
          </cell>
          <cell r="D232" t="str">
            <v>201650301094</v>
          </cell>
          <cell r="E232">
            <v>65.98</v>
          </cell>
        </row>
        <row r="233">
          <cell r="C233" t="str">
            <v>谭亚妮</v>
          </cell>
          <cell r="D233" t="str">
            <v>201650703001</v>
          </cell>
          <cell r="E233">
            <v>65.62</v>
          </cell>
        </row>
        <row r="234">
          <cell r="C234" t="str">
            <v>李汪舸</v>
          </cell>
          <cell r="D234" t="str">
            <v>201650301036</v>
          </cell>
          <cell r="E234">
            <v>65.22</v>
          </cell>
        </row>
        <row r="235">
          <cell r="C235" t="str">
            <v>马艺玮</v>
          </cell>
          <cell r="D235" t="str">
            <v>201750703012</v>
          </cell>
          <cell r="E235">
            <v>65.03</v>
          </cell>
        </row>
        <row r="236">
          <cell r="C236" t="str">
            <v>王新月</v>
          </cell>
          <cell r="D236" t="str">
            <v>201790502519</v>
          </cell>
          <cell r="E236">
            <v>64.98</v>
          </cell>
        </row>
        <row r="237">
          <cell r="C237" t="str">
            <v>冯晨</v>
          </cell>
          <cell r="D237" t="str">
            <v>201550301126</v>
          </cell>
          <cell r="E237">
            <v>64.72</v>
          </cell>
        </row>
        <row r="238">
          <cell r="C238" t="str">
            <v>王玥</v>
          </cell>
          <cell r="D238" t="str">
            <v>201690901503</v>
          </cell>
          <cell r="E238">
            <v>64.67</v>
          </cell>
        </row>
        <row r="239">
          <cell r="C239" t="str">
            <v>何泓颖</v>
          </cell>
          <cell r="D239" t="str">
            <v>201790502511</v>
          </cell>
          <cell r="E239">
            <v>64.62</v>
          </cell>
        </row>
        <row r="240">
          <cell r="C240" t="str">
            <v>汤劲</v>
          </cell>
          <cell r="D240" t="str">
            <v>201790402505</v>
          </cell>
          <cell r="E240">
            <v>64.599999999999994</v>
          </cell>
        </row>
        <row r="241">
          <cell r="C241" t="str">
            <v>陈猛</v>
          </cell>
          <cell r="D241" t="str">
            <v>201690901514</v>
          </cell>
          <cell r="E241">
            <v>64.599999999999994</v>
          </cell>
        </row>
        <row r="242">
          <cell r="C242" t="str">
            <v>胡颖</v>
          </cell>
          <cell r="D242" t="str">
            <v>201650403020</v>
          </cell>
          <cell r="E242">
            <v>64.569999999999993</v>
          </cell>
        </row>
        <row r="243">
          <cell r="C243" t="str">
            <v>许萌</v>
          </cell>
          <cell r="D243" t="str">
            <v>201550301350</v>
          </cell>
          <cell r="E243">
            <v>64.42</v>
          </cell>
        </row>
        <row r="244">
          <cell r="C244" t="str">
            <v>周诗逸</v>
          </cell>
          <cell r="D244" t="str">
            <v>201550301103</v>
          </cell>
          <cell r="E244">
            <v>64.3</v>
          </cell>
        </row>
        <row r="245">
          <cell r="C245" t="str">
            <v>白怡婷</v>
          </cell>
          <cell r="D245" t="str">
            <v>201690901510</v>
          </cell>
          <cell r="E245">
            <v>64.3</v>
          </cell>
        </row>
        <row r="246">
          <cell r="C246" t="str">
            <v>严纯纯</v>
          </cell>
          <cell r="D246" t="str">
            <v>201690901521</v>
          </cell>
          <cell r="E246">
            <v>64.180000000000007</v>
          </cell>
        </row>
        <row r="247">
          <cell r="C247" t="str">
            <v>葛泽</v>
          </cell>
          <cell r="D247" t="str">
            <v>201550801012</v>
          </cell>
          <cell r="E247">
            <v>64.17</v>
          </cell>
        </row>
        <row r="248">
          <cell r="C248" t="str">
            <v>虞旨圆</v>
          </cell>
          <cell r="D248" t="str">
            <v>201690901511</v>
          </cell>
          <cell r="E248">
            <v>64.08</v>
          </cell>
        </row>
        <row r="249">
          <cell r="C249" t="str">
            <v>冯川凌</v>
          </cell>
          <cell r="D249" t="str">
            <v>201550301116</v>
          </cell>
          <cell r="E249">
            <v>64.05</v>
          </cell>
        </row>
        <row r="250">
          <cell r="C250" t="str">
            <v>胡可</v>
          </cell>
          <cell r="D250" t="str">
            <v>201790502512</v>
          </cell>
          <cell r="E250">
            <v>64.02</v>
          </cell>
        </row>
        <row r="251">
          <cell r="C251" t="str">
            <v>李佳儒</v>
          </cell>
          <cell r="D251" t="str">
            <v>201790401507</v>
          </cell>
          <cell r="E251">
            <v>63.97</v>
          </cell>
        </row>
        <row r="252">
          <cell r="C252" t="str">
            <v>侯安琪</v>
          </cell>
          <cell r="D252" t="str">
            <v>201750403002</v>
          </cell>
          <cell r="E252">
            <v>63.95</v>
          </cell>
        </row>
        <row r="253">
          <cell r="C253" t="str">
            <v>闫雯</v>
          </cell>
          <cell r="D253" t="str">
            <v>2017112014026</v>
          </cell>
          <cell r="E253">
            <v>63.82</v>
          </cell>
        </row>
        <row r="254">
          <cell r="C254" t="str">
            <v>施泓妤</v>
          </cell>
          <cell r="D254" t="str">
            <v>201550301063</v>
          </cell>
          <cell r="E254">
            <v>63.73</v>
          </cell>
        </row>
        <row r="255">
          <cell r="C255" t="str">
            <v>黄雨婷</v>
          </cell>
          <cell r="D255" t="str">
            <v>20161102014029</v>
          </cell>
          <cell r="E255">
            <v>63.67</v>
          </cell>
        </row>
        <row r="256">
          <cell r="C256" t="str">
            <v>杨榕</v>
          </cell>
          <cell r="D256" t="str">
            <v>201550301268</v>
          </cell>
          <cell r="E256">
            <v>63.65</v>
          </cell>
        </row>
        <row r="257">
          <cell r="C257" t="str">
            <v>石旭铭</v>
          </cell>
          <cell r="D257" t="str">
            <v>201750403020</v>
          </cell>
          <cell r="E257">
            <v>63.65</v>
          </cell>
        </row>
        <row r="258">
          <cell r="C258" t="str">
            <v>张馨予</v>
          </cell>
          <cell r="D258" t="str">
            <v>201690901523</v>
          </cell>
          <cell r="E258">
            <v>63.6</v>
          </cell>
        </row>
        <row r="259">
          <cell r="C259" t="str">
            <v>邹亚锦</v>
          </cell>
          <cell r="D259" t="str">
            <v>201550703051</v>
          </cell>
          <cell r="E259">
            <v>63.42</v>
          </cell>
        </row>
        <row r="260">
          <cell r="C260" t="str">
            <v>程子宽</v>
          </cell>
          <cell r="D260" t="str">
            <v>201650603017</v>
          </cell>
          <cell r="E260">
            <v>63.35</v>
          </cell>
        </row>
        <row r="261">
          <cell r="C261" t="str">
            <v>郑诗琦</v>
          </cell>
          <cell r="D261" t="str">
            <v>201650603030</v>
          </cell>
          <cell r="E261">
            <v>63.33</v>
          </cell>
        </row>
        <row r="262">
          <cell r="C262" t="str">
            <v>蔡钰卉</v>
          </cell>
          <cell r="D262" t="str">
            <v>201650703040</v>
          </cell>
          <cell r="E262">
            <v>63.28</v>
          </cell>
        </row>
        <row r="263">
          <cell r="C263" t="str">
            <v>张佳颖</v>
          </cell>
          <cell r="D263" t="str">
            <v>201790502513</v>
          </cell>
          <cell r="E263">
            <v>63.27</v>
          </cell>
        </row>
        <row r="264">
          <cell r="C264" t="str">
            <v>熊艺璇</v>
          </cell>
          <cell r="D264" t="str">
            <v>201550301118</v>
          </cell>
          <cell r="E264">
            <v>63.22</v>
          </cell>
        </row>
        <row r="265">
          <cell r="C265" t="str">
            <v>南希</v>
          </cell>
          <cell r="D265" t="str">
            <v>201650301096</v>
          </cell>
          <cell r="E265">
            <v>63.02</v>
          </cell>
        </row>
        <row r="266">
          <cell r="C266" t="str">
            <v>陈圣恩</v>
          </cell>
          <cell r="D266" t="str">
            <v>20161102014026</v>
          </cell>
          <cell r="E266">
            <v>62.82</v>
          </cell>
        </row>
        <row r="267">
          <cell r="C267" t="str">
            <v>孟菲</v>
          </cell>
          <cell r="D267" t="str">
            <v>201790502518</v>
          </cell>
          <cell r="E267">
            <v>62.6</v>
          </cell>
        </row>
        <row r="268">
          <cell r="C268" t="str">
            <v>朱语桐</v>
          </cell>
          <cell r="D268" t="str">
            <v>201690502502</v>
          </cell>
          <cell r="E268">
            <v>62.58</v>
          </cell>
        </row>
        <row r="269">
          <cell r="C269" t="str">
            <v>胡贝特</v>
          </cell>
          <cell r="D269" t="str">
            <v>201550603014</v>
          </cell>
          <cell r="E269">
            <v>62.5</v>
          </cell>
        </row>
        <row r="270">
          <cell r="C270" t="str">
            <v>叶婷婷</v>
          </cell>
          <cell r="D270" t="str">
            <v>201550301326</v>
          </cell>
          <cell r="E270">
            <v>62.4</v>
          </cell>
        </row>
        <row r="271">
          <cell r="C271" t="str">
            <v>郑笑欣</v>
          </cell>
          <cell r="D271" t="str">
            <v>201550301078</v>
          </cell>
          <cell r="E271">
            <v>62.38</v>
          </cell>
        </row>
        <row r="272">
          <cell r="C272" t="str">
            <v>黄笑未</v>
          </cell>
          <cell r="D272" t="str">
            <v>201750604002</v>
          </cell>
          <cell r="E272">
            <v>62.33</v>
          </cell>
        </row>
        <row r="273">
          <cell r="C273" t="str">
            <v>王楠</v>
          </cell>
          <cell r="D273" t="str">
            <v>201750403027</v>
          </cell>
          <cell r="E273">
            <v>62.18</v>
          </cell>
        </row>
        <row r="274">
          <cell r="C274" t="str">
            <v>朱佳玮</v>
          </cell>
          <cell r="D274" t="str">
            <v>201550703047</v>
          </cell>
          <cell r="E274">
            <v>62.07</v>
          </cell>
        </row>
        <row r="275">
          <cell r="C275" t="str">
            <v>金雨攀</v>
          </cell>
          <cell r="D275" t="str">
            <v>201650301068</v>
          </cell>
          <cell r="E275">
            <v>61.98</v>
          </cell>
        </row>
        <row r="276">
          <cell r="C276" t="str">
            <v>吕盈颖</v>
          </cell>
          <cell r="D276" t="str">
            <v>201550301237</v>
          </cell>
          <cell r="E276">
            <v>61.98</v>
          </cell>
        </row>
        <row r="277">
          <cell r="C277" t="str">
            <v>张旖昕</v>
          </cell>
          <cell r="D277" t="str">
            <v>201550301242</v>
          </cell>
          <cell r="E277">
            <v>61.98</v>
          </cell>
        </row>
        <row r="278">
          <cell r="C278" t="str">
            <v>张梦露</v>
          </cell>
          <cell r="D278" t="str">
            <v>2017112014047</v>
          </cell>
          <cell r="E278">
            <v>61.97</v>
          </cell>
        </row>
        <row r="279">
          <cell r="C279" t="str">
            <v>卢柯静</v>
          </cell>
          <cell r="D279" t="str">
            <v>201690901515</v>
          </cell>
          <cell r="E279">
            <v>61.72</v>
          </cell>
        </row>
        <row r="280">
          <cell r="C280" t="str">
            <v>陈靖</v>
          </cell>
          <cell r="D280" t="str">
            <v>201750301085</v>
          </cell>
          <cell r="E280">
            <v>61.7</v>
          </cell>
        </row>
        <row r="281">
          <cell r="C281" t="str">
            <v>沈施逸</v>
          </cell>
          <cell r="D281" t="str">
            <v>201790502501</v>
          </cell>
          <cell r="E281">
            <v>61.58</v>
          </cell>
        </row>
        <row r="282">
          <cell r="C282" t="str">
            <v>王璐</v>
          </cell>
          <cell r="D282" t="str">
            <v>201650301078</v>
          </cell>
          <cell r="E282">
            <v>61.5</v>
          </cell>
        </row>
        <row r="283">
          <cell r="C283" t="str">
            <v>王雯静</v>
          </cell>
          <cell r="D283" t="str">
            <v>201550301012</v>
          </cell>
          <cell r="E283">
            <v>61.3</v>
          </cell>
        </row>
        <row r="284">
          <cell r="C284" t="str">
            <v>鲁晗</v>
          </cell>
          <cell r="D284" t="str">
            <v>201750404007</v>
          </cell>
          <cell r="E284">
            <v>61.27</v>
          </cell>
        </row>
        <row r="285">
          <cell r="C285" t="str">
            <v>郑佳栋</v>
          </cell>
          <cell r="D285" t="str">
            <v>201550301142</v>
          </cell>
          <cell r="E285">
            <v>61.22</v>
          </cell>
        </row>
        <row r="286">
          <cell r="C286" t="str">
            <v>方格</v>
          </cell>
          <cell r="D286" t="str">
            <v>201750505001</v>
          </cell>
          <cell r="E286">
            <v>61.2</v>
          </cell>
        </row>
        <row r="287">
          <cell r="C287" t="str">
            <v>何婧蕴</v>
          </cell>
          <cell r="D287" t="str">
            <v>201550403039</v>
          </cell>
          <cell r="E287">
            <v>61.1</v>
          </cell>
        </row>
        <row r="288">
          <cell r="C288" t="str">
            <v>裘亚丹</v>
          </cell>
          <cell r="D288" t="str">
            <v>201650404003</v>
          </cell>
          <cell r="E288">
            <v>60.88</v>
          </cell>
        </row>
        <row r="289">
          <cell r="C289" t="str">
            <v>夏筱羿</v>
          </cell>
          <cell r="D289" t="str">
            <v>201550301266</v>
          </cell>
          <cell r="E289">
            <v>60.77</v>
          </cell>
        </row>
        <row r="290">
          <cell r="C290" t="str">
            <v>郭小雅</v>
          </cell>
          <cell r="D290" t="str">
            <v>201650502048</v>
          </cell>
          <cell r="E290">
            <v>60.77</v>
          </cell>
        </row>
        <row r="291">
          <cell r="C291" t="str">
            <v>冯昕</v>
          </cell>
          <cell r="D291" t="str">
            <v>201750703013</v>
          </cell>
          <cell r="E291">
            <v>60.77</v>
          </cell>
        </row>
        <row r="292">
          <cell r="C292" t="str">
            <v>吴美玲</v>
          </cell>
          <cell r="D292" t="str">
            <v>201750604001</v>
          </cell>
          <cell r="E292">
            <v>60.77</v>
          </cell>
        </row>
        <row r="293">
          <cell r="C293" t="str">
            <v>张栌月</v>
          </cell>
          <cell r="D293" t="str">
            <v>201550301252</v>
          </cell>
          <cell r="E293">
            <v>60.75</v>
          </cell>
        </row>
        <row r="294">
          <cell r="C294" t="str">
            <v>罗震</v>
          </cell>
          <cell r="D294" t="str">
            <v>201550603031</v>
          </cell>
          <cell r="E294">
            <v>60.72</v>
          </cell>
        </row>
        <row r="295">
          <cell r="C295" t="str">
            <v>陈启娴</v>
          </cell>
          <cell r="D295" t="str">
            <v>201650703027</v>
          </cell>
          <cell r="E295">
            <v>60.7</v>
          </cell>
        </row>
        <row r="296">
          <cell r="C296" t="str">
            <v>徐芷汀</v>
          </cell>
          <cell r="D296" t="str">
            <v>201550301206</v>
          </cell>
          <cell r="E296">
            <v>60.67</v>
          </cell>
        </row>
        <row r="297">
          <cell r="C297" t="str">
            <v>李颖</v>
          </cell>
          <cell r="D297" t="str">
            <v>201750404004</v>
          </cell>
          <cell r="E297">
            <v>60.58</v>
          </cell>
        </row>
        <row r="298">
          <cell r="C298" t="str">
            <v>谢安琦</v>
          </cell>
          <cell r="D298" t="str">
            <v>201750703043</v>
          </cell>
          <cell r="E298">
            <v>60.57</v>
          </cell>
        </row>
        <row r="299">
          <cell r="C299" t="str">
            <v>郑迪之</v>
          </cell>
          <cell r="D299" t="str">
            <v>201650301052</v>
          </cell>
          <cell r="E299">
            <v>60.57</v>
          </cell>
        </row>
        <row r="300">
          <cell r="C300" t="str">
            <v>高佩宇</v>
          </cell>
          <cell r="D300" t="str">
            <v>201550301194</v>
          </cell>
          <cell r="E300">
            <v>60.45</v>
          </cell>
        </row>
        <row r="301">
          <cell r="C301" t="str">
            <v>陈晨</v>
          </cell>
          <cell r="D301" t="str">
            <v>201750703045</v>
          </cell>
          <cell r="E301">
            <v>60.37</v>
          </cell>
        </row>
        <row r="302">
          <cell r="C302" t="str">
            <v>周喜晶</v>
          </cell>
          <cell r="D302" t="str">
            <v>201550301318</v>
          </cell>
          <cell r="E302">
            <v>60.27</v>
          </cell>
        </row>
        <row r="303">
          <cell r="C303" t="str">
            <v>苏杭</v>
          </cell>
          <cell r="D303" t="str">
            <v>201690901519</v>
          </cell>
          <cell r="E303">
            <v>60.2</v>
          </cell>
        </row>
        <row r="304">
          <cell r="C304" t="str">
            <v>吴文婷</v>
          </cell>
          <cell r="D304" t="str">
            <v>201550301079</v>
          </cell>
          <cell r="E304">
            <v>60.05</v>
          </cell>
        </row>
        <row r="305">
          <cell r="C305" t="str">
            <v>潘嘉宁</v>
          </cell>
          <cell r="D305" t="str">
            <v>201550301102</v>
          </cell>
          <cell r="E305">
            <v>59.9</v>
          </cell>
        </row>
        <row r="306">
          <cell r="C306" t="str">
            <v>刘裕琳</v>
          </cell>
          <cell r="D306" t="str">
            <v>201650301011</v>
          </cell>
          <cell r="E306">
            <v>59.88</v>
          </cell>
        </row>
        <row r="307">
          <cell r="C307" t="str">
            <v>刘楚</v>
          </cell>
          <cell r="D307" t="str">
            <v>201650301051</v>
          </cell>
          <cell r="E307">
            <v>59.83</v>
          </cell>
        </row>
        <row r="308">
          <cell r="C308" t="str">
            <v>冯渝植</v>
          </cell>
          <cell r="D308" t="str">
            <v>201690502501</v>
          </cell>
          <cell r="E308">
            <v>59.75</v>
          </cell>
        </row>
        <row r="309">
          <cell r="C309" t="str">
            <v>朱书铭</v>
          </cell>
          <cell r="D309" t="str">
            <v>201550301153</v>
          </cell>
          <cell r="E309">
            <v>59.73</v>
          </cell>
        </row>
        <row r="310">
          <cell r="C310" t="str">
            <v>沈阳</v>
          </cell>
          <cell r="D310" t="str">
            <v>201650803010</v>
          </cell>
          <cell r="E310">
            <v>59.72</v>
          </cell>
        </row>
        <row r="311">
          <cell r="C311" t="str">
            <v>张雨璇</v>
          </cell>
          <cell r="D311" t="str">
            <v>201650301114</v>
          </cell>
          <cell r="E311">
            <v>59.65</v>
          </cell>
        </row>
        <row r="312">
          <cell r="C312" t="str">
            <v>何以凡</v>
          </cell>
          <cell r="D312" t="str">
            <v>201750403019</v>
          </cell>
          <cell r="E312">
            <v>59.65</v>
          </cell>
        </row>
        <row r="313">
          <cell r="C313" t="str">
            <v>毛悦峥</v>
          </cell>
          <cell r="D313" t="str">
            <v>201790901503</v>
          </cell>
          <cell r="E313">
            <v>59.63</v>
          </cell>
        </row>
        <row r="314">
          <cell r="C314" t="str">
            <v>李冠阳</v>
          </cell>
          <cell r="D314" t="str">
            <v>201550301323</v>
          </cell>
          <cell r="E314">
            <v>59.53</v>
          </cell>
        </row>
        <row r="315">
          <cell r="C315" t="str">
            <v>曲珈玮</v>
          </cell>
          <cell r="D315" t="str">
            <v>201550301373</v>
          </cell>
          <cell r="E315">
            <v>59.48</v>
          </cell>
        </row>
        <row r="316">
          <cell r="C316" t="str">
            <v>郭婧婕</v>
          </cell>
          <cell r="D316" t="str">
            <v>201690901509</v>
          </cell>
          <cell r="E316">
            <v>59.35</v>
          </cell>
        </row>
        <row r="317">
          <cell r="C317" t="str">
            <v>吴亦可</v>
          </cell>
          <cell r="D317" t="str">
            <v>201650703012</v>
          </cell>
          <cell r="E317">
            <v>59.28</v>
          </cell>
        </row>
        <row r="318">
          <cell r="C318" t="str">
            <v>付依婷</v>
          </cell>
          <cell r="D318" t="str">
            <v>201750403025</v>
          </cell>
          <cell r="E318">
            <v>59.18</v>
          </cell>
        </row>
        <row r="319">
          <cell r="C319" t="str">
            <v>杨冰雪</v>
          </cell>
          <cell r="D319" t="str">
            <v>201550301315</v>
          </cell>
          <cell r="E319">
            <v>59.08</v>
          </cell>
        </row>
        <row r="320">
          <cell r="C320" t="str">
            <v>沈彦周</v>
          </cell>
          <cell r="D320" t="str">
            <v>201550703054</v>
          </cell>
          <cell r="E320">
            <v>58.97</v>
          </cell>
        </row>
        <row r="321">
          <cell r="C321" t="str">
            <v>吴睿琦</v>
          </cell>
          <cell r="D321" t="str">
            <v>201550301217</v>
          </cell>
          <cell r="E321">
            <v>58.95</v>
          </cell>
        </row>
        <row r="322">
          <cell r="C322" t="str">
            <v>张佳艺</v>
          </cell>
          <cell r="D322" t="str">
            <v>201750404006</v>
          </cell>
          <cell r="E322">
            <v>58.95</v>
          </cell>
        </row>
        <row r="323">
          <cell r="C323" t="str">
            <v>韩鎏</v>
          </cell>
          <cell r="D323" t="str">
            <v>201650603035</v>
          </cell>
          <cell r="E323">
            <v>58.9</v>
          </cell>
        </row>
        <row r="324">
          <cell r="C324" t="str">
            <v>冯晓音</v>
          </cell>
          <cell r="D324" t="str">
            <v>201550703042</v>
          </cell>
          <cell r="E324">
            <v>58.85</v>
          </cell>
        </row>
        <row r="325">
          <cell r="C325" t="str">
            <v>纵兆玥</v>
          </cell>
          <cell r="D325" t="str">
            <v>201750403028</v>
          </cell>
          <cell r="E325">
            <v>58.68</v>
          </cell>
        </row>
        <row r="326">
          <cell r="C326" t="str">
            <v>吴茜</v>
          </cell>
          <cell r="D326" t="str">
            <v>201690901513</v>
          </cell>
          <cell r="E326">
            <v>58.58</v>
          </cell>
        </row>
        <row r="327">
          <cell r="C327" t="str">
            <v>孔庆庆</v>
          </cell>
          <cell r="D327" t="str">
            <v>201690301505</v>
          </cell>
          <cell r="E327">
            <v>58.58</v>
          </cell>
        </row>
        <row r="328">
          <cell r="C328" t="str">
            <v>韩沛宇</v>
          </cell>
          <cell r="D328" t="str">
            <v>201650301057</v>
          </cell>
          <cell r="E328">
            <v>58.57</v>
          </cell>
        </row>
        <row r="329">
          <cell r="C329" t="str">
            <v>林迦利</v>
          </cell>
          <cell r="D329" t="str">
            <v>201750403001</v>
          </cell>
          <cell r="E329">
            <v>58.55</v>
          </cell>
        </row>
        <row r="330">
          <cell r="C330" t="str">
            <v>赵智汲</v>
          </cell>
          <cell r="D330" t="str">
            <v>201650301092</v>
          </cell>
          <cell r="E330">
            <v>58.48</v>
          </cell>
        </row>
        <row r="331">
          <cell r="C331" t="str">
            <v>王茂宁</v>
          </cell>
          <cell r="D331" t="str">
            <v>201750301004</v>
          </cell>
          <cell r="E331">
            <v>58.08</v>
          </cell>
        </row>
        <row r="332">
          <cell r="C332" t="str">
            <v>赵欧嫦</v>
          </cell>
          <cell r="D332" t="str">
            <v>201690901501</v>
          </cell>
          <cell r="E332">
            <v>58.02</v>
          </cell>
        </row>
        <row r="333">
          <cell r="C333" t="str">
            <v>吕逸帆</v>
          </cell>
          <cell r="D333" t="str">
            <v>201550301014</v>
          </cell>
          <cell r="E333">
            <v>57.92</v>
          </cell>
        </row>
        <row r="334">
          <cell r="C334" t="str">
            <v>李昊然</v>
          </cell>
          <cell r="D334" t="str">
            <v>201750301067</v>
          </cell>
          <cell r="E334">
            <v>57.88</v>
          </cell>
        </row>
        <row r="335">
          <cell r="C335" t="str">
            <v>张佳钰</v>
          </cell>
          <cell r="D335" t="str">
            <v>201550301358</v>
          </cell>
          <cell r="E335">
            <v>57.83</v>
          </cell>
        </row>
        <row r="336">
          <cell r="C336" t="str">
            <v>王婧</v>
          </cell>
          <cell r="D336" t="str">
            <v>201550301195</v>
          </cell>
          <cell r="E336">
            <v>57.8</v>
          </cell>
        </row>
        <row r="337">
          <cell r="C337" t="str">
            <v>郭旭</v>
          </cell>
          <cell r="D337" t="str">
            <v>201550201004</v>
          </cell>
          <cell r="E337">
            <v>57.78</v>
          </cell>
        </row>
        <row r="338">
          <cell r="C338" t="str">
            <v>罗晨轩</v>
          </cell>
          <cell r="D338" t="str">
            <v>201550603023</v>
          </cell>
          <cell r="E338">
            <v>57.52</v>
          </cell>
        </row>
        <row r="339">
          <cell r="C339" t="str">
            <v>李沛瑾</v>
          </cell>
          <cell r="D339" t="str">
            <v>201550703055</v>
          </cell>
          <cell r="E339">
            <v>57.37</v>
          </cell>
        </row>
        <row r="340">
          <cell r="C340" t="str">
            <v>林尔雅</v>
          </cell>
          <cell r="D340" t="str">
            <v>2017112014044</v>
          </cell>
          <cell r="E340">
            <v>57.22</v>
          </cell>
        </row>
        <row r="341">
          <cell r="C341" t="str">
            <v>林宣屹</v>
          </cell>
          <cell r="D341" t="str">
            <v>201550301376</v>
          </cell>
          <cell r="E341">
            <v>57.13</v>
          </cell>
        </row>
        <row r="342">
          <cell r="C342" t="str">
            <v>邵心如</v>
          </cell>
          <cell r="D342" t="str">
            <v>201650301097</v>
          </cell>
          <cell r="E342">
            <v>57.1</v>
          </cell>
        </row>
        <row r="343">
          <cell r="C343" t="str">
            <v>王蕴怡</v>
          </cell>
          <cell r="D343" t="str">
            <v>201690901502</v>
          </cell>
          <cell r="E343">
            <v>57.08</v>
          </cell>
        </row>
        <row r="344">
          <cell r="C344" t="str">
            <v>陈柔帆</v>
          </cell>
          <cell r="D344" t="str">
            <v>201550301162</v>
          </cell>
          <cell r="E344">
            <v>57.07</v>
          </cell>
        </row>
        <row r="345">
          <cell r="C345" t="str">
            <v>陈陆擎</v>
          </cell>
          <cell r="D345" t="str">
            <v>201550301352</v>
          </cell>
          <cell r="E345">
            <v>57.02</v>
          </cell>
        </row>
        <row r="346">
          <cell r="C346" t="str">
            <v>马天歌</v>
          </cell>
          <cell r="D346" t="str">
            <v>201650403007</v>
          </cell>
          <cell r="E346">
            <v>56.97</v>
          </cell>
        </row>
        <row r="347">
          <cell r="C347" t="str">
            <v>陈赛娅</v>
          </cell>
          <cell r="D347" t="str">
            <v>201790502514</v>
          </cell>
          <cell r="E347">
            <v>56.85</v>
          </cell>
        </row>
        <row r="348">
          <cell r="C348" t="str">
            <v>周宇欢</v>
          </cell>
          <cell r="D348" t="str">
            <v>201750301060</v>
          </cell>
          <cell r="E348">
            <v>56.83</v>
          </cell>
        </row>
        <row r="349">
          <cell r="C349" t="str">
            <v>陈鋆</v>
          </cell>
          <cell r="D349" t="str">
            <v>201790502502</v>
          </cell>
          <cell r="E349">
            <v>56.78</v>
          </cell>
        </row>
        <row r="350">
          <cell r="C350" t="str">
            <v>曹佳雯</v>
          </cell>
          <cell r="D350" t="str">
            <v>201550301317</v>
          </cell>
          <cell r="E350">
            <v>56.73</v>
          </cell>
        </row>
        <row r="351">
          <cell r="C351" t="str">
            <v>杨嘉莹</v>
          </cell>
          <cell r="D351" t="str">
            <v>201690502507</v>
          </cell>
          <cell r="E351">
            <v>56.63</v>
          </cell>
        </row>
        <row r="352">
          <cell r="C352" t="str">
            <v>江昊雯</v>
          </cell>
          <cell r="D352" t="str">
            <v>201750403016</v>
          </cell>
          <cell r="E352">
            <v>56.4</v>
          </cell>
        </row>
        <row r="353">
          <cell r="C353" t="str">
            <v>叶鑫</v>
          </cell>
          <cell r="D353" t="str">
            <v>201550301164</v>
          </cell>
          <cell r="E353">
            <v>56.38</v>
          </cell>
        </row>
        <row r="354">
          <cell r="C354" t="str">
            <v>梁晟骏</v>
          </cell>
          <cell r="D354" t="str">
            <v>201790301502</v>
          </cell>
          <cell r="E354">
            <v>56.28</v>
          </cell>
        </row>
        <row r="355">
          <cell r="C355" t="str">
            <v>施家豪</v>
          </cell>
          <cell r="D355" t="str">
            <v>201550301364</v>
          </cell>
          <cell r="E355">
            <v>56.23</v>
          </cell>
        </row>
        <row r="356">
          <cell r="C356" t="str">
            <v>陈慧怡</v>
          </cell>
          <cell r="D356" t="str">
            <v>201650301116</v>
          </cell>
          <cell r="E356">
            <v>56.2</v>
          </cell>
        </row>
        <row r="357">
          <cell r="C357" t="str">
            <v>张雪倩</v>
          </cell>
          <cell r="D357" t="str">
            <v>201550301293</v>
          </cell>
          <cell r="E357">
            <v>56.12</v>
          </cell>
        </row>
        <row r="358">
          <cell r="C358" t="str">
            <v>陈思怡</v>
          </cell>
          <cell r="D358" t="str">
            <v>201690901508</v>
          </cell>
          <cell r="E358">
            <v>56.1</v>
          </cell>
        </row>
        <row r="359">
          <cell r="C359" t="str">
            <v>叶虹蔚</v>
          </cell>
          <cell r="D359" t="str">
            <v>201690502505</v>
          </cell>
          <cell r="E359">
            <v>56.03</v>
          </cell>
        </row>
        <row r="360">
          <cell r="C360" t="str">
            <v>王嘉楠</v>
          </cell>
          <cell r="D360" t="str">
            <v>201690901506</v>
          </cell>
          <cell r="E360">
            <v>56</v>
          </cell>
        </row>
        <row r="361">
          <cell r="C361" t="str">
            <v>金典</v>
          </cell>
          <cell r="D361" t="str">
            <v>201690901504</v>
          </cell>
          <cell r="E361">
            <v>55.9</v>
          </cell>
        </row>
        <row r="362">
          <cell r="C362" t="str">
            <v>黄根良</v>
          </cell>
          <cell r="D362" t="str">
            <v>201750403004</v>
          </cell>
          <cell r="E362">
            <v>55.9</v>
          </cell>
        </row>
        <row r="363">
          <cell r="C363" t="str">
            <v>沈羽嘉</v>
          </cell>
          <cell r="D363" t="str">
            <v>2014211918</v>
          </cell>
          <cell r="E363">
            <v>55.78</v>
          </cell>
        </row>
        <row r="364">
          <cell r="C364" t="str">
            <v>周千渝</v>
          </cell>
          <cell r="D364" t="str">
            <v>201550301354</v>
          </cell>
          <cell r="E364">
            <v>55.68</v>
          </cell>
        </row>
        <row r="365">
          <cell r="C365" t="str">
            <v>施盛怀</v>
          </cell>
          <cell r="D365" t="str">
            <v>201550703014</v>
          </cell>
          <cell r="E365">
            <v>55.53</v>
          </cell>
        </row>
        <row r="366">
          <cell r="C366" t="str">
            <v>来昕妤</v>
          </cell>
          <cell r="D366" t="str">
            <v>201790901505</v>
          </cell>
          <cell r="E366">
            <v>55.5</v>
          </cell>
        </row>
        <row r="367">
          <cell r="C367" t="str">
            <v>江澜</v>
          </cell>
          <cell r="D367" t="str">
            <v>201790602502</v>
          </cell>
          <cell r="E367">
            <v>55.42</v>
          </cell>
        </row>
        <row r="368">
          <cell r="C368" t="str">
            <v>蒋益清</v>
          </cell>
          <cell r="D368" t="str">
            <v>201650403021</v>
          </cell>
          <cell r="E368">
            <v>55.4</v>
          </cell>
        </row>
        <row r="369">
          <cell r="C369" t="str">
            <v>饶又祯</v>
          </cell>
          <cell r="D369" t="str">
            <v>201550301267</v>
          </cell>
          <cell r="E369">
            <v>55.32</v>
          </cell>
        </row>
        <row r="370">
          <cell r="C370" t="str">
            <v>陈晗东</v>
          </cell>
          <cell r="D370" t="str">
            <v>201790503506</v>
          </cell>
          <cell r="E370">
            <v>55.32</v>
          </cell>
        </row>
        <row r="371">
          <cell r="C371" t="str">
            <v>李慧敏</v>
          </cell>
          <cell r="D371" t="str">
            <v>201550301234</v>
          </cell>
          <cell r="E371">
            <v>55.2</v>
          </cell>
        </row>
        <row r="372">
          <cell r="C372" t="str">
            <v>周锦程</v>
          </cell>
          <cell r="D372" t="str">
            <v>20161102014043</v>
          </cell>
          <cell r="E372">
            <v>55.02</v>
          </cell>
        </row>
        <row r="373">
          <cell r="C373" t="str">
            <v>张莹莹</v>
          </cell>
          <cell r="D373" t="str">
            <v>201750301020</v>
          </cell>
          <cell r="E373">
            <v>54.92</v>
          </cell>
        </row>
        <row r="374">
          <cell r="C374" t="str">
            <v>洪宇阳</v>
          </cell>
          <cell r="D374" t="str">
            <v>201790602504</v>
          </cell>
          <cell r="E374">
            <v>54.88</v>
          </cell>
        </row>
        <row r="375">
          <cell r="C375" t="str">
            <v>陈霖</v>
          </cell>
          <cell r="D375" t="str">
            <v>201690301508</v>
          </cell>
          <cell r="E375">
            <v>54.73</v>
          </cell>
        </row>
        <row r="376">
          <cell r="C376" t="str">
            <v>覃苑旻</v>
          </cell>
          <cell r="D376" t="str">
            <v>201650502059</v>
          </cell>
          <cell r="E376">
            <v>54.67</v>
          </cell>
        </row>
        <row r="377">
          <cell r="C377" t="str">
            <v>程依馨</v>
          </cell>
          <cell r="D377" t="str">
            <v>2015112014044</v>
          </cell>
          <cell r="E377">
            <v>54.55</v>
          </cell>
        </row>
        <row r="378">
          <cell r="C378" t="str">
            <v>金慧滢</v>
          </cell>
          <cell r="D378" t="str">
            <v>201690502506</v>
          </cell>
          <cell r="E378">
            <v>54.55</v>
          </cell>
        </row>
        <row r="379">
          <cell r="C379" t="str">
            <v>王梦霞</v>
          </cell>
          <cell r="D379" t="str">
            <v>201550301081</v>
          </cell>
          <cell r="E379">
            <v>54.43</v>
          </cell>
        </row>
        <row r="380">
          <cell r="C380" t="str">
            <v>王倩文</v>
          </cell>
          <cell r="D380" t="str">
            <v>201650502015</v>
          </cell>
          <cell r="E380">
            <v>54.08</v>
          </cell>
        </row>
        <row r="381">
          <cell r="C381" t="str">
            <v>吕展</v>
          </cell>
          <cell r="D381" t="str">
            <v>201690301509</v>
          </cell>
          <cell r="E381">
            <v>53.95</v>
          </cell>
        </row>
        <row r="382">
          <cell r="C382" t="str">
            <v>谢煜</v>
          </cell>
          <cell r="D382" t="str">
            <v>201650502028</v>
          </cell>
          <cell r="E382">
            <v>53.92</v>
          </cell>
        </row>
        <row r="383">
          <cell r="C383" t="str">
            <v>杨昕蓓</v>
          </cell>
          <cell r="D383" t="str">
            <v>201650603054</v>
          </cell>
          <cell r="E383">
            <v>53.92</v>
          </cell>
        </row>
        <row r="384">
          <cell r="C384" t="str">
            <v>曹婧</v>
          </cell>
          <cell r="D384" t="str">
            <v>2015112014014</v>
          </cell>
          <cell r="E384">
            <v>53.83</v>
          </cell>
        </row>
        <row r="385">
          <cell r="C385" t="str">
            <v>黄雨珂</v>
          </cell>
          <cell r="D385" t="str">
            <v>201650301058</v>
          </cell>
          <cell r="E385">
            <v>53.7</v>
          </cell>
        </row>
        <row r="386">
          <cell r="C386" t="str">
            <v>张晨旭</v>
          </cell>
          <cell r="D386" t="str">
            <v>201550603034</v>
          </cell>
          <cell r="E386">
            <v>53.57</v>
          </cell>
        </row>
        <row r="387">
          <cell r="C387" t="str">
            <v>杨璐媛</v>
          </cell>
          <cell r="D387" t="str">
            <v>201650704005</v>
          </cell>
          <cell r="E387">
            <v>53.55</v>
          </cell>
        </row>
        <row r="388">
          <cell r="C388" t="str">
            <v>陈浩</v>
          </cell>
          <cell r="D388" t="str">
            <v>201550703021</v>
          </cell>
          <cell r="E388">
            <v>53.53</v>
          </cell>
        </row>
        <row r="389">
          <cell r="C389" t="str">
            <v>付梦缘</v>
          </cell>
          <cell r="D389" t="str">
            <v>201550301347</v>
          </cell>
          <cell r="E389">
            <v>53.48</v>
          </cell>
        </row>
        <row r="390">
          <cell r="C390" t="str">
            <v>叶顺杰</v>
          </cell>
          <cell r="D390" t="str">
            <v>201790301501</v>
          </cell>
          <cell r="E390">
            <v>53.47</v>
          </cell>
        </row>
        <row r="391">
          <cell r="C391" t="str">
            <v>唐子晗</v>
          </cell>
          <cell r="D391" t="str">
            <v>201790602501</v>
          </cell>
          <cell r="E391">
            <v>53.45</v>
          </cell>
        </row>
        <row r="392">
          <cell r="C392" t="str">
            <v>蒋闻悦</v>
          </cell>
          <cell r="D392" t="str">
            <v>201690502504</v>
          </cell>
          <cell r="E392">
            <v>53.45</v>
          </cell>
        </row>
        <row r="393">
          <cell r="C393" t="str">
            <v>王乐平</v>
          </cell>
          <cell r="D393" t="str">
            <v>201690301504</v>
          </cell>
          <cell r="E393">
            <v>53.42</v>
          </cell>
        </row>
        <row r="394">
          <cell r="C394" t="str">
            <v>王墨涵</v>
          </cell>
          <cell r="D394" t="str">
            <v>201690901520</v>
          </cell>
          <cell r="E394">
            <v>53.42</v>
          </cell>
        </row>
        <row r="395">
          <cell r="C395" t="str">
            <v>郭瑶瑶</v>
          </cell>
          <cell r="D395" t="str">
            <v>201790502517</v>
          </cell>
          <cell r="E395">
            <v>53.35</v>
          </cell>
        </row>
        <row r="396">
          <cell r="C396" t="str">
            <v>冯嘉敏</v>
          </cell>
          <cell r="D396" t="str">
            <v>201690901507</v>
          </cell>
          <cell r="E396">
            <v>53.33</v>
          </cell>
        </row>
        <row r="397">
          <cell r="C397" t="str">
            <v>林泽津</v>
          </cell>
          <cell r="D397" t="str">
            <v>201650202004</v>
          </cell>
          <cell r="E397">
            <v>53.33</v>
          </cell>
        </row>
        <row r="398">
          <cell r="C398" t="str">
            <v>佘文君</v>
          </cell>
          <cell r="D398" t="str">
            <v>2015112014030</v>
          </cell>
          <cell r="E398">
            <v>53.3</v>
          </cell>
        </row>
        <row r="399">
          <cell r="C399" t="str">
            <v>冯叶</v>
          </cell>
          <cell r="D399" t="str">
            <v>201690502508</v>
          </cell>
          <cell r="E399">
            <v>53.3</v>
          </cell>
        </row>
        <row r="400">
          <cell r="C400" t="str">
            <v>朱逸能</v>
          </cell>
          <cell r="D400" t="str">
            <v>201550301244</v>
          </cell>
          <cell r="E400">
            <v>53.2</v>
          </cell>
        </row>
        <row r="401">
          <cell r="C401" t="str">
            <v>高瑞鸿</v>
          </cell>
          <cell r="D401" t="str">
            <v>201650703017</v>
          </cell>
          <cell r="E401">
            <v>53.18</v>
          </cell>
        </row>
        <row r="402">
          <cell r="C402" t="str">
            <v>路雅</v>
          </cell>
          <cell r="D402" t="str">
            <v>2015112014057</v>
          </cell>
          <cell r="E402">
            <v>53.12</v>
          </cell>
        </row>
        <row r="403">
          <cell r="C403" t="str">
            <v>褚天玙</v>
          </cell>
          <cell r="D403" t="str">
            <v>201790502505</v>
          </cell>
          <cell r="E403">
            <v>53.05</v>
          </cell>
        </row>
        <row r="404">
          <cell r="C404" t="str">
            <v>刘一鸣</v>
          </cell>
          <cell r="D404" t="str">
            <v>201650502006</v>
          </cell>
          <cell r="E404">
            <v>53</v>
          </cell>
        </row>
        <row r="405">
          <cell r="C405" t="str">
            <v>徐茁桓</v>
          </cell>
          <cell r="D405" t="str">
            <v>201550301218</v>
          </cell>
          <cell r="E405">
            <v>52.98</v>
          </cell>
        </row>
        <row r="406">
          <cell r="C406" t="str">
            <v>梁曼玉</v>
          </cell>
          <cell r="D406" t="str">
            <v>2017112014014</v>
          </cell>
          <cell r="E406">
            <v>52.93</v>
          </cell>
        </row>
        <row r="407">
          <cell r="C407" t="str">
            <v>傅欢涵</v>
          </cell>
          <cell r="D407" t="str">
            <v>201550301044</v>
          </cell>
          <cell r="E407">
            <v>52.87</v>
          </cell>
        </row>
        <row r="408">
          <cell r="C408" t="str">
            <v>孙志豪</v>
          </cell>
          <cell r="D408" t="str">
            <v>201690503502</v>
          </cell>
          <cell r="E408">
            <v>52.85</v>
          </cell>
        </row>
        <row r="409">
          <cell r="C409" t="str">
            <v>陆锡阳</v>
          </cell>
          <cell r="D409" t="str">
            <v>201550301320</v>
          </cell>
          <cell r="E409">
            <v>52.83</v>
          </cell>
        </row>
        <row r="410">
          <cell r="C410" t="str">
            <v>刘曦文</v>
          </cell>
          <cell r="D410" t="str">
            <v>201650301032</v>
          </cell>
          <cell r="E410">
            <v>52.75</v>
          </cell>
        </row>
        <row r="411">
          <cell r="C411" t="str">
            <v>季潇扬</v>
          </cell>
          <cell r="D411" t="str">
            <v>201690301502</v>
          </cell>
          <cell r="E411">
            <v>52.58</v>
          </cell>
        </row>
        <row r="412">
          <cell r="C412" t="str">
            <v>王艺霏</v>
          </cell>
          <cell r="D412" t="str">
            <v>201750603055</v>
          </cell>
          <cell r="E412">
            <v>52.57</v>
          </cell>
        </row>
        <row r="413">
          <cell r="C413" t="str">
            <v>王乐怡</v>
          </cell>
          <cell r="D413" t="str">
            <v>201550301155</v>
          </cell>
          <cell r="E413">
            <v>52.57</v>
          </cell>
        </row>
        <row r="414">
          <cell r="C414" t="str">
            <v>胡乔升</v>
          </cell>
          <cell r="D414" t="str">
            <v>2014212019</v>
          </cell>
          <cell r="E414">
            <v>52.53</v>
          </cell>
        </row>
        <row r="415">
          <cell r="C415" t="str">
            <v>胡芦丹</v>
          </cell>
          <cell r="D415" t="str">
            <v>201750603042</v>
          </cell>
          <cell r="E415">
            <v>52.53</v>
          </cell>
        </row>
        <row r="416">
          <cell r="C416" t="str">
            <v>俞嘉君</v>
          </cell>
          <cell r="D416" t="str">
            <v>201689001036</v>
          </cell>
          <cell r="E416">
            <v>52.5</v>
          </cell>
        </row>
        <row r="417">
          <cell r="C417" t="str">
            <v>袁友文</v>
          </cell>
          <cell r="D417" t="str">
            <v>201550301185</v>
          </cell>
          <cell r="E417">
            <v>52.47</v>
          </cell>
        </row>
        <row r="418">
          <cell r="C418" t="str">
            <v>施昕也</v>
          </cell>
          <cell r="D418" t="str">
            <v>201650404013</v>
          </cell>
          <cell r="E418">
            <v>52.45</v>
          </cell>
        </row>
        <row r="419">
          <cell r="C419" t="str">
            <v>张雨婷</v>
          </cell>
          <cell r="D419" t="str">
            <v>201650301010</v>
          </cell>
          <cell r="E419">
            <v>52.43</v>
          </cell>
        </row>
        <row r="420">
          <cell r="C420" t="str">
            <v>张璐茜</v>
          </cell>
          <cell r="D420" t="str">
            <v>2017112014033</v>
          </cell>
          <cell r="E420">
            <v>52.42</v>
          </cell>
        </row>
        <row r="421">
          <cell r="C421" t="str">
            <v>何佳颖</v>
          </cell>
          <cell r="D421" t="str">
            <v>201650403018</v>
          </cell>
          <cell r="E421">
            <v>52.38</v>
          </cell>
        </row>
        <row r="422">
          <cell r="C422" t="str">
            <v>沈熙熙</v>
          </cell>
          <cell r="D422" t="str">
            <v>201550301034</v>
          </cell>
          <cell r="E422">
            <v>52.38</v>
          </cell>
        </row>
        <row r="423">
          <cell r="C423" t="str">
            <v>周荣</v>
          </cell>
          <cell r="D423" t="str">
            <v>201550301113</v>
          </cell>
          <cell r="E423">
            <v>52.38</v>
          </cell>
        </row>
        <row r="424">
          <cell r="C424" t="str">
            <v>戚颖</v>
          </cell>
          <cell r="D424" t="str">
            <v>201550301046</v>
          </cell>
          <cell r="E424">
            <v>52.37</v>
          </cell>
        </row>
        <row r="425">
          <cell r="C425" t="str">
            <v>丛婧涞</v>
          </cell>
          <cell r="D425" t="str">
            <v>201550603012</v>
          </cell>
          <cell r="E425">
            <v>52.1</v>
          </cell>
        </row>
        <row r="426">
          <cell r="C426" t="str">
            <v>陈曼莉</v>
          </cell>
          <cell r="D426" t="str">
            <v>201650301074</v>
          </cell>
          <cell r="E426">
            <v>52.08</v>
          </cell>
        </row>
        <row r="427">
          <cell r="C427" t="str">
            <v>汪晨阳</v>
          </cell>
          <cell r="D427" t="str">
            <v>20161102014031</v>
          </cell>
          <cell r="E427">
            <v>52.03</v>
          </cell>
        </row>
        <row r="428">
          <cell r="C428" t="str">
            <v>黄海天</v>
          </cell>
          <cell r="D428" t="str">
            <v>201790502504</v>
          </cell>
          <cell r="E428">
            <v>52.03</v>
          </cell>
        </row>
        <row r="429">
          <cell r="C429" t="str">
            <v>冯宇航</v>
          </cell>
          <cell r="D429" t="str">
            <v>201550603029</v>
          </cell>
          <cell r="E429">
            <v>51.98</v>
          </cell>
        </row>
        <row r="430">
          <cell r="C430" t="str">
            <v>王书阳</v>
          </cell>
          <cell r="D430" t="str">
            <v>201790502516</v>
          </cell>
          <cell r="E430">
            <v>51.95</v>
          </cell>
        </row>
        <row r="431">
          <cell r="C431" t="str">
            <v>陆柯欣</v>
          </cell>
          <cell r="D431" t="str">
            <v>201550301178</v>
          </cell>
          <cell r="E431">
            <v>51.92</v>
          </cell>
        </row>
        <row r="432">
          <cell r="C432" t="str">
            <v>王海涛</v>
          </cell>
          <cell r="D432" t="str">
            <v>201650703010</v>
          </cell>
          <cell r="E432">
            <v>51.88</v>
          </cell>
        </row>
        <row r="433">
          <cell r="C433" t="str">
            <v>陈羽裳</v>
          </cell>
          <cell r="D433" t="str">
            <v>201690901505</v>
          </cell>
          <cell r="E433">
            <v>51.82</v>
          </cell>
        </row>
        <row r="434">
          <cell r="C434" t="str">
            <v>顾华婕</v>
          </cell>
          <cell r="D434" t="str">
            <v>201650504010</v>
          </cell>
          <cell r="E434">
            <v>51.78</v>
          </cell>
        </row>
        <row r="435">
          <cell r="C435" t="str">
            <v>冯紫涵</v>
          </cell>
          <cell r="D435" t="str">
            <v>201690301503</v>
          </cell>
          <cell r="E435">
            <v>51.67</v>
          </cell>
        </row>
        <row r="436">
          <cell r="C436" t="str">
            <v>汪栩如</v>
          </cell>
          <cell r="D436" t="str">
            <v>201790901501</v>
          </cell>
          <cell r="E436">
            <v>51.65</v>
          </cell>
        </row>
        <row r="437">
          <cell r="C437" t="str">
            <v>孙飞扬</v>
          </cell>
          <cell r="D437" t="str">
            <v>201790901506</v>
          </cell>
          <cell r="E437">
            <v>51.63</v>
          </cell>
        </row>
        <row r="438">
          <cell r="C438" t="str">
            <v>陈诗玺</v>
          </cell>
          <cell r="D438" t="str">
            <v>201690302501</v>
          </cell>
          <cell r="E438">
            <v>51.62</v>
          </cell>
        </row>
        <row r="439">
          <cell r="C439" t="str">
            <v>高珊珊</v>
          </cell>
          <cell r="D439" t="str">
            <v>201550301333</v>
          </cell>
          <cell r="E439">
            <v>51.58</v>
          </cell>
        </row>
        <row r="440">
          <cell r="C440" t="str">
            <v>周玮璐</v>
          </cell>
          <cell r="D440" t="str">
            <v>201550301241</v>
          </cell>
          <cell r="E440">
            <v>51.52</v>
          </cell>
        </row>
        <row r="441">
          <cell r="C441" t="str">
            <v>陈冰倩</v>
          </cell>
          <cell r="D441" t="str">
            <v>2014211990</v>
          </cell>
          <cell r="E441">
            <v>51.5</v>
          </cell>
        </row>
        <row r="442">
          <cell r="C442" t="str">
            <v>钟叶琼</v>
          </cell>
          <cell r="D442" t="str">
            <v>201550301137</v>
          </cell>
          <cell r="E442">
            <v>51.33</v>
          </cell>
        </row>
        <row r="443">
          <cell r="C443" t="str">
            <v>茹今</v>
          </cell>
          <cell r="D443" t="str">
            <v>201690303501</v>
          </cell>
          <cell r="E443">
            <v>51.33</v>
          </cell>
        </row>
        <row r="444">
          <cell r="C444" t="str">
            <v>高博政</v>
          </cell>
          <cell r="D444" t="str">
            <v>201690402502</v>
          </cell>
          <cell r="E444">
            <v>51.32</v>
          </cell>
        </row>
        <row r="445">
          <cell r="C445" t="str">
            <v>徐涵</v>
          </cell>
          <cell r="D445" t="str">
            <v>201790502521</v>
          </cell>
          <cell r="E445">
            <v>51.25</v>
          </cell>
        </row>
        <row r="446">
          <cell r="C446" t="str">
            <v>徐锡娇</v>
          </cell>
          <cell r="D446" t="str">
            <v>201650404006</v>
          </cell>
          <cell r="E446">
            <v>51.05</v>
          </cell>
        </row>
        <row r="447">
          <cell r="C447" t="str">
            <v>周馨</v>
          </cell>
          <cell r="D447" t="str">
            <v>201550403006</v>
          </cell>
          <cell r="E447">
            <v>51.05</v>
          </cell>
        </row>
        <row r="448">
          <cell r="C448" t="str">
            <v>潘洋</v>
          </cell>
          <cell r="D448" t="str">
            <v>201790502524</v>
          </cell>
          <cell r="E448">
            <v>51.02</v>
          </cell>
        </row>
        <row r="449">
          <cell r="C449" t="str">
            <v>沈哲凡</v>
          </cell>
          <cell r="D449" t="str">
            <v>201690901522</v>
          </cell>
          <cell r="E449">
            <v>50.92</v>
          </cell>
        </row>
        <row r="450">
          <cell r="C450" t="str">
            <v>仇周杰</v>
          </cell>
          <cell r="D450" t="str">
            <v>201550201006</v>
          </cell>
          <cell r="E450">
            <v>50.72</v>
          </cell>
        </row>
        <row r="451">
          <cell r="C451" t="str">
            <v>程祺然</v>
          </cell>
          <cell r="D451" t="str">
            <v>201690601501</v>
          </cell>
          <cell r="E451">
            <v>50.63</v>
          </cell>
        </row>
        <row r="452">
          <cell r="C452" t="str">
            <v>王美龄</v>
          </cell>
          <cell r="D452" t="str">
            <v>201790502507</v>
          </cell>
          <cell r="E452">
            <v>50.47</v>
          </cell>
        </row>
        <row r="453">
          <cell r="C453" t="str">
            <v>沈建初</v>
          </cell>
          <cell r="D453" t="str">
            <v>201550301015</v>
          </cell>
          <cell r="E453">
            <v>50.37</v>
          </cell>
        </row>
        <row r="454">
          <cell r="C454" t="str">
            <v>程奇希</v>
          </cell>
          <cell r="D454" t="str">
            <v>201550301159</v>
          </cell>
          <cell r="E454">
            <v>50.23</v>
          </cell>
        </row>
        <row r="455">
          <cell r="C455" t="str">
            <v>吴思琦</v>
          </cell>
          <cell r="D455" t="str">
            <v>20161102014004</v>
          </cell>
          <cell r="E455">
            <v>50.13</v>
          </cell>
        </row>
        <row r="456">
          <cell r="C456" t="str">
            <v>金嫣然</v>
          </cell>
          <cell r="D456" t="str">
            <v>201650301048</v>
          </cell>
          <cell r="E456">
            <v>49.92</v>
          </cell>
        </row>
        <row r="457">
          <cell r="C457" t="str">
            <v>沈晓宇</v>
          </cell>
          <cell r="D457" t="str">
            <v>201790302501</v>
          </cell>
          <cell r="E457">
            <v>49.88</v>
          </cell>
        </row>
        <row r="458">
          <cell r="C458" t="str">
            <v>林依池</v>
          </cell>
          <cell r="D458" t="str">
            <v>201550301180</v>
          </cell>
          <cell r="E458">
            <v>49.82</v>
          </cell>
        </row>
        <row r="459">
          <cell r="C459" t="str">
            <v>李佳轩</v>
          </cell>
          <cell r="D459" t="str">
            <v>201550403011</v>
          </cell>
          <cell r="E459">
            <v>49.8</v>
          </cell>
        </row>
        <row r="460">
          <cell r="C460" t="str">
            <v>彭文政</v>
          </cell>
          <cell r="D460" t="str">
            <v>201750403023</v>
          </cell>
          <cell r="E460">
            <v>49.8</v>
          </cell>
        </row>
        <row r="461">
          <cell r="C461" t="str">
            <v>陈炫朵</v>
          </cell>
          <cell r="D461" t="str">
            <v>201690301501</v>
          </cell>
          <cell r="E461">
            <v>49.75</v>
          </cell>
        </row>
        <row r="462">
          <cell r="C462" t="str">
            <v>范祎暘</v>
          </cell>
          <cell r="D462" t="str">
            <v>201650301039</v>
          </cell>
          <cell r="E462">
            <v>49.7</v>
          </cell>
        </row>
        <row r="463">
          <cell r="C463" t="str">
            <v>王嘉欣</v>
          </cell>
          <cell r="D463" t="str">
            <v>201690501502</v>
          </cell>
          <cell r="E463">
            <v>49.68</v>
          </cell>
        </row>
        <row r="464">
          <cell r="C464" t="str">
            <v>高源琛</v>
          </cell>
          <cell r="D464" t="str">
            <v>201750704004</v>
          </cell>
          <cell r="E464">
            <v>49.62</v>
          </cell>
        </row>
        <row r="465">
          <cell r="C465" t="str">
            <v>沈睿扬</v>
          </cell>
          <cell r="D465" t="str">
            <v>201690503501</v>
          </cell>
          <cell r="E465">
            <v>49.6</v>
          </cell>
        </row>
        <row r="466">
          <cell r="C466" t="str">
            <v>于雅</v>
          </cell>
          <cell r="D466" t="str">
            <v>201650502017</v>
          </cell>
          <cell r="E466">
            <v>49.58</v>
          </cell>
        </row>
        <row r="467">
          <cell r="C467" t="str">
            <v>朱岳宏</v>
          </cell>
          <cell r="D467" t="str">
            <v>201750403017</v>
          </cell>
          <cell r="E467">
            <v>49.45</v>
          </cell>
        </row>
        <row r="468">
          <cell r="C468" t="str">
            <v>涂拉密</v>
          </cell>
          <cell r="D468" t="str">
            <v>201550301080</v>
          </cell>
          <cell r="E468">
            <v>49.43</v>
          </cell>
        </row>
        <row r="469">
          <cell r="C469" t="str">
            <v>林梦莹</v>
          </cell>
          <cell r="D469" t="str">
            <v>201550301227</v>
          </cell>
          <cell r="E469">
            <v>49.4</v>
          </cell>
        </row>
        <row r="470">
          <cell r="C470" t="str">
            <v>项淑琳</v>
          </cell>
          <cell r="D470" t="str">
            <v>201790602503</v>
          </cell>
          <cell r="E470">
            <v>49.33</v>
          </cell>
        </row>
        <row r="471">
          <cell r="C471" t="str">
            <v>袁子意</v>
          </cell>
          <cell r="D471" t="str">
            <v>201690402503</v>
          </cell>
          <cell r="E471">
            <v>49.23</v>
          </cell>
        </row>
        <row r="472">
          <cell r="C472" t="str">
            <v>吴昀凝</v>
          </cell>
          <cell r="D472" t="str">
            <v>201650403003</v>
          </cell>
          <cell r="E472">
            <v>49.07</v>
          </cell>
        </row>
        <row r="473">
          <cell r="C473" t="str">
            <v>任梓华</v>
          </cell>
          <cell r="D473" t="str">
            <v>201790502523</v>
          </cell>
          <cell r="E473">
            <v>49.02</v>
          </cell>
        </row>
        <row r="474">
          <cell r="C474" t="str">
            <v>王夏青</v>
          </cell>
          <cell r="D474" t="str">
            <v>201550301143</v>
          </cell>
          <cell r="E474">
            <v>48.98</v>
          </cell>
        </row>
        <row r="475">
          <cell r="C475" t="str">
            <v>张继尹</v>
          </cell>
          <cell r="D475" t="str">
            <v>201690301506</v>
          </cell>
          <cell r="E475">
            <v>48.93</v>
          </cell>
        </row>
        <row r="476">
          <cell r="C476" t="str">
            <v>阮乘璋</v>
          </cell>
          <cell r="D476" t="str">
            <v>201790601504</v>
          </cell>
          <cell r="E476">
            <v>48.92</v>
          </cell>
        </row>
        <row r="477">
          <cell r="C477" t="str">
            <v>程琨</v>
          </cell>
          <cell r="D477" t="str">
            <v>201750603024</v>
          </cell>
          <cell r="E477">
            <v>48.85</v>
          </cell>
        </row>
        <row r="478">
          <cell r="C478" t="str">
            <v>吕依纯</v>
          </cell>
          <cell r="D478" t="str">
            <v>201650301054</v>
          </cell>
          <cell r="E478">
            <v>48.83</v>
          </cell>
        </row>
        <row r="479">
          <cell r="C479" t="str">
            <v>李天杰</v>
          </cell>
          <cell r="D479" t="str">
            <v>201650603021</v>
          </cell>
          <cell r="E479">
            <v>48.82</v>
          </cell>
        </row>
        <row r="480">
          <cell r="C480" t="str">
            <v>何欢</v>
          </cell>
          <cell r="D480" t="str">
            <v>201690501501</v>
          </cell>
          <cell r="E480">
            <v>48.8</v>
          </cell>
        </row>
        <row r="481">
          <cell r="C481" t="str">
            <v>张菀格</v>
          </cell>
          <cell r="D481" t="str">
            <v>201790502515</v>
          </cell>
          <cell r="E481">
            <v>48.78</v>
          </cell>
        </row>
        <row r="482">
          <cell r="C482" t="str">
            <v>傅一豪</v>
          </cell>
          <cell r="D482" t="str">
            <v>201790501503</v>
          </cell>
          <cell r="E482">
            <v>48.78</v>
          </cell>
        </row>
        <row r="483">
          <cell r="C483" t="str">
            <v>季婷婷</v>
          </cell>
          <cell r="D483" t="str">
            <v>201550301251</v>
          </cell>
          <cell r="E483">
            <v>48.75</v>
          </cell>
        </row>
        <row r="484">
          <cell r="C484" t="str">
            <v>黄豆豆</v>
          </cell>
          <cell r="D484" t="str">
            <v>201550301190</v>
          </cell>
          <cell r="E484">
            <v>48.73</v>
          </cell>
        </row>
        <row r="485">
          <cell r="C485" t="str">
            <v>陆崟</v>
          </cell>
          <cell r="D485" t="str">
            <v>201550301085</v>
          </cell>
          <cell r="E485">
            <v>48.7</v>
          </cell>
        </row>
        <row r="486">
          <cell r="C486" t="str">
            <v>张念楼</v>
          </cell>
          <cell r="D486" t="str">
            <v>2015112014020</v>
          </cell>
          <cell r="E486">
            <v>48.7</v>
          </cell>
        </row>
        <row r="487">
          <cell r="C487" t="str">
            <v>刘洋</v>
          </cell>
          <cell r="D487" t="str">
            <v>201650301038</v>
          </cell>
          <cell r="E487">
            <v>48.7</v>
          </cell>
        </row>
        <row r="488">
          <cell r="C488" t="str">
            <v>王一涵</v>
          </cell>
          <cell r="D488" t="str">
            <v>201690601502</v>
          </cell>
          <cell r="E488">
            <v>48.7</v>
          </cell>
        </row>
        <row r="489">
          <cell r="C489" t="str">
            <v>袁乐晏</v>
          </cell>
          <cell r="D489" t="str">
            <v>201690402501</v>
          </cell>
          <cell r="E489">
            <v>48.57</v>
          </cell>
        </row>
        <row r="490">
          <cell r="C490" t="str">
            <v>张钰</v>
          </cell>
          <cell r="D490" t="str">
            <v>20161102014005</v>
          </cell>
          <cell r="E490">
            <v>48.53</v>
          </cell>
        </row>
        <row r="491">
          <cell r="C491" t="str">
            <v>汪思哲</v>
          </cell>
          <cell r="D491" t="str">
            <v>201790502506</v>
          </cell>
          <cell r="E491">
            <v>48.52</v>
          </cell>
        </row>
        <row r="492">
          <cell r="C492" t="str">
            <v>林帅</v>
          </cell>
          <cell r="D492" t="str">
            <v>201650301028</v>
          </cell>
          <cell r="E492">
            <v>48.48</v>
          </cell>
        </row>
        <row r="493">
          <cell r="C493" t="str">
            <v>章意诚</v>
          </cell>
          <cell r="D493" t="str">
            <v>201550301173</v>
          </cell>
          <cell r="E493">
            <v>48.45</v>
          </cell>
        </row>
        <row r="494">
          <cell r="C494" t="str">
            <v>贾晨雨</v>
          </cell>
          <cell r="D494" t="str">
            <v>201550301198</v>
          </cell>
          <cell r="E494">
            <v>48.37</v>
          </cell>
        </row>
        <row r="495">
          <cell r="C495" t="str">
            <v>赵姝轶</v>
          </cell>
          <cell r="D495" t="str">
            <v>201790302502</v>
          </cell>
          <cell r="E495">
            <v>48.32</v>
          </cell>
        </row>
        <row r="496">
          <cell r="C496" t="str">
            <v>陈周阳蕾</v>
          </cell>
          <cell r="D496" t="str">
            <v>201790501502</v>
          </cell>
          <cell r="E496">
            <v>48.3</v>
          </cell>
        </row>
        <row r="497">
          <cell r="C497" t="str">
            <v>张帅</v>
          </cell>
          <cell r="D497" t="str">
            <v>201750403011</v>
          </cell>
          <cell r="E497">
            <v>48.23</v>
          </cell>
        </row>
        <row r="498">
          <cell r="C498" t="str">
            <v>俞融</v>
          </cell>
          <cell r="D498" t="str">
            <v>201550301351</v>
          </cell>
          <cell r="E498">
            <v>48.23</v>
          </cell>
        </row>
        <row r="499">
          <cell r="C499" t="str">
            <v>谢婉茜</v>
          </cell>
          <cell r="D499" t="str">
            <v>201550301362</v>
          </cell>
          <cell r="E499">
            <v>48.2</v>
          </cell>
        </row>
        <row r="500">
          <cell r="C500" t="str">
            <v>汪梓钰</v>
          </cell>
          <cell r="D500" t="str">
            <v>201750603037</v>
          </cell>
          <cell r="E500">
            <v>48.2</v>
          </cell>
        </row>
        <row r="501">
          <cell r="C501" t="str">
            <v>郑言歌</v>
          </cell>
          <cell r="D501" t="str">
            <v>2017112014040</v>
          </cell>
          <cell r="E501">
            <v>48.15</v>
          </cell>
        </row>
        <row r="502">
          <cell r="C502" t="str">
            <v>何品娴</v>
          </cell>
          <cell r="D502" t="str">
            <v>201690401501</v>
          </cell>
          <cell r="E502">
            <v>48.13</v>
          </cell>
        </row>
        <row r="503">
          <cell r="C503" t="str">
            <v>邱佳宁</v>
          </cell>
          <cell r="D503" t="str">
            <v>201550301129</v>
          </cell>
          <cell r="E503">
            <v>48.13</v>
          </cell>
        </row>
        <row r="504">
          <cell r="C504" t="str">
            <v>汪亚婷</v>
          </cell>
          <cell r="D504" t="str">
            <v>201550301128</v>
          </cell>
          <cell r="E504">
            <v>48.07</v>
          </cell>
        </row>
        <row r="505">
          <cell r="C505" t="str">
            <v>李彬琦</v>
          </cell>
          <cell r="D505" t="str">
            <v>20161102014023</v>
          </cell>
          <cell r="E505">
            <v>47.98</v>
          </cell>
        </row>
        <row r="506">
          <cell r="C506" t="str">
            <v>沈培钥</v>
          </cell>
          <cell r="D506" t="str">
            <v>201750603013</v>
          </cell>
          <cell r="E506">
            <v>47.98</v>
          </cell>
        </row>
        <row r="507">
          <cell r="C507" t="str">
            <v>王家玥</v>
          </cell>
          <cell r="D507" t="str">
            <v>201790402501</v>
          </cell>
          <cell r="E507">
            <v>47.93</v>
          </cell>
        </row>
        <row r="508">
          <cell r="C508" t="str">
            <v>张昕远</v>
          </cell>
          <cell r="D508" t="str">
            <v>201790502525</v>
          </cell>
          <cell r="E508">
            <v>47.87</v>
          </cell>
        </row>
        <row r="509">
          <cell r="C509" t="str">
            <v>李思巧</v>
          </cell>
          <cell r="D509" t="str">
            <v>201550703036</v>
          </cell>
          <cell r="E509">
            <v>47.4</v>
          </cell>
        </row>
        <row r="510">
          <cell r="C510" t="str">
            <v>杨子羽</v>
          </cell>
          <cell r="D510" t="str">
            <v>201690502503</v>
          </cell>
          <cell r="E510">
            <v>47.37</v>
          </cell>
        </row>
        <row r="511">
          <cell r="C511" t="str">
            <v>徐峥</v>
          </cell>
          <cell r="D511" t="str">
            <v>201650504011</v>
          </cell>
          <cell r="E511">
            <v>47.28</v>
          </cell>
        </row>
        <row r="512">
          <cell r="C512" t="str">
            <v>王均磊</v>
          </cell>
          <cell r="D512" t="str">
            <v>201790503502</v>
          </cell>
          <cell r="E512">
            <v>47.2</v>
          </cell>
        </row>
        <row r="513">
          <cell r="C513" t="str">
            <v>苏乐瑶</v>
          </cell>
          <cell r="D513" t="str">
            <v>201790602505</v>
          </cell>
          <cell r="E513">
            <v>47.18</v>
          </cell>
        </row>
        <row r="514">
          <cell r="C514" t="str">
            <v>张奕子</v>
          </cell>
          <cell r="D514" t="str">
            <v>201650403012</v>
          </cell>
          <cell r="E514">
            <v>47.13</v>
          </cell>
        </row>
        <row r="515">
          <cell r="C515" t="str">
            <v>沈烁</v>
          </cell>
          <cell r="D515" t="str">
            <v>201650301064</v>
          </cell>
          <cell r="E515">
            <v>47.1</v>
          </cell>
        </row>
        <row r="516">
          <cell r="C516" t="str">
            <v>项羽豪</v>
          </cell>
          <cell r="D516" t="str">
            <v>201550301294</v>
          </cell>
          <cell r="E516">
            <v>47.07</v>
          </cell>
        </row>
        <row r="517">
          <cell r="C517" t="str">
            <v>周诗雨</v>
          </cell>
          <cell r="D517" t="str">
            <v>201550301010</v>
          </cell>
          <cell r="E517">
            <v>47.05</v>
          </cell>
        </row>
        <row r="518">
          <cell r="C518" t="str">
            <v>张捷映</v>
          </cell>
          <cell r="D518" t="str">
            <v>201650603038</v>
          </cell>
          <cell r="E518">
            <v>46.98</v>
          </cell>
        </row>
        <row r="519">
          <cell r="C519" t="str">
            <v>李嘉玮</v>
          </cell>
          <cell r="D519" t="str">
            <v>201650603008</v>
          </cell>
          <cell r="E519">
            <v>46.97</v>
          </cell>
        </row>
        <row r="520">
          <cell r="C520" t="str">
            <v>陈绘佳</v>
          </cell>
          <cell r="D520" t="str">
            <v>201650803005</v>
          </cell>
          <cell r="E520">
            <v>46.97</v>
          </cell>
        </row>
        <row r="521">
          <cell r="C521" t="str">
            <v>林从心</v>
          </cell>
          <cell r="D521" t="str">
            <v>201650301083</v>
          </cell>
          <cell r="E521">
            <v>46.83</v>
          </cell>
        </row>
        <row r="522">
          <cell r="C522" t="str">
            <v>李彦娴</v>
          </cell>
          <cell r="D522" t="str">
            <v>201790901504</v>
          </cell>
          <cell r="E522">
            <v>46.83</v>
          </cell>
        </row>
        <row r="523">
          <cell r="C523" t="str">
            <v>张中亚</v>
          </cell>
          <cell r="D523" t="str">
            <v>20161102014045</v>
          </cell>
          <cell r="E523">
            <v>46.77</v>
          </cell>
        </row>
        <row r="524">
          <cell r="C524" t="str">
            <v>熊怡</v>
          </cell>
          <cell r="D524" t="str">
            <v>201651101008</v>
          </cell>
          <cell r="E524">
            <v>46.7</v>
          </cell>
        </row>
        <row r="525">
          <cell r="C525" t="str">
            <v>周煌成</v>
          </cell>
          <cell r="D525" t="str">
            <v>201690301507</v>
          </cell>
          <cell r="E525">
            <v>46.58</v>
          </cell>
        </row>
        <row r="526">
          <cell r="C526" t="str">
            <v>汪若洁</v>
          </cell>
          <cell r="D526" t="str">
            <v>201650301050</v>
          </cell>
          <cell r="E526">
            <v>46.52</v>
          </cell>
        </row>
        <row r="527">
          <cell r="C527" t="str">
            <v>王慧伦</v>
          </cell>
          <cell r="D527" t="str">
            <v>201550301047</v>
          </cell>
          <cell r="E527">
            <v>46.52</v>
          </cell>
        </row>
        <row r="528">
          <cell r="C528" t="str">
            <v>张薇薇</v>
          </cell>
          <cell r="D528" t="str">
            <v>201750301069</v>
          </cell>
          <cell r="E528">
            <v>46.4</v>
          </cell>
        </row>
        <row r="529">
          <cell r="C529" t="str">
            <v>杨紫璇</v>
          </cell>
          <cell r="D529" t="str">
            <v>201750403018</v>
          </cell>
          <cell r="E529">
            <v>46.37</v>
          </cell>
        </row>
        <row r="530">
          <cell r="C530" t="str">
            <v>吕哲炎</v>
          </cell>
          <cell r="D530" t="str">
            <v>201690901518</v>
          </cell>
          <cell r="E530">
            <v>46.3</v>
          </cell>
        </row>
        <row r="531">
          <cell r="C531" t="str">
            <v>李馨洋</v>
          </cell>
          <cell r="D531" t="str">
            <v>201790501505</v>
          </cell>
          <cell r="E531">
            <v>46.27</v>
          </cell>
        </row>
        <row r="532">
          <cell r="C532" t="str">
            <v>陈惠慧</v>
          </cell>
          <cell r="D532" t="str">
            <v>201750703010</v>
          </cell>
          <cell r="E532">
            <v>46.15</v>
          </cell>
        </row>
        <row r="533">
          <cell r="C533" t="str">
            <v>李婉若</v>
          </cell>
          <cell r="D533" t="str">
            <v>201550603035</v>
          </cell>
          <cell r="E533">
            <v>46.15</v>
          </cell>
        </row>
        <row r="534">
          <cell r="C534" t="str">
            <v>明亮</v>
          </cell>
          <cell r="D534" t="str">
            <v>201750403030</v>
          </cell>
          <cell r="E534">
            <v>46.12</v>
          </cell>
        </row>
        <row r="535">
          <cell r="C535" t="str">
            <v>石梦聪</v>
          </cell>
          <cell r="D535" t="str">
            <v>201550201002</v>
          </cell>
          <cell r="E535">
            <v>45.83</v>
          </cell>
        </row>
        <row r="536">
          <cell r="C536" t="str">
            <v>黄夏旸</v>
          </cell>
          <cell r="D536" t="str">
            <v>201650502027</v>
          </cell>
          <cell r="E536">
            <v>45.72</v>
          </cell>
        </row>
        <row r="537">
          <cell r="C537" t="str">
            <v>周鑫妍</v>
          </cell>
          <cell r="D537" t="str">
            <v>201650301120</v>
          </cell>
          <cell r="E537">
            <v>45.68</v>
          </cell>
        </row>
        <row r="538">
          <cell r="C538" t="str">
            <v>谢易恬</v>
          </cell>
          <cell r="D538" t="str">
            <v>201790502508</v>
          </cell>
          <cell r="E538">
            <v>45.63</v>
          </cell>
        </row>
        <row r="539">
          <cell r="C539" t="str">
            <v>刘倩</v>
          </cell>
          <cell r="D539" t="str">
            <v>201550301165</v>
          </cell>
          <cell r="E539">
            <v>45.47</v>
          </cell>
        </row>
        <row r="540">
          <cell r="C540" t="str">
            <v>杨诚缘</v>
          </cell>
          <cell r="D540" t="str">
            <v>201790502509</v>
          </cell>
          <cell r="E540">
            <v>45.45</v>
          </cell>
        </row>
        <row r="541">
          <cell r="C541" t="str">
            <v>张一帆</v>
          </cell>
          <cell r="D541" t="str">
            <v>201550301214</v>
          </cell>
          <cell r="E541">
            <v>45.25</v>
          </cell>
        </row>
        <row r="542">
          <cell r="C542" t="str">
            <v>陈迦南</v>
          </cell>
          <cell r="D542" t="str">
            <v>201550603020</v>
          </cell>
          <cell r="E542">
            <v>45.22</v>
          </cell>
        </row>
        <row r="543">
          <cell r="C543" t="str">
            <v>樊嘉球</v>
          </cell>
          <cell r="D543" t="str">
            <v>2015112014045</v>
          </cell>
          <cell r="E543">
            <v>45.2</v>
          </cell>
        </row>
        <row r="544">
          <cell r="C544" t="str">
            <v>吕可欣</v>
          </cell>
          <cell r="D544" t="str">
            <v>2017112014022</v>
          </cell>
          <cell r="E544">
            <v>45.15</v>
          </cell>
        </row>
        <row r="545">
          <cell r="C545" t="str">
            <v>于敬轩</v>
          </cell>
          <cell r="D545" t="str">
            <v>201750403024</v>
          </cell>
          <cell r="E545">
            <v>45.03</v>
          </cell>
        </row>
        <row r="546">
          <cell r="C546" t="str">
            <v>楼汇汇</v>
          </cell>
          <cell r="D546" t="str">
            <v>201650502038</v>
          </cell>
          <cell r="E546">
            <v>44.92</v>
          </cell>
        </row>
        <row r="547">
          <cell r="C547" t="str">
            <v>臧滢</v>
          </cell>
          <cell r="D547" t="str">
            <v>201790501501</v>
          </cell>
          <cell r="E547">
            <v>44.9</v>
          </cell>
        </row>
        <row r="548">
          <cell r="C548" t="str">
            <v>袁泉</v>
          </cell>
          <cell r="D548" t="str">
            <v>201690502510</v>
          </cell>
          <cell r="E548">
            <v>44.8</v>
          </cell>
        </row>
        <row r="549">
          <cell r="C549" t="str">
            <v>叶一航</v>
          </cell>
          <cell r="D549" t="str">
            <v>201790503505</v>
          </cell>
          <cell r="E549">
            <v>44.78</v>
          </cell>
        </row>
        <row r="550">
          <cell r="C550" t="str">
            <v>陈诺</v>
          </cell>
          <cell r="D550" t="str">
            <v>201550301070</v>
          </cell>
          <cell r="E550">
            <v>44.57</v>
          </cell>
        </row>
        <row r="551">
          <cell r="C551" t="str">
            <v>张一鸣</v>
          </cell>
          <cell r="D551" t="str">
            <v>201750703016</v>
          </cell>
          <cell r="E551">
            <v>44.52</v>
          </cell>
        </row>
        <row r="552">
          <cell r="C552" t="str">
            <v>郭菲</v>
          </cell>
          <cell r="D552" t="str">
            <v>201750603046</v>
          </cell>
          <cell r="E552">
            <v>44.48</v>
          </cell>
        </row>
        <row r="553">
          <cell r="C553" t="str">
            <v>陈欣</v>
          </cell>
          <cell r="D553" t="str">
            <v>201550301069</v>
          </cell>
          <cell r="E553">
            <v>44.48</v>
          </cell>
        </row>
        <row r="554">
          <cell r="C554" t="str">
            <v>朱佳琪</v>
          </cell>
          <cell r="D554" t="str">
            <v>201650603045</v>
          </cell>
          <cell r="E554">
            <v>44.47</v>
          </cell>
        </row>
        <row r="555">
          <cell r="C555" t="str">
            <v>张志涛</v>
          </cell>
          <cell r="D555" t="str">
            <v>201550301138</v>
          </cell>
          <cell r="E555">
            <v>44.42</v>
          </cell>
        </row>
        <row r="556">
          <cell r="C556" t="str">
            <v>朱紫云</v>
          </cell>
          <cell r="D556" t="str">
            <v>201550301331</v>
          </cell>
          <cell r="E556">
            <v>44.35</v>
          </cell>
        </row>
        <row r="557">
          <cell r="C557" t="str">
            <v>赵泰宁</v>
          </cell>
          <cell r="D557" t="str">
            <v>201790301503</v>
          </cell>
          <cell r="E557">
            <v>44.33</v>
          </cell>
        </row>
        <row r="558">
          <cell r="C558" t="str">
            <v>朱敏瑄</v>
          </cell>
          <cell r="D558" t="str">
            <v>201690502509</v>
          </cell>
          <cell r="E558">
            <v>44.3</v>
          </cell>
        </row>
        <row r="559">
          <cell r="C559" t="str">
            <v>叶之千</v>
          </cell>
          <cell r="D559" t="str">
            <v>201550301182</v>
          </cell>
          <cell r="E559">
            <v>44.28</v>
          </cell>
        </row>
        <row r="560">
          <cell r="C560" t="str">
            <v>陈家文</v>
          </cell>
          <cell r="D560" t="str">
            <v>201550703058</v>
          </cell>
          <cell r="E560">
            <v>44.23</v>
          </cell>
        </row>
        <row r="561">
          <cell r="C561" t="str">
            <v>熊同天</v>
          </cell>
          <cell r="D561" t="str">
            <v>201650502013</v>
          </cell>
          <cell r="E561">
            <v>44.2</v>
          </cell>
        </row>
        <row r="562">
          <cell r="C562" t="str">
            <v>王鹚翰</v>
          </cell>
          <cell r="D562" t="str">
            <v>201550201003</v>
          </cell>
          <cell r="E562">
            <v>44.03</v>
          </cell>
        </row>
        <row r="563">
          <cell r="C563" t="str">
            <v>杨茗</v>
          </cell>
          <cell r="D563" t="str">
            <v>201650301045</v>
          </cell>
          <cell r="E563">
            <v>43.98</v>
          </cell>
        </row>
        <row r="564">
          <cell r="C564" t="str">
            <v>刘储铭</v>
          </cell>
          <cell r="D564" t="str">
            <v>201790601503</v>
          </cell>
          <cell r="E564">
            <v>43.93</v>
          </cell>
        </row>
        <row r="565">
          <cell r="C565" t="str">
            <v>金灵</v>
          </cell>
          <cell r="D565" t="str">
            <v>2017112014028</v>
          </cell>
          <cell r="E565">
            <v>43.9</v>
          </cell>
        </row>
        <row r="566">
          <cell r="C566" t="str">
            <v>胡楚浩</v>
          </cell>
          <cell r="D566" t="str">
            <v>201650301066</v>
          </cell>
          <cell r="E566">
            <v>43.88</v>
          </cell>
        </row>
        <row r="567">
          <cell r="C567" t="str">
            <v>孟子琪</v>
          </cell>
          <cell r="D567" t="str">
            <v>201750603058</v>
          </cell>
          <cell r="E567">
            <v>43.8</v>
          </cell>
        </row>
        <row r="568">
          <cell r="C568" t="str">
            <v>沈思源</v>
          </cell>
          <cell r="D568" t="str">
            <v>201550301188</v>
          </cell>
          <cell r="E568">
            <v>43.73</v>
          </cell>
        </row>
        <row r="569">
          <cell r="C569" t="str">
            <v>伍施洁</v>
          </cell>
          <cell r="D569" t="str">
            <v>201750403012</v>
          </cell>
          <cell r="E569">
            <v>43.7</v>
          </cell>
        </row>
        <row r="570">
          <cell r="C570" t="str">
            <v>刘津齐</v>
          </cell>
          <cell r="D570" t="str">
            <v>201650301001</v>
          </cell>
          <cell r="E570">
            <v>43.67</v>
          </cell>
        </row>
        <row r="571">
          <cell r="C571" t="str">
            <v>林小琛</v>
          </cell>
          <cell r="D571" t="str">
            <v>201750703008</v>
          </cell>
          <cell r="E571">
            <v>43.3</v>
          </cell>
        </row>
        <row r="572">
          <cell r="C572" t="str">
            <v>沈怡伶</v>
          </cell>
          <cell r="D572" t="str">
            <v>201750403010</v>
          </cell>
          <cell r="E572">
            <v>43.15</v>
          </cell>
        </row>
        <row r="573">
          <cell r="C573" t="str">
            <v>康艺璇</v>
          </cell>
          <cell r="D573" t="str">
            <v>201750403026</v>
          </cell>
          <cell r="E573">
            <v>43.15</v>
          </cell>
        </row>
        <row r="574">
          <cell r="C574" t="str">
            <v>陈宣</v>
          </cell>
          <cell r="D574" t="str">
            <v>201790601505</v>
          </cell>
          <cell r="E574">
            <v>43.12</v>
          </cell>
        </row>
        <row r="575">
          <cell r="C575" t="str">
            <v>张想</v>
          </cell>
          <cell r="D575" t="str">
            <v>201650301109</v>
          </cell>
          <cell r="E575">
            <v>43.07</v>
          </cell>
        </row>
        <row r="576">
          <cell r="C576" t="str">
            <v>范竞元</v>
          </cell>
          <cell r="D576" t="str">
            <v>201550301119</v>
          </cell>
          <cell r="E576">
            <v>43.07</v>
          </cell>
        </row>
        <row r="577">
          <cell r="C577" t="str">
            <v>赵依宁</v>
          </cell>
          <cell r="D577" t="str">
            <v>201550703012</v>
          </cell>
          <cell r="E577">
            <v>43</v>
          </cell>
        </row>
        <row r="578">
          <cell r="C578" t="str">
            <v>张楠</v>
          </cell>
          <cell r="D578" t="str">
            <v>201790503504</v>
          </cell>
          <cell r="E578">
            <v>43</v>
          </cell>
        </row>
        <row r="579">
          <cell r="C579" t="str">
            <v>高誉菲</v>
          </cell>
          <cell r="D579" t="str">
            <v>201650703005</v>
          </cell>
          <cell r="E579">
            <v>42.82</v>
          </cell>
        </row>
        <row r="580">
          <cell r="C580" t="str">
            <v>阮敏慧</v>
          </cell>
          <cell r="D580" t="str">
            <v>201550301304</v>
          </cell>
          <cell r="E580">
            <v>42.8</v>
          </cell>
        </row>
        <row r="581">
          <cell r="C581" t="str">
            <v>段鸿骊</v>
          </cell>
          <cell r="D581" t="str">
            <v>201790402502</v>
          </cell>
          <cell r="E581">
            <v>42.72</v>
          </cell>
        </row>
        <row r="582">
          <cell r="C582" t="str">
            <v>陈欣</v>
          </cell>
          <cell r="D582" t="str">
            <v>201650301073</v>
          </cell>
          <cell r="E582">
            <v>42.68</v>
          </cell>
        </row>
        <row r="583">
          <cell r="C583" t="str">
            <v>刘乙暄</v>
          </cell>
          <cell r="D583" t="str">
            <v>201750301048</v>
          </cell>
          <cell r="E583">
            <v>42.67</v>
          </cell>
        </row>
        <row r="584">
          <cell r="C584" t="str">
            <v>宋徐佳</v>
          </cell>
          <cell r="D584" t="str">
            <v>201750603034</v>
          </cell>
          <cell r="E584">
            <v>42.6</v>
          </cell>
        </row>
        <row r="585">
          <cell r="C585" t="str">
            <v>朱星月</v>
          </cell>
          <cell r="D585" t="str">
            <v>201550301087</v>
          </cell>
          <cell r="E585">
            <v>42.58</v>
          </cell>
        </row>
        <row r="586">
          <cell r="C586" t="str">
            <v>韩航</v>
          </cell>
          <cell r="D586" t="str">
            <v>201650403025</v>
          </cell>
          <cell r="E586">
            <v>42.55</v>
          </cell>
        </row>
        <row r="587">
          <cell r="C587" t="str">
            <v>刘达</v>
          </cell>
          <cell r="D587" t="str">
            <v>201750301007</v>
          </cell>
          <cell r="E587">
            <v>42.55</v>
          </cell>
        </row>
        <row r="588">
          <cell r="C588" t="str">
            <v>华晨</v>
          </cell>
          <cell r="D588" t="str">
            <v>20161102014027</v>
          </cell>
          <cell r="E588">
            <v>42.52</v>
          </cell>
        </row>
        <row r="589">
          <cell r="C589" t="str">
            <v>戴晴</v>
          </cell>
          <cell r="D589" t="str">
            <v>201550301055</v>
          </cell>
          <cell r="E589">
            <v>42.48</v>
          </cell>
        </row>
        <row r="590">
          <cell r="C590" t="str">
            <v>郑雨昕</v>
          </cell>
          <cell r="D590" t="str">
            <v>201550301013</v>
          </cell>
          <cell r="E590">
            <v>42.3</v>
          </cell>
        </row>
        <row r="591">
          <cell r="C591" t="str">
            <v>张晓焱</v>
          </cell>
          <cell r="D591" t="str">
            <v>20161102014024</v>
          </cell>
          <cell r="E591">
            <v>42.25</v>
          </cell>
        </row>
        <row r="592">
          <cell r="C592" t="str">
            <v>胡晴</v>
          </cell>
          <cell r="D592" t="str">
            <v>201650301026</v>
          </cell>
          <cell r="E592">
            <v>42.15</v>
          </cell>
        </row>
        <row r="593">
          <cell r="C593" t="str">
            <v>杨诗婕</v>
          </cell>
          <cell r="D593" t="str">
            <v>201550301322</v>
          </cell>
          <cell r="E593">
            <v>42.13</v>
          </cell>
        </row>
        <row r="594">
          <cell r="C594" t="str">
            <v>唐晔昕</v>
          </cell>
          <cell r="D594" t="str">
            <v>2017112014068</v>
          </cell>
          <cell r="E594">
            <v>42.1</v>
          </cell>
        </row>
        <row r="595">
          <cell r="C595" t="str">
            <v>周凡路</v>
          </cell>
          <cell r="D595" t="str">
            <v>201750301063</v>
          </cell>
          <cell r="E595">
            <v>42.07</v>
          </cell>
        </row>
        <row r="596">
          <cell r="C596" t="str">
            <v>庄筱柔</v>
          </cell>
          <cell r="D596" t="str">
            <v>201550301056</v>
          </cell>
          <cell r="E596">
            <v>42.03</v>
          </cell>
        </row>
        <row r="597">
          <cell r="C597" t="str">
            <v>沈超然</v>
          </cell>
          <cell r="D597" t="str">
            <v>201650603032</v>
          </cell>
          <cell r="E597">
            <v>41.92</v>
          </cell>
        </row>
        <row r="598">
          <cell r="C598" t="str">
            <v>周艺伟</v>
          </cell>
          <cell r="D598" t="str">
            <v>201750301096</v>
          </cell>
          <cell r="E598">
            <v>41.92</v>
          </cell>
        </row>
        <row r="599">
          <cell r="C599" t="str">
            <v>杨扬</v>
          </cell>
          <cell r="D599" t="str">
            <v>201550301127</v>
          </cell>
          <cell r="E599">
            <v>41.75</v>
          </cell>
        </row>
        <row r="600">
          <cell r="C600" t="str">
            <v>李一燃</v>
          </cell>
          <cell r="D600" t="str">
            <v>201650603037</v>
          </cell>
          <cell r="E600">
            <v>41.53</v>
          </cell>
        </row>
        <row r="601">
          <cell r="C601" t="str">
            <v>王旭锋</v>
          </cell>
          <cell r="D601" t="str">
            <v>201550301366</v>
          </cell>
          <cell r="E601">
            <v>41.5</v>
          </cell>
        </row>
        <row r="602">
          <cell r="C602" t="str">
            <v>项安楠</v>
          </cell>
          <cell r="D602" t="str">
            <v>201750301051</v>
          </cell>
          <cell r="E602">
            <v>41.38</v>
          </cell>
        </row>
        <row r="603">
          <cell r="C603" t="str">
            <v>周笑颖</v>
          </cell>
          <cell r="D603" t="str">
            <v>201650704010</v>
          </cell>
          <cell r="E603">
            <v>41.18</v>
          </cell>
        </row>
        <row r="604">
          <cell r="C604" t="str">
            <v>沈子钰</v>
          </cell>
          <cell r="D604" t="str">
            <v>201550301220</v>
          </cell>
          <cell r="E604">
            <v>41.13</v>
          </cell>
        </row>
        <row r="605">
          <cell r="C605" t="str">
            <v>周润捷</v>
          </cell>
          <cell r="D605" t="str">
            <v>201650301022</v>
          </cell>
          <cell r="E605">
            <v>41.13</v>
          </cell>
        </row>
        <row r="606">
          <cell r="C606" t="str">
            <v>李佳航</v>
          </cell>
          <cell r="D606" t="str">
            <v>201650502035</v>
          </cell>
          <cell r="E606">
            <v>41.12</v>
          </cell>
        </row>
        <row r="607">
          <cell r="C607" t="str">
            <v>陆文青</v>
          </cell>
          <cell r="D607" t="str">
            <v>201550301073</v>
          </cell>
          <cell r="E607">
            <v>41.07</v>
          </cell>
        </row>
        <row r="608">
          <cell r="C608" t="str">
            <v>周相宜</v>
          </cell>
          <cell r="D608" t="str">
            <v>201650502024</v>
          </cell>
          <cell r="E608">
            <v>41.05</v>
          </cell>
        </row>
        <row r="609">
          <cell r="C609" t="str">
            <v>叶泓吟</v>
          </cell>
          <cell r="D609" t="str">
            <v>201650301090</v>
          </cell>
          <cell r="E609">
            <v>41</v>
          </cell>
        </row>
        <row r="610">
          <cell r="C610" t="str">
            <v>耿直</v>
          </cell>
          <cell r="D610" t="str">
            <v>201650703014</v>
          </cell>
          <cell r="E610">
            <v>40.950000000000003</v>
          </cell>
        </row>
        <row r="611">
          <cell r="C611" t="str">
            <v>傅鑫莹</v>
          </cell>
          <cell r="D611" t="str">
            <v>201550703003</v>
          </cell>
          <cell r="E611">
            <v>40.92</v>
          </cell>
        </row>
        <row r="612">
          <cell r="C612" t="str">
            <v>吴彦频</v>
          </cell>
          <cell r="D612" t="str">
            <v>201550301264</v>
          </cell>
          <cell r="E612">
            <v>40.9</v>
          </cell>
        </row>
        <row r="613">
          <cell r="C613" t="str">
            <v>王歆尧</v>
          </cell>
          <cell r="D613" t="str">
            <v>201750403029</v>
          </cell>
          <cell r="E613">
            <v>40.83</v>
          </cell>
        </row>
        <row r="614">
          <cell r="C614" t="str">
            <v>俞天逸</v>
          </cell>
          <cell r="D614" t="str">
            <v>201650301002</v>
          </cell>
          <cell r="E614">
            <v>40.770000000000003</v>
          </cell>
        </row>
        <row r="615">
          <cell r="C615" t="str">
            <v>金灏承</v>
          </cell>
          <cell r="D615" t="str">
            <v>201790401502</v>
          </cell>
          <cell r="E615">
            <v>40.700000000000003</v>
          </cell>
        </row>
        <row r="616">
          <cell r="C616" t="str">
            <v>原佳麟</v>
          </cell>
          <cell r="D616" t="str">
            <v>2014214232</v>
          </cell>
          <cell r="E616">
            <v>40.6</v>
          </cell>
        </row>
        <row r="617">
          <cell r="C617" t="str">
            <v>宋秋铃</v>
          </cell>
          <cell r="D617" t="str">
            <v>201650404014</v>
          </cell>
          <cell r="E617">
            <v>40.520000000000003</v>
          </cell>
        </row>
        <row r="618">
          <cell r="C618" t="str">
            <v>滕慧</v>
          </cell>
          <cell r="D618" t="str">
            <v>201550301321</v>
          </cell>
          <cell r="E618">
            <v>40.5</v>
          </cell>
        </row>
        <row r="619">
          <cell r="C619" t="str">
            <v>戴金燕</v>
          </cell>
          <cell r="D619" t="str">
            <v>201650604001</v>
          </cell>
          <cell r="E619">
            <v>40.42</v>
          </cell>
        </row>
        <row r="620">
          <cell r="C620" t="str">
            <v>何子扬</v>
          </cell>
          <cell r="D620" t="str">
            <v>201650301075</v>
          </cell>
          <cell r="E620">
            <v>40.369999999999997</v>
          </cell>
        </row>
        <row r="621">
          <cell r="C621" t="str">
            <v>付雨彤</v>
          </cell>
          <cell r="D621" t="str">
            <v>201550603004</v>
          </cell>
          <cell r="E621">
            <v>40.369999999999997</v>
          </cell>
        </row>
        <row r="622">
          <cell r="C622" t="str">
            <v>陈嘉伟</v>
          </cell>
          <cell r="D622" t="str">
            <v>2014212044</v>
          </cell>
          <cell r="E622">
            <v>40.35</v>
          </cell>
        </row>
        <row r="623">
          <cell r="C623" t="str">
            <v>艾娃</v>
          </cell>
          <cell r="D623" t="str">
            <v>201750703058</v>
          </cell>
          <cell r="E623">
            <v>40.270000000000003</v>
          </cell>
        </row>
        <row r="624">
          <cell r="C624" t="str">
            <v>李司澄</v>
          </cell>
          <cell r="D624" t="str">
            <v>201650403010</v>
          </cell>
          <cell r="E624">
            <v>40.25</v>
          </cell>
        </row>
        <row r="625">
          <cell r="C625" t="str">
            <v>邵应婕</v>
          </cell>
          <cell r="D625" t="str">
            <v>201550301273</v>
          </cell>
          <cell r="E625">
            <v>40.229999999999997</v>
          </cell>
        </row>
        <row r="626">
          <cell r="C626" t="str">
            <v>张天烁</v>
          </cell>
          <cell r="D626" t="str">
            <v>201650502058</v>
          </cell>
          <cell r="E626">
            <v>40.15</v>
          </cell>
        </row>
        <row r="627">
          <cell r="C627" t="str">
            <v>朱华</v>
          </cell>
          <cell r="D627" t="str">
            <v>2017112014059</v>
          </cell>
          <cell r="E627">
            <v>40.15</v>
          </cell>
        </row>
        <row r="628">
          <cell r="C628" t="str">
            <v>潘音如</v>
          </cell>
          <cell r="D628" t="str">
            <v>201550301058</v>
          </cell>
          <cell r="E628">
            <v>40.049999999999997</v>
          </cell>
        </row>
        <row r="629">
          <cell r="C629" t="str">
            <v>陈佳佳</v>
          </cell>
          <cell r="D629" t="str">
            <v>201550301357</v>
          </cell>
          <cell r="E629">
            <v>39.979999999999997</v>
          </cell>
        </row>
        <row r="630">
          <cell r="C630" t="str">
            <v>张智豪</v>
          </cell>
          <cell r="D630" t="str">
            <v>201750603049</v>
          </cell>
          <cell r="E630">
            <v>39.9</v>
          </cell>
        </row>
        <row r="631">
          <cell r="C631" t="str">
            <v>张芷萱</v>
          </cell>
          <cell r="D631" t="str">
            <v>201750301090</v>
          </cell>
          <cell r="E631">
            <v>39.869999999999997</v>
          </cell>
        </row>
        <row r="632">
          <cell r="C632" t="str">
            <v>沈妤婳</v>
          </cell>
          <cell r="D632" t="str">
            <v>201790502503</v>
          </cell>
          <cell r="E632">
            <v>39.82</v>
          </cell>
        </row>
        <row r="633">
          <cell r="C633" t="str">
            <v>袁梦</v>
          </cell>
          <cell r="D633" t="str">
            <v>201650603050</v>
          </cell>
          <cell r="E633">
            <v>39.82</v>
          </cell>
        </row>
        <row r="634">
          <cell r="C634" t="str">
            <v>陈兑勉</v>
          </cell>
          <cell r="D634" t="str">
            <v>201550301208</v>
          </cell>
          <cell r="E634">
            <v>39.729999999999997</v>
          </cell>
        </row>
        <row r="635">
          <cell r="C635" t="str">
            <v>丁涵</v>
          </cell>
          <cell r="D635" t="str">
            <v>201550301298</v>
          </cell>
          <cell r="E635">
            <v>39.67</v>
          </cell>
        </row>
        <row r="636">
          <cell r="C636" t="str">
            <v>陈思羽</v>
          </cell>
          <cell r="D636" t="str">
            <v>201650301099</v>
          </cell>
          <cell r="E636">
            <v>39.630000000000003</v>
          </cell>
        </row>
        <row r="637">
          <cell r="C637" t="str">
            <v>黄愉皓</v>
          </cell>
          <cell r="D637" t="str">
            <v>201550301054</v>
          </cell>
          <cell r="E637">
            <v>39.53</v>
          </cell>
        </row>
        <row r="638">
          <cell r="C638" t="str">
            <v>何旦</v>
          </cell>
          <cell r="D638" t="str">
            <v>201650301104</v>
          </cell>
          <cell r="E638">
            <v>39.520000000000003</v>
          </cell>
        </row>
        <row r="639">
          <cell r="C639" t="str">
            <v>韩凌霄</v>
          </cell>
          <cell r="D639" t="str">
            <v>201550301356</v>
          </cell>
          <cell r="E639">
            <v>39.5</v>
          </cell>
        </row>
        <row r="640">
          <cell r="C640" t="str">
            <v>贺慧子</v>
          </cell>
          <cell r="D640" t="str">
            <v>201750403007</v>
          </cell>
          <cell r="E640">
            <v>39.4</v>
          </cell>
        </row>
        <row r="641">
          <cell r="C641" t="str">
            <v>宋子毅</v>
          </cell>
          <cell r="D641" t="str">
            <v>201790101501</v>
          </cell>
          <cell r="E641">
            <v>39.299999999999997</v>
          </cell>
        </row>
        <row r="642">
          <cell r="C642" t="str">
            <v>魏笑蝶</v>
          </cell>
          <cell r="D642" t="str">
            <v>201750703050</v>
          </cell>
          <cell r="E642">
            <v>39.270000000000003</v>
          </cell>
        </row>
        <row r="643">
          <cell r="C643" t="str">
            <v>王美玲</v>
          </cell>
          <cell r="D643" t="str">
            <v>201650502033</v>
          </cell>
          <cell r="E643">
            <v>39.25</v>
          </cell>
        </row>
        <row r="644">
          <cell r="C644" t="str">
            <v>刘晓娴</v>
          </cell>
          <cell r="D644" t="str">
            <v>201650301029</v>
          </cell>
          <cell r="E644">
            <v>39.229999999999997</v>
          </cell>
        </row>
        <row r="645">
          <cell r="C645" t="str">
            <v>何昱良</v>
          </cell>
          <cell r="D645" t="str">
            <v>2014212701</v>
          </cell>
          <cell r="E645">
            <v>39.119999999999997</v>
          </cell>
        </row>
        <row r="646">
          <cell r="C646" t="str">
            <v>林荷静</v>
          </cell>
          <cell r="D646" t="str">
            <v>201550301040</v>
          </cell>
          <cell r="E646">
            <v>39.07</v>
          </cell>
        </row>
        <row r="647">
          <cell r="C647" t="str">
            <v>李怡文</v>
          </cell>
          <cell r="D647" t="str">
            <v>201650502025</v>
          </cell>
          <cell r="E647">
            <v>38.979999999999997</v>
          </cell>
        </row>
        <row r="648">
          <cell r="C648" t="str">
            <v>李想</v>
          </cell>
          <cell r="D648" t="str">
            <v>201650502008</v>
          </cell>
          <cell r="E648">
            <v>38.85</v>
          </cell>
        </row>
        <row r="649">
          <cell r="C649" t="str">
            <v>陈璐亚</v>
          </cell>
          <cell r="D649" t="str">
            <v>201750301059</v>
          </cell>
          <cell r="E649">
            <v>38.85</v>
          </cell>
        </row>
        <row r="650">
          <cell r="C650" t="str">
            <v>张榆晶</v>
          </cell>
          <cell r="D650" t="str">
            <v>201550301092</v>
          </cell>
          <cell r="E650">
            <v>38.799999999999997</v>
          </cell>
        </row>
        <row r="651">
          <cell r="C651" t="str">
            <v>朱雅琪</v>
          </cell>
          <cell r="D651" t="str">
            <v>201750301001</v>
          </cell>
          <cell r="E651">
            <v>38.770000000000003</v>
          </cell>
        </row>
        <row r="652">
          <cell r="C652" t="str">
            <v>张薰元</v>
          </cell>
          <cell r="D652" t="str">
            <v>201790501506</v>
          </cell>
          <cell r="E652">
            <v>38.65</v>
          </cell>
        </row>
        <row r="653">
          <cell r="C653" t="str">
            <v>张帅</v>
          </cell>
          <cell r="D653" t="str">
            <v>201650102013</v>
          </cell>
          <cell r="E653">
            <v>38.549999999999997</v>
          </cell>
        </row>
        <row r="654">
          <cell r="C654" t="str">
            <v>文键锜</v>
          </cell>
          <cell r="D654" t="str">
            <v>201790901502</v>
          </cell>
          <cell r="E654">
            <v>38.5</v>
          </cell>
        </row>
        <row r="655">
          <cell r="C655" t="str">
            <v>李若瑜</v>
          </cell>
          <cell r="D655" t="str">
            <v>201750301023</v>
          </cell>
          <cell r="E655">
            <v>38.5</v>
          </cell>
        </row>
        <row r="656">
          <cell r="C656" t="str">
            <v>郑玉婕</v>
          </cell>
          <cell r="D656" t="str">
            <v>201750603033</v>
          </cell>
          <cell r="E656">
            <v>38.5</v>
          </cell>
        </row>
        <row r="657">
          <cell r="C657" t="str">
            <v>杨欣洁</v>
          </cell>
          <cell r="D657" t="str">
            <v>201790301504</v>
          </cell>
          <cell r="E657">
            <v>38.479999999999997</v>
          </cell>
        </row>
        <row r="658">
          <cell r="C658" t="str">
            <v>张络飞</v>
          </cell>
          <cell r="D658" t="str">
            <v>201790503501</v>
          </cell>
          <cell r="E658">
            <v>38.28</v>
          </cell>
        </row>
        <row r="659">
          <cell r="C659" t="str">
            <v>戴诚</v>
          </cell>
          <cell r="D659" t="str">
            <v>201750301100</v>
          </cell>
          <cell r="E659">
            <v>38.270000000000003</v>
          </cell>
        </row>
        <row r="660">
          <cell r="C660" t="str">
            <v>陈琪纯</v>
          </cell>
          <cell r="D660" t="str">
            <v>201650301047</v>
          </cell>
          <cell r="E660">
            <v>38.25</v>
          </cell>
        </row>
        <row r="661">
          <cell r="C661" t="str">
            <v>赵新宇</v>
          </cell>
          <cell r="D661" t="str">
            <v>201550502056</v>
          </cell>
          <cell r="E661">
            <v>38.25</v>
          </cell>
        </row>
        <row r="662">
          <cell r="C662" t="str">
            <v>邓诗琴</v>
          </cell>
          <cell r="D662" t="str">
            <v>201750703029</v>
          </cell>
          <cell r="E662">
            <v>38.229999999999997</v>
          </cell>
        </row>
        <row r="663">
          <cell r="C663" t="str">
            <v>卢逸舟</v>
          </cell>
          <cell r="D663" t="str">
            <v>201750603035</v>
          </cell>
          <cell r="E663">
            <v>38.22</v>
          </cell>
        </row>
        <row r="664">
          <cell r="C664" t="str">
            <v>李瑞萱</v>
          </cell>
          <cell r="D664" t="str">
            <v>201750301065</v>
          </cell>
          <cell r="E664">
            <v>38.200000000000003</v>
          </cell>
        </row>
        <row r="665">
          <cell r="C665" t="str">
            <v>浦原棋</v>
          </cell>
          <cell r="D665" t="str">
            <v>201650403001</v>
          </cell>
          <cell r="E665">
            <v>38.18</v>
          </cell>
        </row>
        <row r="666">
          <cell r="C666" t="str">
            <v>王济慈</v>
          </cell>
          <cell r="D666" t="str">
            <v>201790402504</v>
          </cell>
          <cell r="E666">
            <v>38.15</v>
          </cell>
        </row>
        <row r="667">
          <cell r="C667" t="str">
            <v>陆琬仪</v>
          </cell>
          <cell r="D667" t="str">
            <v>201790502526</v>
          </cell>
          <cell r="E667">
            <v>38.07</v>
          </cell>
        </row>
        <row r="668">
          <cell r="C668" t="str">
            <v>林雨珊</v>
          </cell>
          <cell r="D668" t="str">
            <v>201750603036</v>
          </cell>
          <cell r="E668">
            <v>37.979999999999997</v>
          </cell>
        </row>
        <row r="669">
          <cell r="C669" t="str">
            <v>应燕菁</v>
          </cell>
          <cell r="D669" t="str">
            <v>201790101504</v>
          </cell>
          <cell r="E669">
            <v>37.97</v>
          </cell>
        </row>
        <row r="670">
          <cell r="C670" t="str">
            <v>李嘉乐</v>
          </cell>
          <cell r="D670" t="str">
            <v>201790601506</v>
          </cell>
          <cell r="E670">
            <v>37.950000000000003</v>
          </cell>
        </row>
        <row r="671">
          <cell r="C671" t="str">
            <v>盛海峰</v>
          </cell>
          <cell r="D671" t="str">
            <v>201650301044</v>
          </cell>
          <cell r="E671">
            <v>37.880000000000003</v>
          </cell>
        </row>
        <row r="672">
          <cell r="C672" t="str">
            <v>张钰昕</v>
          </cell>
          <cell r="D672" t="str">
            <v>201650202002</v>
          </cell>
          <cell r="E672">
            <v>37.83</v>
          </cell>
        </row>
        <row r="673">
          <cell r="C673" t="str">
            <v>唐小苏</v>
          </cell>
          <cell r="D673" t="str">
            <v>201650502044</v>
          </cell>
          <cell r="E673">
            <v>37.78</v>
          </cell>
        </row>
        <row r="674">
          <cell r="C674" t="str">
            <v>程骢</v>
          </cell>
          <cell r="D674" t="str">
            <v>201790602506</v>
          </cell>
          <cell r="E674">
            <v>37.78</v>
          </cell>
        </row>
        <row r="675">
          <cell r="C675" t="str">
            <v>陈悦</v>
          </cell>
          <cell r="D675" t="str">
            <v>201550301124</v>
          </cell>
          <cell r="E675">
            <v>37.700000000000003</v>
          </cell>
        </row>
        <row r="676">
          <cell r="C676" t="str">
            <v>姜渌杭</v>
          </cell>
          <cell r="D676" t="str">
            <v>201650301077</v>
          </cell>
          <cell r="E676">
            <v>37.619999999999997</v>
          </cell>
        </row>
        <row r="677">
          <cell r="C677" t="str">
            <v>杨文亚</v>
          </cell>
          <cell r="D677" t="str">
            <v>201550301193</v>
          </cell>
          <cell r="E677">
            <v>37.619999999999997</v>
          </cell>
        </row>
        <row r="678">
          <cell r="C678" t="str">
            <v>张艺帆</v>
          </cell>
          <cell r="D678" t="str">
            <v>201550301249</v>
          </cell>
          <cell r="E678">
            <v>37.57</v>
          </cell>
        </row>
        <row r="679">
          <cell r="C679" t="str">
            <v>彭显驰</v>
          </cell>
          <cell r="D679" t="str">
            <v>201550301207</v>
          </cell>
          <cell r="E679">
            <v>37.53</v>
          </cell>
        </row>
        <row r="680">
          <cell r="C680" t="str">
            <v>刘轩志</v>
          </cell>
          <cell r="D680" t="str">
            <v>201750102011</v>
          </cell>
          <cell r="E680">
            <v>37.479999999999997</v>
          </cell>
        </row>
        <row r="681">
          <cell r="C681" t="str">
            <v>徐瑞泽</v>
          </cell>
          <cell r="D681" t="str">
            <v>201750403031</v>
          </cell>
          <cell r="E681">
            <v>37.450000000000003</v>
          </cell>
        </row>
        <row r="682">
          <cell r="C682" t="str">
            <v>高博夫</v>
          </cell>
          <cell r="D682" t="str">
            <v>201750803029</v>
          </cell>
          <cell r="E682">
            <v>37.42</v>
          </cell>
        </row>
        <row r="683">
          <cell r="C683" t="str">
            <v>陈曦</v>
          </cell>
          <cell r="D683" t="str">
            <v>201750403008</v>
          </cell>
          <cell r="E683">
            <v>37.369999999999997</v>
          </cell>
        </row>
        <row r="684">
          <cell r="C684" t="str">
            <v>沈汶妤</v>
          </cell>
          <cell r="D684" t="str">
            <v>201550301238</v>
          </cell>
          <cell r="E684">
            <v>37.369999999999997</v>
          </cell>
        </row>
        <row r="685">
          <cell r="C685" t="str">
            <v>吕周容</v>
          </cell>
          <cell r="D685" t="str">
            <v>2014212055</v>
          </cell>
          <cell r="E685">
            <v>37.299999999999997</v>
          </cell>
        </row>
        <row r="686">
          <cell r="C686" t="str">
            <v>章潇尹</v>
          </cell>
          <cell r="D686" t="str">
            <v>201550301064</v>
          </cell>
          <cell r="E686">
            <v>37.08</v>
          </cell>
        </row>
        <row r="687">
          <cell r="C687" t="str">
            <v>蒋铮余</v>
          </cell>
          <cell r="D687" t="str">
            <v>201790503503</v>
          </cell>
          <cell r="E687">
            <v>37.049999999999997</v>
          </cell>
        </row>
        <row r="688">
          <cell r="C688" t="str">
            <v>梁文瀚</v>
          </cell>
          <cell r="D688" t="str">
            <v>201750603054</v>
          </cell>
          <cell r="E688">
            <v>36.979999999999997</v>
          </cell>
        </row>
        <row r="689">
          <cell r="C689" t="str">
            <v>施心怡</v>
          </cell>
          <cell r="D689" t="str">
            <v>201550301221</v>
          </cell>
          <cell r="E689">
            <v>36.979999999999997</v>
          </cell>
        </row>
        <row r="690">
          <cell r="C690" t="str">
            <v>柳雨欣</v>
          </cell>
          <cell r="D690" t="str">
            <v>201650603053</v>
          </cell>
          <cell r="E690">
            <v>36.92</v>
          </cell>
        </row>
        <row r="691">
          <cell r="C691" t="str">
            <v>戴胜男</v>
          </cell>
          <cell r="D691" t="str">
            <v>201650301016</v>
          </cell>
          <cell r="E691">
            <v>36.92</v>
          </cell>
        </row>
        <row r="692">
          <cell r="C692" t="str">
            <v>应梦园</v>
          </cell>
          <cell r="D692" t="str">
            <v>201650404007</v>
          </cell>
          <cell r="E692">
            <v>36.82</v>
          </cell>
        </row>
        <row r="693">
          <cell r="C693" t="str">
            <v>赵宁宁</v>
          </cell>
          <cell r="D693" t="str">
            <v>201550301099</v>
          </cell>
          <cell r="E693">
            <v>36.78</v>
          </cell>
        </row>
        <row r="694">
          <cell r="C694" t="str">
            <v>林欢婷</v>
          </cell>
          <cell r="D694" t="str">
            <v>201550301123</v>
          </cell>
          <cell r="E694">
            <v>36.770000000000003</v>
          </cell>
        </row>
        <row r="695">
          <cell r="C695" t="str">
            <v>蔡莹</v>
          </cell>
          <cell r="D695" t="str">
            <v>2015112014046</v>
          </cell>
          <cell r="E695">
            <v>36.729999999999997</v>
          </cell>
        </row>
        <row r="696">
          <cell r="C696" t="str">
            <v>施晓彤</v>
          </cell>
          <cell r="D696" t="str">
            <v>201650404001</v>
          </cell>
          <cell r="E696">
            <v>36.700000000000003</v>
          </cell>
        </row>
        <row r="697">
          <cell r="C697" t="str">
            <v>章吴仪</v>
          </cell>
          <cell r="D697" t="str">
            <v>201790502522</v>
          </cell>
          <cell r="E697">
            <v>36.619999999999997</v>
          </cell>
        </row>
        <row r="698">
          <cell r="C698" t="str">
            <v>姚蕊含</v>
          </cell>
          <cell r="D698" t="str">
            <v>201650404005</v>
          </cell>
          <cell r="E698">
            <v>36.53</v>
          </cell>
        </row>
        <row r="699">
          <cell r="C699" t="str">
            <v>张涵</v>
          </cell>
          <cell r="D699" t="str">
            <v>201550301150</v>
          </cell>
          <cell r="E699">
            <v>36.5</v>
          </cell>
        </row>
        <row r="700">
          <cell r="C700" t="str">
            <v>应卓津</v>
          </cell>
          <cell r="D700" t="str">
            <v>201790502528</v>
          </cell>
          <cell r="E700">
            <v>36.380000000000003</v>
          </cell>
        </row>
        <row r="701">
          <cell r="C701" t="str">
            <v>米千千</v>
          </cell>
          <cell r="D701" t="str">
            <v>201750403022</v>
          </cell>
          <cell r="E701">
            <v>36.35</v>
          </cell>
        </row>
        <row r="702">
          <cell r="C702" t="str">
            <v>吴昕苡</v>
          </cell>
          <cell r="D702" t="str">
            <v>2017112014038</v>
          </cell>
          <cell r="E702">
            <v>36.35</v>
          </cell>
        </row>
        <row r="703">
          <cell r="C703" t="str">
            <v>张美</v>
          </cell>
          <cell r="D703" t="str">
            <v>201651101024</v>
          </cell>
          <cell r="E703">
            <v>36.299999999999997</v>
          </cell>
        </row>
        <row r="704">
          <cell r="C704" t="str">
            <v>范梓旭</v>
          </cell>
          <cell r="D704" t="str">
            <v>201750301070</v>
          </cell>
          <cell r="E704">
            <v>36.28</v>
          </cell>
        </row>
        <row r="705">
          <cell r="C705" t="str">
            <v>薛晓璇</v>
          </cell>
          <cell r="D705" t="str">
            <v>201750403021</v>
          </cell>
          <cell r="E705">
            <v>36.25</v>
          </cell>
        </row>
        <row r="706">
          <cell r="C706" t="str">
            <v>邹启帆</v>
          </cell>
          <cell r="D706" t="str">
            <v>201550301106</v>
          </cell>
          <cell r="E706">
            <v>36.200000000000003</v>
          </cell>
        </row>
        <row r="707">
          <cell r="C707" t="str">
            <v>姚忱扬</v>
          </cell>
          <cell r="D707" t="str">
            <v>201550301371</v>
          </cell>
          <cell r="E707">
            <v>36.18</v>
          </cell>
        </row>
        <row r="708">
          <cell r="C708" t="str">
            <v>孙艺菲</v>
          </cell>
          <cell r="D708" t="str">
            <v>201650603029</v>
          </cell>
          <cell r="E708">
            <v>36.07</v>
          </cell>
        </row>
        <row r="709">
          <cell r="C709" t="str">
            <v>夏阳</v>
          </cell>
          <cell r="D709" t="str">
            <v>201650301112</v>
          </cell>
          <cell r="E709">
            <v>35.97</v>
          </cell>
        </row>
        <row r="710">
          <cell r="C710" t="str">
            <v>叶儿非</v>
          </cell>
          <cell r="D710" t="str">
            <v>201790101503</v>
          </cell>
          <cell r="E710">
            <v>35.92</v>
          </cell>
        </row>
        <row r="711">
          <cell r="C711" t="str">
            <v>王佳绮</v>
          </cell>
          <cell r="D711" t="str">
            <v>201750403015</v>
          </cell>
          <cell r="E711">
            <v>35.869999999999997</v>
          </cell>
        </row>
        <row r="712">
          <cell r="C712" t="str">
            <v>贾贞</v>
          </cell>
          <cell r="D712" t="str">
            <v>2017112014063</v>
          </cell>
          <cell r="E712">
            <v>35.83</v>
          </cell>
        </row>
        <row r="713">
          <cell r="C713" t="str">
            <v>郁子寅</v>
          </cell>
          <cell r="D713" t="str">
            <v>201650301042</v>
          </cell>
          <cell r="E713">
            <v>35.799999999999997</v>
          </cell>
        </row>
        <row r="714">
          <cell r="C714" t="str">
            <v>吴倩芸</v>
          </cell>
          <cell r="D714" t="str">
            <v>2015112014013</v>
          </cell>
          <cell r="E714">
            <v>35.799999999999997</v>
          </cell>
        </row>
        <row r="715">
          <cell r="C715" t="str">
            <v>周逸凡</v>
          </cell>
          <cell r="D715" t="str">
            <v>201750301044</v>
          </cell>
          <cell r="E715">
            <v>35.75</v>
          </cell>
        </row>
        <row r="716">
          <cell r="C716" t="str">
            <v>于馥榕</v>
          </cell>
          <cell r="D716" t="str">
            <v>201650202006</v>
          </cell>
          <cell r="E716">
            <v>35.700000000000003</v>
          </cell>
        </row>
        <row r="717">
          <cell r="C717" t="str">
            <v>刘阿敏</v>
          </cell>
          <cell r="D717" t="str">
            <v>201750202005</v>
          </cell>
          <cell r="E717">
            <v>35.520000000000003</v>
          </cell>
        </row>
        <row r="718">
          <cell r="C718" t="str">
            <v>马晓东</v>
          </cell>
          <cell r="D718" t="str">
            <v>201550301289</v>
          </cell>
          <cell r="E718">
            <v>35.5</v>
          </cell>
        </row>
        <row r="719">
          <cell r="C719" t="str">
            <v>蔡叶</v>
          </cell>
          <cell r="D719" t="str">
            <v>20161102014016</v>
          </cell>
          <cell r="E719">
            <v>35.47</v>
          </cell>
        </row>
        <row r="720">
          <cell r="C720" t="str">
            <v>郑悦</v>
          </cell>
          <cell r="D720" t="str">
            <v>201550703045</v>
          </cell>
          <cell r="E720">
            <v>35.47</v>
          </cell>
        </row>
        <row r="721">
          <cell r="C721" t="str">
            <v>徐晓蒙</v>
          </cell>
          <cell r="D721" t="str">
            <v>201750504012</v>
          </cell>
          <cell r="E721">
            <v>35.42</v>
          </cell>
        </row>
        <row r="722">
          <cell r="C722" t="str">
            <v>丁若凡</v>
          </cell>
          <cell r="D722" t="str">
            <v>2017112014065</v>
          </cell>
          <cell r="E722">
            <v>35.35</v>
          </cell>
        </row>
        <row r="723">
          <cell r="C723" t="str">
            <v>伍妍梦</v>
          </cell>
          <cell r="D723" t="str">
            <v>201550703031</v>
          </cell>
          <cell r="E723">
            <v>35.33</v>
          </cell>
        </row>
        <row r="724">
          <cell r="C724" t="str">
            <v>贾梦颖</v>
          </cell>
          <cell r="D724" t="str">
            <v>201650502001</v>
          </cell>
          <cell r="E724">
            <v>35.299999999999997</v>
          </cell>
        </row>
        <row r="725">
          <cell r="C725" t="str">
            <v>姚诗婧</v>
          </cell>
          <cell r="D725" t="str">
            <v>201550301062</v>
          </cell>
          <cell r="E725">
            <v>35.200000000000003</v>
          </cell>
        </row>
        <row r="726">
          <cell r="C726" t="str">
            <v>杨扬一帆</v>
          </cell>
          <cell r="D726" t="str">
            <v>2017112014023</v>
          </cell>
          <cell r="E726">
            <v>35.1</v>
          </cell>
        </row>
        <row r="727">
          <cell r="C727" t="str">
            <v>杨镘颐</v>
          </cell>
          <cell r="D727" t="str">
            <v>201750301073</v>
          </cell>
          <cell r="E727">
            <v>35.08</v>
          </cell>
        </row>
        <row r="728">
          <cell r="C728" t="str">
            <v>王聪颖</v>
          </cell>
          <cell r="D728" t="str">
            <v>201550301229</v>
          </cell>
          <cell r="E728">
            <v>35.020000000000003</v>
          </cell>
        </row>
        <row r="729">
          <cell r="C729" t="str">
            <v>郭镇</v>
          </cell>
          <cell r="D729" t="str">
            <v>201750403013</v>
          </cell>
          <cell r="E729">
            <v>35</v>
          </cell>
        </row>
        <row r="730">
          <cell r="C730" t="str">
            <v>汪航冰</v>
          </cell>
          <cell r="D730" t="str">
            <v>201690201501</v>
          </cell>
          <cell r="E730">
            <v>34.97</v>
          </cell>
        </row>
        <row r="731">
          <cell r="C731" t="str">
            <v>周施辰</v>
          </cell>
          <cell r="D731" t="str">
            <v>201550301131</v>
          </cell>
          <cell r="E731">
            <v>34.97</v>
          </cell>
        </row>
        <row r="732">
          <cell r="C732" t="str">
            <v>李庆毅</v>
          </cell>
          <cell r="D732" t="str">
            <v>201750301002</v>
          </cell>
          <cell r="E732">
            <v>34.93</v>
          </cell>
        </row>
        <row r="733">
          <cell r="C733" t="str">
            <v>陈一丹</v>
          </cell>
          <cell r="D733" t="str">
            <v>201550301310</v>
          </cell>
          <cell r="E733">
            <v>34.9</v>
          </cell>
        </row>
        <row r="734">
          <cell r="C734" t="str">
            <v>张紫娟</v>
          </cell>
          <cell r="D734" t="str">
            <v>201750603045</v>
          </cell>
          <cell r="E734">
            <v>34.85</v>
          </cell>
        </row>
        <row r="735">
          <cell r="C735" t="str">
            <v>宋伊盈</v>
          </cell>
          <cell r="D735" t="str">
            <v>201550403033</v>
          </cell>
          <cell r="E735">
            <v>34.83</v>
          </cell>
        </row>
        <row r="736">
          <cell r="C736" t="str">
            <v>韩佳宁</v>
          </cell>
          <cell r="D736" t="str">
            <v>201750301088</v>
          </cell>
          <cell r="E736">
            <v>34.729999999999997</v>
          </cell>
        </row>
        <row r="737">
          <cell r="C737" t="str">
            <v>陈倩</v>
          </cell>
          <cell r="D737" t="str">
            <v>201550301360</v>
          </cell>
          <cell r="E737">
            <v>34.6</v>
          </cell>
        </row>
        <row r="738">
          <cell r="C738" t="str">
            <v>刘鑫雨</v>
          </cell>
          <cell r="D738" t="str">
            <v>201650301027</v>
          </cell>
          <cell r="E738">
            <v>34.57</v>
          </cell>
        </row>
        <row r="739">
          <cell r="C739" t="str">
            <v>邱淑君</v>
          </cell>
          <cell r="D739" t="str">
            <v>201750504011</v>
          </cell>
          <cell r="E739">
            <v>34.450000000000003</v>
          </cell>
        </row>
        <row r="740">
          <cell r="C740" t="str">
            <v>黎子杰</v>
          </cell>
          <cell r="D740" t="str">
            <v>2017112014058</v>
          </cell>
          <cell r="E740">
            <v>34.380000000000003</v>
          </cell>
        </row>
        <row r="741">
          <cell r="C741" t="str">
            <v>吴桐雨</v>
          </cell>
          <cell r="D741" t="str">
            <v>201790301505</v>
          </cell>
          <cell r="E741">
            <v>34.380000000000003</v>
          </cell>
        </row>
        <row r="742">
          <cell r="C742" t="str">
            <v>王沪杭</v>
          </cell>
          <cell r="D742" t="str">
            <v>201550301369</v>
          </cell>
          <cell r="E742">
            <v>34.299999999999997</v>
          </cell>
        </row>
        <row r="743">
          <cell r="C743" t="str">
            <v>李天甜</v>
          </cell>
          <cell r="D743" t="str">
            <v>201689001011</v>
          </cell>
          <cell r="E743">
            <v>34.299999999999997</v>
          </cell>
        </row>
        <row r="744">
          <cell r="C744" t="str">
            <v>周亚敏</v>
          </cell>
          <cell r="D744" t="str">
            <v>2015112014016</v>
          </cell>
          <cell r="E744">
            <v>34.299999999999997</v>
          </cell>
        </row>
        <row r="745">
          <cell r="C745" t="str">
            <v>鲁兰馨</v>
          </cell>
          <cell r="D745" t="str">
            <v>201550301039</v>
          </cell>
          <cell r="E745">
            <v>34.28</v>
          </cell>
        </row>
        <row r="746">
          <cell r="C746" t="str">
            <v>项翎</v>
          </cell>
          <cell r="D746" t="str">
            <v>201650703038</v>
          </cell>
          <cell r="E746">
            <v>34.270000000000003</v>
          </cell>
        </row>
        <row r="747">
          <cell r="C747" t="str">
            <v>陈昕媛</v>
          </cell>
          <cell r="D747" t="str">
            <v>201550301325</v>
          </cell>
          <cell r="E747">
            <v>34.25</v>
          </cell>
        </row>
        <row r="748">
          <cell r="C748" t="str">
            <v>金沁</v>
          </cell>
          <cell r="D748" t="str">
            <v>201750703033</v>
          </cell>
          <cell r="E748">
            <v>34.22</v>
          </cell>
        </row>
        <row r="749">
          <cell r="C749" t="str">
            <v>马可鑫</v>
          </cell>
          <cell r="D749" t="str">
            <v>2014213763</v>
          </cell>
          <cell r="E749">
            <v>34.119999999999997</v>
          </cell>
        </row>
        <row r="750">
          <cell r="C750" t="str">
            <v>张舒涵</v>
          </cell>
          <cell r="D750" t="str">
            <v>201650502036</v>
          </cell>
          <cell r="E750">
            <v>34.07</v>
          </cell>
        </row>
        <row r="751">
          <cell r="C751" t="str">
            <v>万漠</v>
          </cell>
          <cell r="D751" t="str">
            <v>201650502040</v>
          </cell>
          <cell r="E751">
            <v>34.049999999999997</v>
          </cell>
        </row>
        <row r="752">
          <cell r="C752" t="str">
            <v>吴永洁</v>
          </cell>
          <cell r="D752" t="str">
            <v>201750505013</v>
          </cell>
          <cell r="E752">
            <v>34.03</v>
          </cell>
        </row>
        <row r="753">
          <cell r="C753" t="str">
            <v>侯九亨</v>
          </cell>
          <cell r="D753" t="str">
            <v>201751101009</v>
          </cell>
          <cell r="E753">
            <v>33.97</v>
          </cell>
        </row>
        <row r="754">
          <cell r="C754" t="str">
            <v>蓝心妤</v>
          </cell>
          <cell r="D754" t="str">
            <v>201650301070</v>
          </cell>
          <cell r="E754">
            <v>33.799999999999997</v>
          </cell>
        </row>
        <row r="755">
          <cell r="C755" t="str">
            <v>顾佳琪</v>
          </cell>
          <cell r="D755" t="str">
            <v>201650404010</v>
          </cell>
          <cell r="E755">
            <v>33.799999999999997</v>
          </cell>
        </row>
        <row r="756">
          <cell r="C756" t="str">
            <v>王纨荻</v>
          </cell>
          <cell r="D756" t="str">
            <v>2015112014012</v>
          </cell>
          <cell r="E756">
            <v>33.6</v>
          </cell>
        </row>
        <row r="757">
          <cell r="C757" t="str">
            <v>吕钰</v>
          </cell>
          <cell r="D757" t="str">
            <v>201750703040</v>
          </cell>
          <cell r="E757">
            <v>33.58</v>
          </cell>
        </row>
        <row r="758">
          <cell r="C758" t="str">
            <v>梁齐蓉</v>
          </cell>
          <cell r="D758" t="str">
            <v>201750505019</v>
          </cell>
          <cell r="E758">
            <v>33.450000000000003</v>
          </cell>
        </row>
        <row r="759">
          <cell r="C759" t="str">
            <v>段欣妤</v>
          </cell>
          <cell r="D759" t="str">
            <v>2017112014057</v>
          </cell>
          <cell r="E759">
            <v>33.42</v>
          </cell>
        </row>
        <row r="760">
          <cell r="C760" t="str">
            <v>徐志轩</v>
          </cell>
          <cell r="D760" t="str">
            <v>201750301033</v>
          </cell>
          <cell r="E760">
            <v>33.4</v>
          </cell>
        </row>
        <row r="761">
          <cell r="C761" t="str">
            <v>梁瑞芳</v>
          </cell>
          <cell r="D761" t="str">
            <v>201550301061</v>
          </cell>
          <cell r="E761">
            <v>33.380000000000003</v>
          </cell>
        </row>
        <row r="762">
          <cell r="C762" t="str">
            <v>陈觊宇</v>
          </cell>
          <cell r="D762" t="str">
            <v>201650502037</v>
          </cell>
          <cell r="E762">
            <v>33.35</v>
          </cell>
        </row>
        <row r="763">
          <cell r="C763" t="str">
            <v>毛欣晨</v>
          </cell>
          <cell r="D763" t="str">
            <v>201550301174</v>
          </cell>
          <cell r="E763">
            <v>33.229999999999997</v>
          </cell>
        </row>
        <row r="764">
          <cell r="C764" t="str">
            <v>孔曾颖</v>
          </cell>
          <cell r="D764" t="str">
            <v>201550301050</v>
          </cell>
          <cell r="E764">
            <v>33.22</v>
          </cell>
        </row>
        <row r="765">
          <cell r="C765" t="str">
            <v>孙晨淞</v>
          </cell>
          <cell r="D765" t="str">
            <v>201750603014</v>
          </cell>
          <cell r="E765">
            <v>33.22</v>
          </cell>
        </row>
        <row r="766">
          <cell r="C766" t="str">
            <v>刘羽薇</v>
          </cell>
          <cell r="D766" t="str">
            <v>201550301109</v>
          </cell>
          <cell r="E766">
            <v>33.18</v>
          </cell>
        </row>
        <row r="767">
          <cell r="C767" t="str">
            <v>姚雁茹</v>
          </cell>
          <cell r="D767" t="str">
            <v>201550301292</v>
          </cell>
          <cell r="E767">
            <v>33.18</v>
          </cell>
        </row>
        <row r="768">
          <cell r="C768" t="str">
            <v>鲁芩</v>
          </cell>
          <cell r="D768" t="str">
            <v>201550703020</v>
          </cell>
          <cell r="E768">
            <v>33.15</v>
          </cell>
        </row>
        <row r="769">
          <cell r="C769" t="str">
            <v>王亦旋</v>
          </cell>
          <cell r="D769" t="str">
            <v>201790101502</v>
          </cell>
          <cell r="E769">
            <v>33.15</v>
          </cell>
        </row>
        <row r="770">
          <cell r="C770" t="str">
            <v>阮思雨</v>
          </cell>
          <cell r="D770" t="str">
            <v>201550301216</v>
          </cell>
          <cell r="E770">
            <v>33.049999999999997</v>
          </cell>
        </row>
        <row r="771">
          <cell r="C771" t="str">
            <v>汪文婷</v>
          </cell>
          <cell r="D771" t="str">
            <v>2017112014035</v>
          </cell>
          <cell r="E771">
            <v>33.03</v>
          </cell>
        </row>
        <row r="772">
          <cell r="C772" t="str">
            <v>张楠</v>
          </cell>
          <cell r="D772" t="str">
            <v>201550301140</v>
          </cell>
          <cell r="E772">
            <v>32.93</v>
          </cell>
        </row>
        <row r="773">
          <cell r="C773" t="str">
            <v>陈伟美</v>
          </cell>
          <cell r="D773" t="str">
            <v>201770202009</v>
          </cell>
          <cell r="E773">
            <v>32.9</v>
          </cell>
        </row>
        <row r="774">
          <cell r="C774" t="str">
            <v>石韦唯</v>
          </cell>
          <cell r="D774" t="str">
            <v>201550301053</v>
          </cell>
          <cell r="E774">
            <v>32.880000000000003</v>
          </cell>
        </row>
        <row r="775">
          <cell r="C775" t="str">
            <v>黄蕾</v>
          </cell>
          <cell r="D775" t="str">
            <v>201550301183</v>
          </cell>
          <cell r="E775">
            <v>32.869999999999997</v>
          </cell>
        </row>
        <row r="776">
          <cell r="C776" t="str">
            <v>陈煜</v>
          </cell>
          <cell r="D776" t="str">
            <v>201650704006</v>
          </cell>
          <cell r="E776">
            <v>32.78</v>
          </cell>
        </row>
        <row r="777">
          <cell r="C777" t="str">
            <v>胡津欣</v>
          </cell>
          <cell r="D777" t="str">
            <v>201550703049</v>
          </cell>
          <cell r="E777">
            <v>32.78</v>
          </cell>
        </row>
        <row r="778">
          <cell r="C778" t="str">
            <v>王灵芷</v>
          </cell>
          <cell r="D778" t="str">
            <v>201550301222</v>
          </cell>
          <cell r="E778">
            <v>32.75</v>
          </cell>
        </row>
        <row r="779">
          <cell r="C779" t="str">
            <v>殷玉婷</v>
          </cell>
          <cell r="D779" t="str">
            <v>20161102014028</v>
          </cell>
          <cell r="E779">
            <v>32.68</v>
          </cell>
        </row>
        <row r="780">
          <cell r="C780" t="str">
            <v>阮怡晨</v>
          </cell>
          <cell r="D780" t="str">
            <v>2015112014009</v>
          </cell>
          <cell r="E780">
            <v>32.630000000000003</v>
          </cell>
        </row>
        <row r="781">
          <cell r="C781" t="str">
            <v>缪方舟</v>
          </cell>
          <cell r="D781" t="str">
            <v>201550301096</v>
          </cell>
          <cell r="E781">
            <v>32.630000000000003</v>
          </cell>
        </row>
        <row r="782">
          <cell r="C782" t="str">
            <v>瞿梦鸽</v>
          </cell>
          <cell r="D782" t="str">
            <v>2014212081</v>
          </cell>
          <cell r="E782">
            <v>32.6</v>
          </cell>
        </row>
        <row r="783">
          <cell r="C783" t="str">
            <v>李玥羲</v>
          </cell>
          <cell r="D783" t="str">
            <v>201750703047</v>
          </cell>
          <cell r="E783">
            <v>32.6</v>
          </cell>
        </row>
        <row r="784">
          <cell r="C784" t="str">
            <v>李妍</v>
          </cell>
          <cell r="D784" t="str">
            <v>201750301049</v>
          </cell>
          <cell r="E784">
            <v>32.58</v>
          </cell>
        </row>
        <row r="785">
          <cell r="C785" t="str">
            <v>陈昱旭</v>
          </cell>
          <cell r="D785" t="str">
            <v>201550301307</v>
          </cell>
          <cell r="E785">
            <v>32.58</v>
          </cell>
        </row>
        <row r="786">
          <cell r="C786" t="str">
            <v>王馨</v>
          </cell>
          <cell r="D786" t="str">
            <v>201650502010</v>
          </cell>
          <cell r="E786">
            <v>32.58</v>
          </cell>
        </row>
        <row r="787">
          <cell r="C787" t="str">
            <v>余贤君</v>
          </cell>
          <cell r="D787" t="str">
            <v>201550301225</v>
          </cell>
          <cell r="E787">
            <v>32.53</v>
          </cell>
        </row>
        <row r="788">
          <cell r="C788" t="str">
            <v>张婉婷</v>
          </cell>
          <cell r="D788" t="str">
            <v>201750301052</v>
          </cell>
          <cell r="E788">
            <v>32.450000000000003</v>
          </cell>
        </row>
        <row r="789">
          <cell r="C789" t="str">
            <v>董子瑜</v>
          </cell>
          <cell r="D789" t="str">
            <v>201750703028</v>
          </cell>
          <cell r="E789">
            <v>32.450000000000003</v>
          </cell>
        </row>
        <row r="790">
          <cell r="C790" t="str">
            <v>赖婉婷</v>
          </cell>
          <cell r="D790" t="str">
            <v>201750301080</v>
          </cell>
          <cell r="E790">
            <v>32.42</v>
          </cell>
        </row>
        <row r="791">
          <cell r="C791" t="str">
            <v>杨婧煊</v>
          </cell>
          <cell r="D791" t="str">
            <v>201750603056</v>
          </cell>
          <cell r="E791">
            <v>32.32</v>
          </cell>
        </row>
        <row r="792">
          <cell r="C792" t="str">
            <v>王犇</v>
          </cell>
          <cell r="D792" t="str">
            <v>201550301145</v>
          </cell>
          <cell r="E792">
            <v>32.18</v>
          </cell>
        </row>
        <row r="793">
          <cell r="C793" t="str">
            <v>王泓博</v>
          </cell>
          <cell r="D793" t="str">
            <v>201770202007</v>
          </cell>
          <cell r="E793">
            <v>32.119999999999997</v>
          </cell>
        </row>
        <row r="794">
          <cell r="C794" t="str">
            <v>张亦徐</v>
          </cell>
          <cell r="D794" t="str">
            <v>201790501504</v>
          </cell>
          <cell r="E794">
            <v>32.07</v>
          </cell>
        </row>
        <row r="795">
          <cell r="C795" t="str">
            <v>李诗琪</v>
          </cell>
          <cell r="D795" t="str">
            <v>201790101505</v>
          </cell>
          <cell r="E795">
            <v>32</v>
          </cell>
        </row>
        <row r="796">
          <cell r="C796" t="str">
            <v>胡靖濛</v>
          </cell>
          <cell r="D796" t="str">
            <v>201550301043</v>
          </cell>
          <cell r="E796">
            <v>31.98</v>
          </cell>
        </row>
        <row r="797">
          <cell r="C797" t="str">
            <v>林安尔</v>
          </cell>
          <cell r="D797" t="str">
            <v>201689001005</v>
          </cell>
          <cell r="E797">
            <v>31.92</v>
          </cell>
        </row>
        <row r="798">
          <cell r="C798" t="str">
            <v>郎筱婷</v>
          </cell>
          <cell r="D798" t="str">
            <v>201650703019</v>
          </cell>
          <cell r="E798">
            <v>31.9</v>
          </cell>
        </row>
        <row r="799">
          <cell r="C799" t="str">
            <v>施林娇</v>
          </cell>
          <cell r="D799" t="str">
            <v>201550502052</v>
          </cell>
          <cell r="E799">
            <v>31.88</v>
          </cell>
        </row>
        <row r="800">
          <cell r="C800" t="str">
            <v>潘蒙雅</v>
          </cell>
          <cell r="D800" t="str">
            <v>201550301077</v>
          </cell>
          <cell r="E800">
            <v>31.85</v>
          </cell>
        </row>
        <row r="801">
          <cell r="C801" t="str">
            <v>王怡琳</v>
          </cell>
          <cell r="D801" t="str">
            <v>201650202017</v>
          </cell>
          <cell r="E801">
            <v>31.83</v>
          </cell>
        </row>
        <row r="802">
          <cell r="C802" t="str">
            <v>章子恒</v>
          </cell>
          <cell r="D802" t="str">
            <v>201790401503</v>
          </cell>
          <cell r="E802">
            <v>31.82</v>
          </cell>
        </row>
        <row r="803">
          <cell r="C803" t="str">
            <v>王棵棵</v>
          </cell>
          <cell r="D803" t="str">
            <v>201690201504</v>
          </cell>
          <cell r="E803">
            <v>31.77</v>
          </cell>
        </row>
        <row r="804">
          <cell r="C804" t="str">
            <v>倪哲欣</v>
          </cell>
          <cell r="D804" t="str">
            <v>201750504004</v>
          </cell>
          <cell r="E804">
            <v>31.72</v>
          </cell>
        </row>
        <row r="805">
          <cell r="C805" t="str">
            <v>胡婧</v>
          </cell>
          <cell r="D805" t="str">
            <v>201750301018</v>
          </cell>
          <cell r="E805">
            <v>31.58</v>
          </cell>
        </row>
        <row r="806">
          <cell r="C806" t="str">
            <v>季宏倩</v>
          </cell>
          <cell r="D806" t="str">
            <v>201750803019</v>
          </cell>
          <cell r="E806">
            <v>31.58</v>
          </cell>
        </row>
        <row r="807">
          <cell r="C807" t="str">
            <v>王嘉玮</v>
          </cell>
          <cell r="D807" t="str">
            <v>201750803027</v>
          </cell>
          <cell r="E807">
            <v>31.52</v>
          </cell>
        </row>
        <row r="808">
          <cell r="C808" t="str">
            <v>王禹萱</v>
          </cell>
          <cell r="D808" t="str">
            <v>201750301110</v>
          </cell>
          <cell r="E808">
            <v>31.48</v>
          </cell>
        </row>
        <row r="809">
          <cell r="C809" t="str">
            <v>童好</v>
          </cell>
          <cell r="D809" t="str">
            <v>201550301154</v>
          </cell>
          <cell r="E809">
            <v>31.47</v>
          </cell>
        </row>
        <row r="810">
          <cell r="C810" t="str">
            <v>郑九燕</v>
          </cell>
          <cell r="D810" t="str">
            <v>2017112014021</v>
          </cell>
          <cell r="E810">
            <v>31.45</v>
          </cell>
        </row>
        <row r="811">
          <cell r="C811" t="str">
            <v>曹羽舟</v>
          </cell>
          <cell r="D811" t="str">
            <v>201550301097</v>
          </cell>
          <cell r="E811">
            <v>31.42</v>
          </cell>
        </row>
        <row r="812">
          <cell r="C812" t="str">
            <v>张圣洁</v>
          </cell>
          <cell r="D812" t="str">
            <v>201650301091</v>
          </cell>
          <cell r="E812">
            <v>31.38</v>
          </cell>
        </row>
        <row r="813">
          <cell r="C813" t="str">
            <v>吴乾聪</v>
          </cell>
          <cell r="D813" t="str">
            <v>201550603007</v>
          </cell>
          <cell r="E813">
            <v>31.27</v>
          </cell>
        </row>
        <row r="814">
          <cell r="C814" t="str">
            <v>康金飞</v>
          </cell>
          <cell r="D814" t="str">
            <v>201689001033</v>
          </cell>
          <cell r="E814">
            <v>31.25</v>
          </cell>
        </row>
        <row r="815">
          <cell r="C815" t="str">
            <v>宋倩兰</v>
          </cell>
          <cell r="D815" t="str">
            <v>2015112014054</v>
          </cell>
          <cell r="E815">
            <v>31.22</v>
          </cell>
        </row>
        <row r="816">
          <cell r="C816" t="str">
            <v>宋田毅</v>
          </cell>
          <cell r="D816" t="str">
            <v>201650403023</v>
          </cell>
          <cell r="E816">
            <v>31.12</v>
          </cell>
        </row>
        <row r="817">
          <cell r="C817" t="str">
            <v>戴紫祎</v>
          </cell>
          <cell r="D817" t="str">
            <v>20161102014018</v>
          </cell>
          <cell r="E817">
            <v>31.08</v>
          </cell>
        </row>
        <row r="818">
          <cell r="C818" t="str">
            <v>厉佳琦</v>
          </cell>
          <cell r="D818" t="str">
            <v>201550301359</v>
          </cell>
          <cell r="E818">
            <v>31.08</v>
          </cell>
        </row>
        <row r="819">
          <cell r="C819" t="str">
            <v>李思瑶</v>
          </cell>
          <cell r="D819" t="str">
            <v>201550301172</v>
          </cell>
          <cell r="E819">
            <v>31.03</v>
          </cell>
        </row>
        <row r="820">
          <cell r="C820" t="str">
            <v>朱轶珺</v>
          </cell>
          <cell r="D820" t="str">
            <v>2017112014048</v>
          </cell>
          <cell r="E820">
            <v>30.95</v>
          </cell>
        </row>
        <row r="821">
          <cell r="C821" t="str">
            <v>杨明禹</v>
          </cell>
          <cell r="D821" t="str">
            <v>201790502527</v>
          </cell>
          <cell r="E821">
            <v>30.88</v>
          </cell>
        </row>
        <row r="822">
          <cell r="C822" t="str">
            <v>谷川</v>
          </cell>
          <cell r="D822" t="str">
            <v>201750603048</v>
          </cell>
          <cell r="E822">
            <v>30.87</v>
          </cell>
        </row>
        <row r="823">
          <cell r="C823" t="str">
            <v>赖洪彬</v>
          </cell>
          <cell r="D823" t="str">
            <v>201750301025</v>
          </cell>
          <cell r="E823">
            <v>30.82</v>
          </cell>
        </row>
        <row r="824">
          <cell r="C824" t="str">
            <v>黄茜怡</v>
          </cell>
          <cell r="D824" t="str">
            <v>201550301240</v>
          </cell>
          <cell r="E824">
            <v>30.8</v>
          </cell>
        </row>
        <row r="825">
          <cell r="C825" t="str">
            <v>王牌</v>
          </cell>
          <cell r="D825" t="str">
            <v>2015112014024</v>
          </cell>
          <cell r="E825">
            <v>30.75</v>
          </cell>
        </row>
        <row r="826">
          <cell r="C826" t="str">
            <v>詹坚雄</v>
          </cell>
          <cell r="D826" t="str">
            <v>201751101008</v>
          </cell>
          <cell r="E826">
            <v>30.68</v>
          </cell>
        </row>
        <row r="827">
          <cell r="C827" t="str">
            <v>李京梦</v>
          </cell>
          <cell r="D827" t="str">
            <v>201751101033</v>
          </cell>
          <cell r="E827">
            <v>30.68</v>
          </cell>
        </row>
        <row r="828">
          <cell r="C828" t="str">
            <v>聂小涵</v>
          </cell>
          <cell r="D828" t="str">
            <v>20161102014036</v>
          </cell>
          <cell r="E828">
            <v>30.67</v>
          </cell>
        </row>
        <row r="829">
          <cell r="C829" t="str">
            <v>李娱</v>
          </cell>
          <cell r="D829" t="str">
            <v>201550301156</v>
          </cell>
          <cell r="E829">
            <v>30.63</v>
          </cell>
        </row>
        <row r="830">
          <cell r="C830" t="str">
            <v>翁云萍</v>
          </cell>
          <cell r="D830" t="str">
            <v>201550301052</v>
          </cell>
          <cell r="E830">
            <v>30.58</v>
          </cell>
        </row>
        <row r="831">
          <cell r="C831" t="str">
            <v>黄安格</v>
          </cell>
          <cell r="D831" t="str">
            <v>201750301079</v>
          </cell>
          <cell r="E831">
            <v>30.52</v>
          </cell>
        </row>
        <row r="832">
          <cell r="C832" t="str">
            <v>楼欢欣</v>
          </cell>
          <cell r="D832" t="str">
            <v>201690201506</v>
          </cell>
          <cell r="E832">
            <v>30.5</v>
          </cell>
        </row>
        <row r="833">
          <cell r="C833" t="str">
            <v>杨瀛</v>
          </cell>
          <cell r="D833" t="str">
            <v>201550703053</v>
          </cell>
          <cell r="E833">
            <v>30.48</v>
          </cell>
        </row>
        <row r="834">
          <cell r="C834" t="str">
            <v>屠昊文</v>
          </cell>
          <cell r="D834" t="str">
            <v>201650603044</v>
          </cell>
          <cell r="E834">
            <v>30.43</v>
          </cell>
        </row>
        <row r="835">
          <cell r="C835" t="str">
            <v>谢舒畅</v>
          </cell>
          <cell r="D835" t="str">
            <v>201750504002</v>
          </cell>
          <cell r="E835">
            <v>30.38</v>
          </cell>
        </row>
        <row r="836">
          <cell r="C836" t="str">
            <v>周李星</v>
          </cell>
          <cell r="D836" t="str">
            <v>201550502066</v>
          </cell>
          <cell r="E836">
            <v>30.25</v>
          </cell>
        </row>
        <row r="837">
          <cell r="C837" t="str">
            <v>孙心月</v>
          </cell>
          <cell r="D837" t="str">
            <v>2014212015</v>
          </cell>
          <cell r="E837">
            <v>30.13</v>
          </cell>
        </row>
        <row r="838">
          <cell r="C838" t="str">
            <v>王姿人</v>
          </cell>
          <cell r="D838" t="str">
            <v>201750703014</v>
          </cell>
          <cell r="E838">
            <v>30.1</v>
          </cell>
        </row>
        <row r="839">
          <cell r="C839" t="str">
            <v>张一驰</v>
          </cell>
          <cell r="D839" t="str">
            <v>2017112014027</v>
          </cell>
          <cell r="E839">
            <v>30.08</v>
          </cell>
        </row>
        <row r="840">
          <cell r="C840" t="str">
            <v>杨越茹</v>
          </cell>
          <cell r="D840" t="str">
            <v>201550703035</v>
          </cell>
          <cell r="E840">
            <v>30.08</v>
          </cell>
        </row>
        <row r="841">
          <cell r="C841" t="str">
            <v>李佳倩</v>
          </cell>
          <cell r="D841" t="str">
            <v>201550703018</v>
          </cell>
          <cell r="E841">
            <v>30.03</v>
          </cell>
        </row>
        <row r="842">
          <cell r="C842" t="str">
            <v>张歆笛</v>
          </cell>
          <cell r="D842" t="str">
            <v>201650403017</v>
          </cell>
          <cell r="E842">
            <v>29.95</v>
          </cell>
        </row>
        <row r="843">
          <cell r="C843" t="str">
            <v>胡梦茜</v>
          </cell>
          <cell r="D843" t="str">
            <v>2017112014046</v>
          </cell>
          <cell r="E843">
            <v>29.95</v>
          </cell>
        </row>
        <row r="844">
          <cell r="C844" t="str">
            <v>郑佳楠</v>
          </cell>
          <cell r="D844" t="str">
            <v>201750703003</v>
          </cell>
          <cell r="E844">
            <v>29.92</v>
          </cell>
        </row>
        <row r="845">
          <cell r="C845" t="str">
            <v>陆卓瑜</v>
          </cell>
          <cell r="D845" t="str">
            <v>2014212002</v>
          </cell>
          <cell r="E845">
            <v>29.77</v>
          </cell>
        </row>
        <row r="846">
          <cell r="C846" t="str">
            <v>毛佳一</v>
          </cell>
          <cell r="D846" t="str">
            <v>201650301093</v>
          </cell>
          <cell r="E846">
            <v>29.6</v>
          </cell>
        </row>
        <row r="847">
          <cell r="C847" t="str">
            <v>李冠宇</v>
          </cell>
          <cell r="D847" t="str">
            <v>201650502011</v>
          </cell>
          <cell r="E847">
            <v>29.48</v>
          </cell>
        </row>
        <row r="848">
          <cell r="C848" t="str">
            <v>徐子淇</v>
          </cell>
          <cell r="D848" t="str">
            <v>201650502023</v>
          </cell>
          <cell r="E848">
            <v>29.45</v>
          </cell>
        </row>
        <row r="849">
          <cell r="C849" t="str">
            <v>陈玥</v>
          </cell>
          <cell r="D849" t="str">
            <v>201550301311</v>
          </cell>
          <cell r="E849">
            <v>29.42</v>
          </cell>
        </row>
        <row r="850">
          <cell r="C850" t="str">
            <v>黄介然</v>
          </cell>
          <cell r="D850" t="str">
            <v>201750703046</v>
          </cell>
          <cell r="E850">
            <v>29.4</v>
          </cell>
        </row>
        <row r="851">
          <cell r="C851" t="str">
            <v>孙欣桐</v>
          </cell>
          <cell r="D851" t="str">
            <v>201790401506</v>
          </cell>
          <cell r="E851">
            <v>29.38</v>
          </cell>
        </row>
        <row r="852">
          <cell r="C852" t="str">
            <v>杨锦</v>
          </cell>
          <cell r="D852" t="str">
            <v>201650502039</v>
          </cell>
          <cell r="E852">
            <v>29.33</v>
          </cell>
        </row>
        <row r="853">
          <cell r="C853" t="str">
            <v>田青</v>
          </cell>
          <cell r="D853" t="str">
            <v>201650301023</v>
          </cell>
          <cell r="E853">
            <v>29.27</v>
          </cell>
        </row>
        <row r="854">
          <cell r="C854" t="str">
            <v>鲍是圆</v>
          </cell>
          <cell r="D854" t="str">
            <v>201550301253</v>
          </cell>
          <cell r="E854">
            <v>29.25</v>
          </cell>
        </row>
        <row r="855">
          <cell r="C855" t="str">
            <v>南亚琼</v>
          </cell>
          <cell r="D855" t="str">
            <v>2017112014045</v>
          </cell>
          <cell r="E855">
            <v>29.23</v>
          </cell>
        </row>
        <row r="856">
          <cell r="C856" t="str">
            <v>余晶晶</v>
          </cell>
          <cell r="D856" t="str">
            <v>201690201502</v>
          </cell>
          <cell r="E856">
            <v>29.12</v>
          </cell>
        </row>
        <row r="857">
          <cell r="C857" t="str">
            <v>薛奕歆</v>
          </cell>
          <cell r="D857" t="str">
            <v>201790502520</v>
          </cell>
          <cell r="E857">
            <v>28.98</v>
          </cell>
        </row>
        <row r="858">
          <cell r="C858" t="str">
            <v>郎天宁子</v>
          </cell>
          <cell r="D858" t="str">
            <v>201750704001</v>
          </cell>
          <cell r="E858">
            <v>28.97</v>
          </cell>
        </row>
        <row r="859">
          <cell r="C859" t="str">
            <v>杨博文</v>
          </cell>
          <cell r="D859" t="str">
            <v>201750301045</v>
          </cell>
          <cell r="E859">
            <v>28.87</v>
          </cell>
        </row>
        <row r="860">
          <cell r="C860" t="str">
            <v>虞卓</v>
          </cell>
          <cell r="D860" t="str">
            <v>201750603023</v>
          </cell>
          <cell r="E860">
            <v>28.82</v>
          </cell>
        </row>
        <row r="861">
          <cell r="C861" t="str">
            <v>陈怡璇</v>
          </cell>
          <cell r="D861" t="str">
            <v>201550301115</v>
          </cell>
          <cell r="E861">
            <v>28.82</v>
          </cell>
        </row>
        <row r="862">
          <cell r="C862" t="str">
            <v>武亚东</v>
          </cell>
          <cell r="D862" t="str">
            <v>201650603027</v>
          </cell>
          <cell r="E862">
            <v>28.75</v>
          </cell>
        </row>
        <row r="863">
          <cell r="C863" t="str">
            <v>李文琪</v>
          </cell>
          <cell r="D863" t="str">
            <v>201650301095</v>
          </cell>
          <cell r="E863">
            <v>28.73</v>
          </cell>
        </row>
        <row r="864">
          <cell r="C864" t="str">
            <v>黄燃军</v>
          </cell>
          <cell r="D864" t="str">
            <v>201650301018</v>
          </cell>
          <cell r="E864">
            <v>28.48</v>
          </cell>
        </row>
        <row r="865">
          <cell r="C865" t="str">
            <v>蒋宇翔</v>
          </cell>
          <cell r="D865" t="str">
            <v>201750301093</v>
          </cell>
          <cell r="E865">
            <v>28.48</v>
          </cell>
        </row>
        <row r="866">
          <cell r="C866" t="str">
            <v>水悦乐</v>
          </cell>
          <cell r="D866" t="str">
            <v>201690201505</v>
          </cell>
          <cell r="E866">
            <v>28.37</v>
          </cell>
        </row>
        <row r="867">
          <cell r="C867" t="str">
            <v>余诗楠</v>
          </cell>
          <cell r="D867" t="str">
            <v>201550301048</v>
          </cell>
          <cell r="E867">
            <v>28.32</v>
          </cell>
        </row>
        <row r="868">
          <cell r="C868" t="str">
            <v>王诗怡</v>
          </cell>
          <cell r="D868" t="str">
            <v>201550301114</v>
          </cell>
          <cell r="E868">
            <v>28.28</v>
          </cell>
        </row>
        <row r="869">
          <cell r="C869" t="str">
            <v>徐畅</v>
          </cell>
          <cell r="D869" t="str">
            <v>201750301005</v>
          </cell>
          <cell r="E869">
            <v>28.28</v>
          </cell>
        </row>
        <row r="870">
          <cell r="C870" t="str">
            <v>孙浩晶</v>
          </cell>
          <cell r="D870" t="str">
            <v>201650202001</v>
          </cell>
          <cell r="E870">
            <v>28.27</v>
          </cell>
        </row>
        <row r="871">
          <cell r="C871" t="str">
            <v>吴今诺</v>
          </cell>
          <cell r="D871" t="str">
            <v>201790102509</v>
          </cell>
          <cell r="E871">
            <v>28.22</v>
          </cell>
        </row>
        <row r="872">
          <cell r="C872" t="str">
            <v>林昊</v>
          </cell>
          <cell r="D872" t="str">
            <v>2014212050</v>
          </cell>
          <cell r="E872">
            <v>28.2</v>
          </cell>
        </row>
        <row r="873">
          <cell r="C873" t="str">
            <v>陈婷</v>
          </cell>
          <cell r="D873" t="str">
            <v>201550703013</v>
          </cell>
          <cell r="E873">
            <v>28.12</v>
          </cell>
        </row>
        <row r="874">
          <cell r="C874" t="str">
            <v>左婧婷</v>
          </cell>
          <cell r="D874" t="str">
            <v>201750301108</v>
          </cell>
          <cell r="E874">
            <v>28.12</v>
          </cell>
        </row>
        <row r="875">
          <cell r="C875" t="str">
            <v>吴雨桐</v>
          </cell>
          <cell r="D875" t="str">
            <v>201550603027</v>
          </cell>
          <cell r="E875">
            <v>28.1</v>
          </cell>
        </row>
        <row r="876">
          <cell r="C876" t="str">
            <v>张培琳</v>
          </cell>
          <cell r="D876" t="str">
            <v>201650502051</v>
          </cell>
          <cell r="E876">
            <v>28</v>
          </cell>
        </row>
        <row r="877">
          <cell r="C877" t="str">
            <v>余立顶</v>
          </cell>
          <cell r="D877" t="str">
            <v>201650301087</v>
          </cell>
          <cell r="E877">
            <v>27.98</v>
          </cell>
        </row>
        <row r="878">
          <cell r="C878" t="str">
            <v>张晓帆</v>
          </cell>
          <cell r="D878" t="str">
            <v>201650603013</v>
          </cell>
          <cell r="E878">
            <v>27.87</v>
          </cell>
        </row>
        <row r="879">
          <cell r="C879" t="str">
            <v>倪嘉维</v>
          </cell>
          <cell r="D879" t="str">
            <v>201750301077</v>
          </cell>
          <cell r="E879">
            <v>27.82</v>
          </cell>
        </row>
        <row r="880">
          <cell r="C880" t="str">
            <v>高铭聪</v>
          </cell>
          <cell r="D880" t="str">
            <v>201550301021</v>
          </cell>
          <cell r="E880">
            <v>27.67</v>
          </cell>
        </row>
        <row r="881">
          <cell r="C881" t="str">
            <v>陈丽宇</v>
          </cell>
          <cell r="D881" t="str">
            <v>201550301191</v>
          </cell>
          <cell r="E881">
            <v>27.58</v>
          </cell>
        </row>
        <row r="882">
          <cell r="C882" t="str">
            <v>全逸灵</v>
          </cell>
          <cell r="D882" t="str">
            <v>201750301109</v>
          </cell>
          <cell r="E882">
            <v>27.57</v>
          </cell>
        </row>
        <row r="883">
          <cell r="C883" t="str">
            <v>朱芮黎</v>
          </cell>
          <cell r="D883" t="str">
            <v>201550703039</v>
          </cell>
          <cell r="E883">
            <v>27.42</v>
          </cell>
        </row>
        <row r="884">
          <cell r="C884" t="str">
            <v>孙惟喆</v>
          </cell>
          <cell r="D884" t="str">
            <v>201790402507</v>
          </cell>
          <cell r="E884">
            <v>27.27</v>
          </cell>
        </row>
        <row r="885">
          <cell r="C885" t="str">
            <v>卢丹</v>
          </cell>
          <cell r="D885" t="str">
            <v>201550301243</v>
          </cell>
          <cell r="E885">
            <v>27.2</v>
          </cell>
        </row>
        <row r="886">
          <cell r="C886" t="str">
            <v>孙伊雯</v>
          </cell>
          <cell r="D886" t="str">
            <v>201550301232</v>
          </cell>
          <cell r="E886">
            <v>27.2</v>
          </cell>
        </row>
        <row r="887">
          <cell r="C887" t="str">
            <v>胡一飞</v>
          </cell>
          <cell r="D887" t="str">
            <v>201790201513</v>
          </cell>
          <cell r="E887">
            <v>27.12</v>
          </cell>
        </row>
        <row r="888">
          <cell r="C888" t="str">
            <v>林雨斓</v>
          </cell>
          <cell r="D888" t="str">
            <v>201650502060</v>
          </cell>
          <cell r="E888">
            <v>27.07</v>
          </cell>
        </row>
        <row r="889">
          <cell r="C889" t="str">
            <v>陆彦霖</v>
          </cell>
          <cell r="D889" t="str">
            <v>201550703046</v>
          </cell>
          <cell r="E889">
            <v>27.03</v>
          </cell>
        </row>
        <row r="890">
          <cell r="C890" t="str">
            <v>陈奕君</v>
          </cell>
          <cell r="D890" t="str">
            <v>201550301340</v>
          </cell>
          <cell r="E890">
            <v>27.02</v>
          </cell>
        </row>
        <row r="891">
          <cell r="C891" t="str">
            <v>胡钧博</v>
          </cell>
          <cell r="D891" t="str">
            <v>201751101003</v>
          </cell>
          <cell r="E891">
            <v>26.95</v>
          </cell>
        </row>
        <row r="892">
          <cell r="C892" t="str">
            <v>姚佳裕</v>
          </cell>
          <cell r="D892" t="str">
            <v>201750703030</v>
          </cell>
          <cell r="E892">
            <v>26.93</v>
          </cell>
        </row>
        <row r="893">
          <cell r="C893" t="str">
            <v>许倩文</v>
          </cell>
          <cell r="D893" t="str">
            <v>201650102010</v>
          </cell>
          <cell r="E893">
            <v>26.9</v>
          </cell>
        </row>
        <row r="894">
          <cell r="C894" t="str">
            <v>张冰茹</v>
          </cell>
          <cell r="D894" t="str">
            <v>201550301328</v>
          </cell>
          <cell r="E894">
            <v>26.8</v>
          </cell>
        </row>
        <row r="895">
          <cell r="C895" t="str">
            <v>徐麟</v>
          </cell>
          <cell r="D895" t="str">
            <v>201550301074</v>
          </cell>
          <cell r="E895">
            <v>26.78</v>
          </cell>
        </row>
        <row r="896">
          <cell r="C896" t="str">
            <v>施昊哲</v>
          </cell>
          <cell r="D896" t="str">
            <v>201550801016</v>
          </cell>
          <cell r="E896">
            <v>26.77</v>
          </cell>
        </row>
        <row r="897">
          <cell r="C897" t="str">
            <v>俞静</v>
          </cell>
          <cell r="D897" t="str">
            <v>201750301022</v>
          </cell>
          <cell r="E897">
            <v>26.75</v>
          </cell>
        </row>
        <row r="898">
          <cell r="C898" t="str">
            <v>虞雯</v>
          </cell>
          <cell r="D898" t="str">
            <v>201550502035</v>
          </cell>
          <cell r="E898">
            <v>26.73</v>
          </cell>
        </row>
        <row r="899">
          <cell r="C899" t="str">
            <v>徐缙</v>
          </cell>
          <cell r="D899" t="str">
            <v>201550301203</v>
          </cell>
          <cell r="E899">
            <v>26.67</v>
          </cell>
        </row>
        <row r="900">
          <cell r="C900" t="str">
            <v>沈雅琪</v>
          </cell>
          <cell r="D900" t="str">
            <v>201750301032</v>
          </cell>
          <cell r="E900">
            <v>26.58</v>
          </cell>
        </row>
        <row r="901">
          <cell r="C901" t="str">
            <v>高艺芳</v>
          </cell>
          <cell r="D901" t="str">
            <v>201650502032</v>
          </cell>
          <cell r="E901">
            <v>26.57</v>
          </cell>
        </row>
        <row r="902">
          <cell r="C902" t="str">
            <v>潘绮绮</v>
          </cell>
          <cell r="D902" t="str">
            <v>201550301179</v>
          </cell>
          <cell r="E902">
            <v>26.37</v>
          </cell>
        </row>
        <row r="903">
          <cell r="C903" t="str">
            <v>朱梦洲</v>
          </cell>
          <cell r="D903" t="str">
            <v>201550301246</v>
          </cell>
          <cell r="E903">
            <v>26.32</v>
          </cell>
        </row>
        <row r="904">
          <cell r="C904" t="str">
            <v>杨诺鸣</v>
          </cell>
          <cell r="D904" t="str">
            <v>201650202007</v>
          </cell>
          <cell r="E904">
            <v>26.3</v>
          </cell>
        </row>
        <row r="905">
          <cell r="C905" t="str">
            <v>丁柳悦</v>
          </cell>
          <cell r="D905" t="str">
            <v>201689001037</v>
          </cell>
          <cell r="E905">
            <v>26.28</v>
          </cell>
        </row>
        <row r="906">
          <cell r="C906" t="str">
            <v>叶子</v>
          </cell>
          <cell r="D906" t="str">
            <v>201650603003</v>
          </cell>
          <cell r="E906">
            <v>26.27</v>
          </cell>
        </row>
        <row r="907">
          <cell r="C907" t="str">
            <v>郑博文</v>
          </cell>
          <cell r="D907" t="str">
            <v>201750301034</v>
          </cell>
          <cell r="E907">
            <v>26.27</v>
          </cell>
        </row>
        <row r="908">
          <cell r="C908" t="str">
            <v>顾容帆</v>
          </cell>
          <cell r="D908" t="str">
            <v>201550301287</v>
          </cell>
          <cell r="E908">
            <v>26.08</v>
          </cell>
        </row>
        <row r="909">
          <cell r="C909" t="str">
            <v>张鑫</v>
          </cell>
          <cell r="D909" t="str">
            <v>201750803028</v>
          </cell>
          <cell r="E909">
            <v>26.05</v>
          </cell>
        </row>
        <row r="910">
          <cell r="C910" t="str">
            <v>夏温阳</v>
          </cell>
          <cell r="D910" t="str">
            <v>201790402506</v>
          </cell>
          <cell r="E910">
            <v>25.97</v>
          </cell>
        </row>
        <row r="911">
          <cell r="C911" t="str">
            <v>郑嘉娴</v>
          </cell>
          <cell r="D911" t="str">
            <v>201550301029</v>
          </cell>
          <cell r="E911">
            <v>25.92</v>
          </cell>
        </row>
        <row r="912">
          <cell r="C912" t="str">
            <v>李安安</v>
          </cell>
          <cell r="D912" t="str">
            <v>201550603011</v>
          </cell>
          <cell r="E912">
            <v>25.85</v>
          </cell>
        </row>
        <row r="913">
          <cell r="C913" t="str">
            <v>蒋天健</v>
          </cell>
          <cell r="D913" t="str">
            <v>201790401505</v>
          </cell>
          <cell r="E913">
            <v>25.83</v>
          </cell>
        </row>
        <row r="914">
          <cell r="C914" t="str">
            <v>商广昊</v>
          </cell>
          <cell r="D914" t="str">
            <v>201750703002</v>
          </cell>
          <cell r="E914">
            <v>25.83</v>
          </cell>
        </row>
        <row r="915">
          <cell r="C915" t="str">
            <v>丁艺海</v>
          </cell>
          <cell r="D915" t="str">
            <v>201750803020</v>
          </cell>
          <cell r="E915">
            <v>25.82</v>
          </cell>
        </row>
        <row r="916">
          <cell r="C916" t="str">
            <v>李顺尧</v>
          </cell>
          <cell r="D916" t="str">
            <v>201750505018</v>
          </cell>
          <cell r="E916">
            <v>25.8</v>
          </cell>
        </row>
        <row r="917">
          <cell r="C917" t="str">
            <v>潘恒伊</v>
          </cell>
          <cell r="D917" t="str">
            <v>2014212027</v>
          </cell>
          <cell r="E917">
            <v>25.8</v>
          </cell>
        </row>
        <row r="918">
          <cell r="C918" t="str">
            <v>张铁耀</v>
          </cell>
          <cell r="D918" t="str">
            <v>201751101007</v>
          </cell>
          <cell r="E918">
            <v>25.78</v>
          </cell>
        </row>
        <row r="919">
          <cell r="C919" t="str">
            <v>张弛</v>
          </cell>
          <cell r="D919" t="str">
            <v>201550201009</v>
          </cell>
          <cell r="E919">
            <v>25.6</v>
          </cell>
        </row>
        <row r="920">
          <cell r="C920" t="str">
            <v>赵迎椿</v>
          </cell>
          <cell r="D920" t="str">
            <v>201550301090</v>
          </cell>
          <cell r="E920">
            <v>25.53</v>
          </cell>
        </row>
        <row r="921">
          <cell r="C921" t="str">
            <v>胡益荣</v>
          </cell>
          <cell r="D921" t="str">
            <v>2017112014049</v>
          </cell>
          <cell r="E921">
            <v>25.52</v>
          </cell>
        </row>
        <row r="922">
          <cell r="C922" t="str">
            <v>何铮澄</v>
          </cell>
          <cell r="D922" t="str">
            <v>201651101003</v>
          </cell>
          <cell r="E922">
            <v>25.5</v>
          </cell>
        </row>
        <row r="923">
          <cell r="C923" t="str">
            <v>刘崔琪</v>
          </cell>
          <cell r="D923" t="str">
            <v>2015112014010</v>
          </cell>
          <cell r="E923">
            <v>25.5</v>
          </cell>
        </row>
        <row r="924">
          <cell r="C924" t="str">
            <v>曾满惠</v>
          </cell>
          <cell r="D924" t="str">
            <v>2017112014054</v>
          </cell>
          <cell r="E924">
            <v>25.42</v>
          </cell>
        </row>
        <row r="925">
          <cell r="C925" t="str">
            <v>林依妮</v>
          </cell>
          <cell r="D925" t="str">
            <v>201750301087</v>
          </cell>
          <cell r="E925">
            <v>25.42</v>
          </cell>
        </row>
        <row r="926">
          <cell r="C926" t="str">
            <v>王辛媛</v>
          </cell>
          <cell r="D926" t="str">
            <v>201550703057</v>
          </cell>
          <cell r="E926">
            <v>25.37</v>
          </cell>
        </row>
        <row r="927">
          <cell r="C927" t="str">
            <v>李世权</v>
          </cell>
          <cell r="D927" t="str">
            <v>201650502055</v>
          </cell>
          <cell r="E927">
            <v>25.33</v>
          </cell>
        </row>
        <row r="928">
          <cell r="C928" t="str">
            <v>周晟</v>
          </cell>
          <cell r="D928" t="str">
            <v>201550703038</v>
          </cell>
          <cell r="E928">
            <v>25.33</v>
          </cell>
        </row>
        <row r="929">
          <cell r="C929" t="str">
            <v>李卓凝</v>
          </cell>
          <cell r="D929" t="str">
            <v>201750301089</v>
          </cell>
          <cell r="E929">
            <v>25.33</v>
          </cell>
        </row>
        <row r="930">
          <cell r="C930" t="str">
            <v>杨烨</v>
          </cell>
          <cell r="D930" t="str">
            <v>201750703053</v>
          </cell>
          <cell r="E930">
            <v>25.3</v>
          </cell>
        </row>
        <row r="931">
          <cell r="C931" t="str">
            <v>赵文喆</v>
          </cell>
          <cell r="D931" t="str">
            <v>201550301177</v>
          </cell>
          <cell r="E931">
            <v>25.25</v>
          </cell>
        </row>
        <row r="932">
          <cell r="C932" t="str">
            <v>唐俊豪</v>
          </cell>
          <cell r="D932" t="str">
            <v>201750803026</v>
          </cell>
          <cell r="E932">
            <v>25.22</v>
          </cell>
        </row>
        <row r="933">
          <cell r="C933" t="str">
            <v>郭强</v>
          </cell>
          <cell r="D933" t="str">
            <v>2017112014062</v>
          </cell>
          <cell r="E933">
            <v>25.2</v>
          </cell>
        </row>
        <row r="934">
          <cell r="C934" t="str">
            <v>韩欣彤</v>
          </cell>
          <cell r="D934" t="str">
            <v>201750603015</v>
          </cell>
          <cell r="E934">
            <v>25.13</v>
          </cell>
        </row>
        <row r="935">
          <cell r="C935" t="str">
            <v>陈鑫滢</v>
          </cell>
          <cell r="D935" t="str">
            <v>201650703004</v>
          </cell>
          <cell r="E935">
            <v>25.12</v>
          </cell>
        </row>
        <row r="936">
          <cell r="C936" t="str">
            <v>金俞慧</v>
          </cell>
          <cell r="D936" t="str">
            <v>2014211974</v>
          </cell>
          <cell r="E936">
            <v>25.1</v>
          </cell>
        </row>
        <row r="937">
          <cell r="C937" t="str">
            <v>单晓涵</v>
          </cell>
          <cell r="D937" t="str">
            <v>201650202005</v>
          </cell>
          <cell r="E937">
            <v>25.1</v>
          </cell>
        </row>
        <row r="938">
          <cell r="C938" t="str">
            <v>杨英男</v>
          </cell>
          <cell r="D938" t="str">
            <v>201750603057</v>
          </cell>
          <cell r="E938">
            <v>25.08</v>
          </cell>
        </row>
        <row r="939">
          <cell r="C939" t="str">
            <v>高洋</v>
          </cell>
          <cell r="D939" t="str">
            <v>201550301175</v>
          </cell>
          <cell r="E939">
            <v>25.05</v>
          </cell>
        </row>
        <row r="940">
          <cell r="C940" t="str">
            <v>李沐</v>
          </cell>
          <cell r="D940" t="str">
            <v>201750301030</v>
          </cell>
          <cell r="E940">
            <v>25.02</v>
          </cell>
        </row>
        <row r="941">
          <cell r="C941" t="str">
            <v>王金铭</v>
          </cell>
          <cell r="D941" t="str">
            <v>201650703020</v>
          </cell>
          <cell r="E941">
            <v>24.98</v>
          </cell>
        </row>
        <row r="942">
          <cell r="C942" t="str">
            <v>吴录录</v>
          </cell>
          <cell r="D942" t="str">
            <v>201750301074</v>
          </cell>
          <cell r="E942">
            <v>24.93</v>
          </cell>
        </row>
        <row r="943">
          <cell r="C943" t="str">
            <v>程康勇</v>
          </cell>
          <cell r="D943" t="str">
            <v>161340457</v>
          </cell>
          <cell r="E943">
            <v>24.9</v>
          </cell>
        </row>
        <row r="944">
          <cell r="C944" t="str">
            <v>颜媛</v>
          </cell>
          <cell r="D944" t="str">
            <v>201750301043</v>
          </cell>
          <cell r="E944">
            <v>24.87</v>
          </cell>
        </row>
        <row r="945">
          <cell r="C945" t="str">
            <v>蒋云鹏</v>
          </cell>
          <cell r="D945" t="str">
            <v>201790402503</v>
          </cell>
          <cell r="E945">
            <v>24.82</v>
          </cell>
        </row>
        <row r="946">
          <cell r="C946" t="str">
            <v>王娴蔓</v>
          </cell>
          <cell r="D946" t="str">
            <v>201550301245</v>
          </cell>
          <cell r="E946">
            <v>24.8</v>
          </cell>
        </row>
        <row r="947">
          <cell r="C947" t="str">
            <v>朱天乐</v>
          </cell>
          <cell r="D947" t="str">
            <v>201650704004</v>
          </cell>
          <cell r="E947">
            <v>24.75</v>
          </cell>
        </row>
        <row r="948">
          <cell r="C948" t="str">
            <v>金嘉玮</v>
          </cell>
          <cell r="D948" t="str">
            <v>201550703050</v>
          </cell>
          <cell r="E948">
            <v>24.68</v>
          </cell>
        </row>
        <row r="949">
          <cell r="C949" t="str">
            <v>颜晓童</v>
          </cell>
          <cell r="D949" t="str">
            <v>201750301101</v>
          </cell>
          <cell r="E949">
            <v>24.68</v>
          </cell>
        </row>
        <row r="950">
          <cell r="C950" t="str">
            <v>谢文龙</v>
          </cell>
          <cell r="D950" t="str">
            <v>201689001034</v>
          </cell>
          <cell r="E950">
            <v>24.62</v>
          </cell>
        </row>
        <row r="951">
          <cell r="C951" t="str">
            <v>赵晓玫</v>
          </cell>
          <cell r="D951" t="str">
            <v>201650202014</v>
          </cell>
          <cell r="E951">
            <v>24.6</v>
          </cell>
        </row>
        <row r="952">
          <cell r="C952" t="str">
            <v>程磊波</v>
          </cell>
          <cell r="D952" t="str">
            <v>201550703029</v>
          </cell>
          <cell r="E952">
            <v>24.58</v>
          </cell>
        </row>
        <row r="953">
          <cell r="C953" t="str">
            <v>陈映璇</v>
          </cell>
          <cell r="D953" t="str">
            <v>201750301082</v>
          </cell>
          <cell r="E953">
            <v>24.53</v>
          </cell>
        </row>
        <row r="954">
          <cell r="C954" t="str">
            <v>范裘源</v>
          </cell>
          <cell r="D954" t="str">
            <v>201650301059</v>
          </cell>
          <cell r="E954">
            <v>24.52</v>
          </cell>
        </row>
        <row r="955">
          <cell r="C955" t="str">
            <v>张静云</v>
          </cell>
          <cell r="D955" t="str">
            <v>201750301009</v>
          </cell>
          <cell r="E955">
            <v>24.47</v>
          </cell>
        </row>
        <row r="956">
          <cell r="C956" t="str">
            <v>王亿达</v>
          </cell>
          <cell r="D956" t="str">
            <v>201650301082</v>
          </cell>
          <cell r="E956">
            <v>24.45</v>
          </cell>
        </row>
        <row r="957">
          <cell r="C957" t="str">
            <v>裘佳慧</v>
          </cell>
          <cell r="D957" t="str">
            <v>201651101007</v>
          </cell>
          <cell r="E957">
            <v>24.43</v>
          </cell>
        </row>
        <row r="958">
          <cell r="C958" t="str">
            <v>蘧晓薇</v>
          </cell>
          <cell r="D958" t="str">
            <v>201550301231</v>
          </cell>
          <cell r="E958">
            <v>24.4</v>
          </cell>
        </row>
        <row r="959">
          <cell r="C959" t="str">
            <v>游子翼</v>
          </cell>
          <cell r="D959" t="str">
            <v>201770202018</v>
          </cell>
          <cell r="E959">
            <v>24.3</v>
          </cell>
        </row>
        <row r="960">
          <cell r="C960" t="str">
            <v>李沂倩</v>
          </cell>
          <cell r="D960" t="str">
            <v>201750301098</v>
          </cell>
          <cell r="E960">
            <v>24.3</v>
          </cell>
        </row>
        <row r="961">
          <cell r="C961" t="str">
            <v>贺奕萌</v>
          </cell>
          <cell r="D961" t="str">
            <v>201550502025</v>
          </cell>
          <cell r="E961">
            <v>24.28</v>
          </cell>
        </row>
        <row r="962">
          <cell r="C962" t="str">
            <v>俞雨恬</v>
          </cell>
          <cell r="D962" t="str">
            <v>201550301160</v>
          </cell>
          <cell r="E962">
            <v>24.25</v>
          </cell>
        </row>
        <row r="963">
          <cell r="C963" t="str">
            <v>刘思文</v>
          </cell>
          <cell r="D963" t="str">
            <v>201650604002</v>
          </cell>
          <cell r="E963">
            <v>24.23</v>
          </cell>
        </row>
        <row r="964">
          <cell r="C964" t="str">
            <v>朱逍逸</v>
          </cell>
          <cell r="D964" t="str">
            <v>201650301035</v>
          </cell>
          <cell r="E964">
            <v>24.2</v>
          </cell>
        </row>
        <row r="965">
          <cell r="C965" t="str">
            <v>张莹</v>
          </cell>
          <cell r="D965" t="str">
            <v>201750301066</v>
          </cell>
          <cell r="E965">
            <v>24.2</v>
          </cell>
        </row>
        <row r="966">
          <cell r="C966" t="str">
            <v>宋滢琪</v>
          </cell>
          <cell r="D966" t="str">
            <v>201750301094</v>
          </cell>
          <cell r="E966">
            <v>24.17</v>
          </cell>
        </row>
        <row r="967">
          <cell r="C967" t="str">
            <v>黄培烽</v>
          </cell>
          <cell r="D967" t="str">
            <v>201650603039</v>
          </cell>
          <cell r="E967">
            <v>24.1</v>
          </cell>
        </row>
        <row r="968">
          <cell r="C968" t="str">
            <v>沈雯锦</v>
          </cell>
          <cell r="D968" t="str">
            <v>201550301213</v>
          </cell>
          <cell r="E968">
            <v>24.08</v>
          </cell>
        </row>
        <row r="969">
          <cell r="C969" t="str">
            <v>单滢睿</v>
          </cell>
          <cell r="D969" t="str">
            <v>201790503507</v>
          </cell>
          <cell r="E969">
            <v>24.08</v>
          </cell>
        </row>
        <row r="970">
          <cell r="C970" t="str">
            <v>郭子铭</v>
          </cell>
          <cell r="D970" t="str">
            <v>201750301011</v>
          </cell>
          <cell r="E970">
            <v>24.03</v>
          </cell>
        </row>
        <row r="971">
          <cell r="C971" t="str">
            <v>吴璠</v>
          </cell>
          <cell r="D971" t="str">
            <v>201751101013</v>
          </cell>
          <cell r="E971">
            <v>23.93</v>
          </cell>
        </row>
        <row r="972">
          <cell r="C972" t="str">
            <v>姜和平</v>
          </cell>
          <cell r="D972" t="str">
            <v>20161102014006</v>
          </cell>
          <cell r="E972">
            <v>23.9</v>
          </cell>
        </row>
        <row r="973">
          <cell r="C973" t="str">
            <v>张艺妃</v>
          </cell>
          <cell r="D973" t="str">
            <v>2017112014031</v>
          </cell>
          <cell r="E973">
            <v>23.87</v>
          </cell>
        </row>
        <row r="974">
          <cell r="C974" t="str">
            <v>赵王欣</v>
          </cell>
          <cell r="D974" t="str">
            <v>201750301058</v>
          </cell>
          <cell r="E974">
            <v>23.85</v>
          </cell>
        </row>
        <row r="975">
          <cell r="C975" t="str">
            <v>吴涵</v>
          </cell>
          <cell r="D975" t="str">
            <v>201650301021</v>
          </cell>
          <cell r="E975">
            <v>23.85</v>
          </cell>
        </row>
        <row r="976">
          <cell r="C976" t="str">
            <v>李林</v>
          </cell>
          <cell r="D976" t="str">
            <v>20161101014004</v>
          </cell>
          <cell r="E976">
            <v>23.83</v>
          </cell>
        </row>
        <row r="977">
          <cell r="C977" t="str">
            <v>刘欣</v>
          </cell>
          <cell r="D977" t="str">
            <v>201550301262</v>
          </cell>
          <cell r="E977">
            <v>23.83</v>
          </cell>
        </row>
        <row r="978">
          <cell r="C978" t="str">
            <v>倪可</v>
          </cell>
          <cell r="D978" t="str">
            <v>201550301035</v>
          </cell>
          <cell r="E978">
            <v>23.8</v>
          </cell>
        </row>
        <row r="979">
          <cell r="C979" t="str">
            <v>王婕</v>
          </cell>
          <cell r="D979" t="str">
            <v>2017112014064</v>
          </cell>
          <cell r="E979">
            <v>23.77</v>
          </cell>
        </row>
        <row r="980">
          <cell r="C980" t="str">
            <v>郑淑怡</v>
          </cell>
          <cell r="D980" t="str">
            <v>201650604003</v>
          </cell>
          <cell r="E980">
            <v>23.72</v>
          </cell>
        </row>
        <row r="981">
          <cell r="C981" t="str">
            <v>卢紫心</v>
          </cell>
          <cell r="D981" t="str">
            <v>2015112014056</v>
          </cell>
          <cell r="E981">
            <v>23.72</v>
          </cell>
        </row>
        <row r="982">
          <cell r="C982" t="str">
            <v>方可欣</v>
          </cell>
          <cell r="D982" t="str">
            <v>201550301026</v>
          </cell>
          <cell r="E982">
            <v>23.68</v>
          </cell>
        </row>
        <row r="983">
          <cell r="C983" t="str">
            <v>孙王敏</v>
          </cell>
          <cell r="D983" t="str">
            <v>201750803032</v>
          </cell>
          <cell r="E983">
            <v>23.67</v>
          </cell>
        </row>
        <row r="984">
          <cell r="C984" t="str">
            <v>王辉</v>
          </cell>
          <cell r="D984" t="str">
            <v>2017112014042</v>
          </cell>
          <cell r="E984">
            <v>23.65</v>
          </cell>
        </row>
        <row r="985">
          <cell r="C985" t="str">
            <v>陈思颖</v>
          </cell>
          <cell r="D985" t="str">
            <v>201550301051</v>
          </cell>
          <cell r="E985">
            <v>23.63</v>
          </cell>
        </row>
        <row r="986">
          <cell r="C986" t="str">
            <v>朱涛</v>
          </cell>
          <cell r="D986" t="str">
            <v>201550301189</v>
          </cell>
          <cell r="E986">
            <v>23.58</v>
          </cell>
        </row>
        <row r="987">
          <cell r="C987" t="str">
            <v>魏世莺</v>
          </cell>
          <cell r="D987" t="str">
            <v>201750703037</v>
          </cell>
          <cell r="E987">
            <v>23.55</v>
          </cell>
        </row>
        <row r="988">
          <cell r="C988" t="str">
            <v>张起豪</v>
          </cell>
          <cell r="D988" t="str">
            <v>201750301083</v>
          </cell>
          <cell r="E988">
            <v>23.53</v>
          </cell>
        </row>
        <row r="989">
          <cell r="C989" t="str">
            <v>邵南秀</v>
          </cell>
          <cell r="D989" t="str">
            <v>201550801027</v>
          </cell>
          <cell r="E989">
            <v>23.47</v>
          </cell>
        </row>
        <row r="990">
          <cell r="C990" t="str">
            <v>陈伊诺</v>
          </cell>
          <cell r="D990" t="str">
            <v>201750301054</v>
          </cell>
          <cell r="E990">
            <v>23.45</v>
          </cell>
        </row>
        <row r="991">
          <cell r="C991" t="str">
            <v>杨双祎</v>
          </cell>
          <cell r="D991" t="str">
            <v>201750603016</v>
          </cell>
          <cell r="E991">
            <v>23.43</v>
          </cell>
        </row>
        <row r="992">
          <cell r="C992" t="str">
            <v>郑彤</v>
          </cell>
          <cell r="D992" t="str">
            <v>201750301076</v>
          </cell>
          <cell r="E992">
            <v>23.27</v>
          </cell>
        </row>
        <row r="993">
          <cell r="C993" t="str">
            <v>秦乐怡</v>
          </cell>
          <cell r="D993" t="str">
            <v>201550301199</v>
          </cell>
          <cell r="E993">
            <v>23.25</v>
          </cell>
        </row>
        <row r="994">
          <cell r="C994" t="str">
            <v>贾月铭</v>
          </cell>
          <cell r="D994" t="str">
            <v>201689001018</v>
          </cell>
          <cell r="E994">
            <v>23.12</v>
          </cell>
        </row>
        <row r="995">
          <cell r="C995" t="str">
            <v>张琪泱</v>
          </cell>
          <cell r="D995" t="str">
            <v>201689001017</v>
          </cell>
          <cell r="E995">
            <v>23.1</v>
          </cell>
        </row>
        <row r="996">
          <cell r="C996" t="str">
            <v>程莉菲</v>
          </cell>
          <cell r="D996" t="str">
            <v>201650301108</v>
          </cell>
          <cell r="E996">
            <v>23.1</v>
          </cell>
        </row>
        <row r="997">
          <cell r="C997" t="str">
            <v>王振</v>
          </cell>
          <cell r="D997" t="str">
            <v>201650502003</v>
          </cell>
          <cell r="E997">
            <v>23.1</v>
          </cell>
        </row>
        <row r="998">
          <cell r="C998" t="str">
            <v>金哲瑜</v>
          </cell>
          <cell r="D998" t="str">
            <v>201550301212</v>
          </cell>
          <cell r="E998">
            <v>23.07</v>
          </cell>
        </row>
        <row r="999">
          <cell r="C999" t="str">
            <v>陈嘉玮</v>
          </cell>
          <cell r="D999" t="str">
            <v>2014211925</v>
          </cell>
          <cell r="E999">
            <v>22.93</v>
          </cell>
        </row>
        <row r="1000">
          <cell r="C1000" t="str">
            <v>王一帆</v>
          </cell>
          <cell r="D1000" t="str">
            <v>201650102009</v>
          </cell>
          <cell r="E1000">
            <v>22.9</v>
          </cell>
        </row>
        <row r="1001">
          <cell r="C1001" t="str">
            <v>洪雅琪</v>
          </cell>
          <cell r="D1001" t="str">
            <v>201550301209</v>
          </cell>
          <cell r="E1001">
            <v>22.88</v>
          </cell>
        </row>
        <row r="1002">
          <cell r="C1002" t="str">
            <v>徐维霞</v>
          </cell>
          <cell r="D1002" t="str">
            <v>2014212040</v>
          </cell>
          <cell r="E1002">
            <v>22.88</v>
          </cell>
        </row>
        <row r="1003">
          <cell r="C1003" t="str">
            <v>靳鼎博</v>
          </cell>
          <cell r="D1003" t="str">
            <v>2014214250</v>
          </cell>
          <cell r="E1003">
            <v>22.87</v>
          </cell>
        </row>
        <row r="1004">
          <cell r="C1004" t="str">
            <v>胡佳敏</v>
          </cell>
          <cell r="D1004" t="str">
            <v>201550502016</v>
          </cell>
          <cell r="E1004">
            <v>22.85</v>
          </cell>
        </row>
        <row r="1005">
          <cell r="C1005" t="str">
            <v>倪晨熙</v>
          </cell>
          <cell r="D1005" t="str">
            <v>201750301037</v>
          </cell>
          <cell r="E1005">
            <v>22.75</v>
          </cell>
        </row>
        <row r="1006">
          <cell r="C1006" t="str">
            <v>管则淇</v>
          </cell>
          <cell r="D1006" t="str">
            <v>201750301099</v>
          </cell>
          <cell r="E1006">
            <v>22.75</v>
          </cell>
        </row>
        <row r="1007">
          <cell r="C1007" t="str">
            <v>孙艺源</v>
          </cell>
          <cell r="D1007" t="str">
            <v>201650603023</v>
          </cell>
          <cell r="E1007">
            <v>22.7</v>
          </cell>
        </row>
        <row r="1008">
          <cell r="C1008" t="str">
            <v>常明慧</v>
          </cell>
          <cell r="D1008" t="str">
            <v>201650202015</v>
          </cell>
          <cell r="E1008">
            <v>22.6</v>
          </cell>
        </row>
        <row r="1009">
          <cell r="C1009" t="str">
            <v>钱杏</v>
          </cell>
          <cell r="D1009" t="str">
            <v>62015261</v>
          </cell>
          <cell r="E1009">
            <v>22.6</v>
          </cell>
        </row>
        <row r="1010">
          <cell r="C1010" t="str">
            <v>袁冰婕</v>
          </cell>
          <cell r="D1010" t="str">
            <v>201750301038</v>
          </cell>
          <cell r="E1010">
            <v>22.57</v>
          </cell>
        </row>
        <row r="1011">
          <cell r="C1011" t="str">
            <v>沈鑫</v>
          </cell>
          <cell r="D1011" t="str">
            <v>201550301361</v>
          </cell>
          <cell r="E1011">
            <v>22.55</v>
          </cell>
        </row>
        <row r="1012">
          <cell r="C1012" t="str">
            <v>盛雪</v>
          </cell>
          <cell r="D1012" t="str">
            <v>201750301064</v>
          </cell>
          <cell r="E1012">
            <v>22.53</v>
          </cell>
        </row>
        <row r="1013">
          <cell r="C1013" t="str">
            <v>赵炜灏</v>
          </cell>
          <cell r="D1013" t="str">
            <v>201750803018</v>
          </cell>
          <cell r="E1013">
            <v>22.53</v>
          </cell>
        </row>
        <row r="1014">
          <cell r="C1014" t="str">
            <v>薛孟承</v>
          </cell>
          <cell r="D1014" t="str">
            <v>201650403008</v>
          </cell>
          <cell r="E1014">
            <v>22.5</v>
          </cell>
        </row>
        <row r="1015">
          <cell r="C1015" t="str">
            <v>曹馨怡</v>
          </cell>
          <cell r="D1015" t="str">
            <v>201650502041</v>
          </cell>
          <cell r="E1015">
            <v>22.45</v>
          </cell>
        </row>
        <row r="1016">
          <cell r="C1016" t="str">
            <v>潜妍</v>
          </cell>
          <cell r="D1016" t="str">
            <v>201550301259</v>
          </cell>
          <cell r="E1016">
            <v>22.42</v>
          </cell>
        </row>
        <row r="1017">
          <cell r="C1017" t="str">
            <v>张鑫宇</v>
          </cell>
          <cell r="D1017" t="str">
            <v>201750301106</v>
          </cell>
          <cell r="E1017">
            <v>22.42</v>
          </cell>
        </row>
        <row r="1018">
          <cell r="C1018" t="str">
            <v>许钦羿</v>
          </cell>
          <cell r="D1018" t="str">
            <v>201550301324</v>
          </cell>
          <cell r="E1018">
            <v>22.4</v>
          </cell>
        </row>
        <row r="1019">
          <cell r="C1019" t="str">
            <v>魏源</v>
          </cell>
          <cell r="D1019" t="str">
            <v>201650301113</v>
          </cell>
          <cell r="E1019">
            <v>22.38</v>
          </cell>
        </row>
        <row r="1020">
          <cell r="C1020" t="str">
            <v>范可心</v>
          </cell>
          <cell r="D1020" t="str">
            <v>2017112014066</v>
          </cell>
          <cell r="E1020">
            <v>22.38</v>
          </cell>
        </row>
        <row r="1021">
          <cell r="C1021" t="str">
            <v>丁思中</v>
          </cell>
          <cell r="D1021" t="str">
            <v>201750603019</v>
          </cell>
          <cell r="E1021">
            <v>22.32</v>
          </cell>
        </row>
        <row r="1022">
          <cell r="C1022" t="str">
            <v>林奕序</v>
          </cell>
          <cell r="D1022" t="str">
            <v>201790201506</v>
          </cell>
          <cell r="E1022">
            <v>22.27</v>
          </cell>
        </row>
        <row r="1023">
          <cell r="C1023" t="str">
            <v>陈家田</v>
          </cell>
          <cell r="D1023" t="str">
            <v>2014212038</v>
          </cell>
          <cell r="E1023">
            <v>22.25</v>
          </cell>
        </row>
        <row r="1024">
          <cell r="C1024" t="str">
            <v>凌周一</v>
          </cell>
          <cell r="D1024" t="str">
            <v>2015112014052</v>
          </cell>
          <cell r="E1024">
            <v>22.22</v>
          </cell>
        </row>
        <row r="1025">
          <cell r="C1025" t="str">
            <v>庞美仑</v>
          </cell>
          <cell r="D1025" t="str">
            <v>201750301105</v>
          </cell>
          <cell r="E1025">
            <v>22.22</v>
          </cell>
        </row>
        <row r="1026">
          <cell r="C1026" t="str">
            <v>傅新轲</v>
          </cell>
          <cell r="D1026" t="str">
            <v>201750803030</v>
          </cell>
          <cell r="E1026">
            <v>22.2</v>
          </cell>
        </row>
        <row r="1027">
          <cell r="C1027" t="str">
            <v>董岚清</v>
          </cell>
          <cell r="D1027" t="str">
            <v>201650202008</v>
          </cell>
          <cell r="E1027">
            <v>22.2</v>
          </cell>
        </row>
        <row r="1028">
          <cell r="C1028" t="str">
            <v>何欲尘</v>
          </cell>
          <cell r="D1028" t="str">
            <v>201750603051</v>
          </cell>
          <cell r="E1028">
            <v>22.18</v>
          </cell>
        </row>
        <row r="1029">
          <cell r="C1029" t="str">
            <v>高风致致</v>
          </cell>
          <cell r="D1029" t="str">
            <v>201750301078</v>
          </cell>
          <cell r="E1029">
            <v>22.18</v>
          </cell>
        </row>
        <row r="1030">
          <cell r="C1030" t="str">
            <v>陈以帖</v>
          </cell>
          <cell r="D1030" t="str">
            <v>201650301041</v>
          </cell>
          <cell r="E1030">
            <v>22.15</v>
          </cell>
        </row>
        <row r="1031">
          <cell r="C1031" t="str">
            <v>王国琚</v>
          </cell>
          <cell r="D1031" t="str">
            <v>201650703006</v>
          </cell>
          <cell r="E1031">
            <v>22.13</v>
          </cell>
        </row>
        <row r="1032">
          <cell r="C1032" t="str">
            <v>余汪盈</v>
          </cell>
          <cell r="D1032" t="str">
            <v>201550301196</v>
          </cell>
          <cell r="E1032">
            <v>22.1</v>
          </cell>
        </row>
        <row r="1033">
          <cell r="C1033" t="str">
            <v>徐磊</v>
          </cell>
          <cell r="D1033" t="str">
            <v>201750301084</v>
          </cell>
          <cell r="E1033">
            <v>22.1</v>
          </cell>
        </row>
        <row r="1034">
          <cell r="C1034" t="str">
            <v>宋成政</v>
          </cell>
          <cell r="D1034" t="str">
            <v>201750703059</v>
          </cell>
          <cell r="E1034">
            <v>22.1</v>
          </cell>
        </row>
        <row r="1035">
          <cell r="C1035" t="str">
            <v>陆宇航</v>
          </cell>
          <cell r="D1035" t="str">
            <v>201650301101</v>
          </cell>
          <cell r="E1035">
            <v>22.07</v>
          </cell>
        </row>
        <row r="1036">
          <cell r="C1036" t="str">
            <v>杨丰泽</v>
          </cell>
          <cell r="D1036" t="str">
            <v>201650502016</v>
          </cell>
          <cell r="E1036">
            <v>21.92</v>
          </cell>
        </row>
        <row r="1037">
          <cell r="C1037" t="str">
            <v>陶泽峰</v>
          </cell>
          <cell r="D1037" t="str">
            <v>201650703003</v>
          </cell>
          <cell r="E1037">
            <v>21.9</v>
          </cell>
        </row>
        <row r="1038">
          <cell r="C1038" t="str">
            <v>夏晨</v>
          </cell>
          <cell r="D1038" t="str">
            <v>201550301290</v>
          </cell>
          <cell r="E1038">
            <v>21.83</v>
          </cell>
        </row>
        <row r="1039">
          <cell r="C1039" t="str">
            <v>朱真瑶</v>
          </cell>
          <cell r="D1039" t="str">
            <v>201750301102</v>
          </cell>
          <cell r="E1039">
            <v>21.73</v>
          </cell>
        </row>
        <row r="1040">
          <cell r="C1040" t="str">
            <v>张钰灵</v>
          </cell>
          <cell r="D1040" t="str">
            <v>201750301019</v>
          </cell>
          <cell r="E1040">
            <v>21.67</v>
          </cell>
        </row>
        <row r="1041">
          <cell r="C1041" t="str">
            <v>刘艺</v>
          </cell>
          <cell r="D1041" t="str">
            <v>201750703009</v>
          </cell>
          <cell r="E1041">
            <v>21.58</v>
          </cell>
        </row>
        <row r="1042">
          <cell r="C1042" t="str">
            <v>胡婷奕</v>
          </cell>
          <cell r="D1042" t="str">
            <v>201650301086</v>
          </cell>
          <cell r="E1042">
            <v>21.58</v>
          </cell>
        </row>
        <row r="1043">
          <cell r="C1043" t="str">
            <v>郝彧</v>
          </cell>
          <cell r="D1043" t="str">
            <v>201550301148</v>
          </cell>
          <cell r="E1043">
            <v>21.58</v>
          </cell>
        </row>
        <row r="1044">
          <cell r="C1044" t="str">
            <v>李雨</v>
          </cell>
          <cell r="D1044" t="str">
            <v>20161102014044</v>
          </cell>
          <cell r="E1044">
            <v>21.58</v>
          </cell>
        </row>
        <row r="1045">
          <cell r="C1045" t="str">
            <v>郑艳</v>
          </cell>
          <cell r="D1045" t="str">
            <v>201550301342</v>
          </cell>
          <cell r="E1045">
            <v>21.38</v>
          </cell>
        </row>
        <row r="1046">
          <cell r="C1046" t="str">
            <v>郭军栋</v>
          </cell>
          <cell r="D1046" t="str">
            <v>201650502019</v>
          </cell>
          <cell r="E1046">
            <v>21.28</v>
          </cell>
        </row>
        <row r="1047">
          <cell r="C1047" t="str">
            <v>黄洁</v>
          </cell>
          <cell r="D1047" t="str">
            <v>201550703034</v>
          </cell>
          <cell r="E1047">
            <v>21.27</v>
          </cell>
        </row>
        <row r="1048">
          <cell r="C1048" t="str">
            <v>潘俏慧</v>
          </cell>
          <cell r="D1048" t="str">
            <v>201750301095</v>
          </cell>
          <cell r="E1048">
            <v>21.23</v>
          </cell>
        </row>
        <row r="1049">
          <cell r="C1049" t="str">
            <v>李佳葆</v>
          </cell>
          <cell r="D1049" t="str">
            <v>201550301105</v>
          </cell>
          <cell r="E1049">
            <v>21.22</v>
          </cell>
        </row>
        <row r="1050">
          <cell r="C1050" t="str">
            <v>黄耀田</v>
          </cell>
          <cell r="D1050" t="str">
            <v>201751101001</v>
          </cell>
          <cell r="E1050">
            <v>21.13</v>
          </cell>
        </row>
        <row r="1051">
          <cell r="C1051" t="str">
            <v>牛曦明</v>
          </cell>
          <cell r="D1051" t="str">
            <v>2014213758</v>
          </cell>
          <cell r="E1051">
            <v>21.05</v>
          </cell>
        </row>
        <row r="1052">
          <cell r="C1052" t="str">
            <v>刘乐</v>
          </cell>
          <cell r="D1052" t="str">
            <v>201650301020</v>
          </cell>
          <cell r="E1052">
            <v>21.05</v>
          </cell>
        </row>
        <row r="1053">
          <cell r="C1053" t="str">
            <v>杨宸婕</v>
          </cell>
          <cell r="D1053" t="str">
            <v>201750301003</v>
          </cell>
          <cell r="E1053">
            <v>20.97</v>
          </cell>
        </row>
        <row r="1054">
          <cell r="C1054" t="str">
            <v>朱昶宇</v>
          </cell>
          <cell r="D1054" t="str">
            <v>201650502030</v>
          </cell>
          <cell r="E1054">
            <v>20.95</v>
          </cell>
        </row>
        <row r="1055">
          <cell r="C1055" t="str">
            <v>叶雅亿</v>
          </cell>
          <cell r="D1055" t="str">
            <v>201550301283</v>
          </cell>
          <cell r="E1055">
            <v>20.95</v>
          </cell>
        </row>
        <row r="1056">
          <cell r="C1056" t="str">
            <v>王心怡</v>
          </cell>
          <cell r="D1056" t="str">
            <v>201750504009</v>
          </cell>
          <cell r="E1056">
            <v>20.92</v>
          </cell>
        </row>
        <row r="1057">
          <cell r="C1057" t="str">
            <v>何牧</v>
          </cell>
          <cell r="D1057" t="str">
            <v>201750505045</v>
          </cell>
          <cell r="E1057">
            <v>20.9</v>
          </cell>
        </row>
        <row r="1058">
          <cell r="C1058" t="str">
            <v>李嘉承</v>
          </cell>
          <cell r="D1058" t="str">
            <v>201750603017</v>
          </cell>
          <cell r="E1058">
            <v>20.87</v>
          </cell>
        </row>
        <row r="1059">
          <cell r="C1059" t="str">
            <v>王书凝</v>
          </cell>
          <cell r="D1059" t="str">
            <v>201750704007</v>
          </cell>
          <cell r="E1059">
            <v>20.87</v>
          </cell>
        </row>
        <row r="1060">
          <cell r="C1060" t="str">
            <v>黄靖棋</v>
          </cell>
          <cell r="D1060" t="str">
            <v>201750403009</v>
          </cell>
          <cell r="E1060">
            <v>20.85</v>
          </cell>
        </row>
        <row r="1061">
          <cell r="C1061" t="str">
            <v>朱悦铭</v>
          </cell>
          <cell r="D1061" t="str">
            <v>201550301343</v>
          </cell>
          <cell r="E1061">
            <v>20.83</v>
          </cell>
        </row>
        <row r="1062">
          <cell r="C1062" t="str">
            <v>何明轩</v>
          </cell>
          <cell r="D1062" t="str">
            <v>201650301008</v>
          </cell>
          <cell r="E1062">
            <v>20.82</v>
          </cell>
        </row>
        <row r="1063">
          <cell r="C1063" t="str">
            <v>曾睿哲</v>
          </cell>
          <cell r="D1063" t="str">
            <v>201750603005</v>
          </cell>
          <cell r="E1063">
            <v>20.82</v>
          </cell>
        </row>
        <row r="1064">
          <cell r="C1064" t="str">
            <v>袁麒淞</v>
          </cell>
          <cell r="D1064" t="str">
            <v>201650502054</v>
          </cell>
          <cell r="E1064">
            <v>20.73</v>
          </cell>
        </row>
        <row r="1065">
          <cell r="C1065" t="str">
            <v>朱文一</v>
          </cell>
          <cell r="D1065" t="str">
            <v>201750301072</v>
          </cell>
          <cell r="E1065">
            <v>20.68</v>
          </cell>
        </row>
        <row r="1066">
          <cell r="C1066" t="str">
            <v>蔡秀楠</v>
          </cell>
          <cell r="D1066" t="str">
            <v>201689001022</v>
          </cell>
          <cell r="E1066">
            <v>20.67</v>
          </cell>
        </row>
        <row r="1067">
          <cell r="C1067" t="str">
            <v>贾舒韵</v>
          </cell>
          <cell r="D1067" t="str">
            <v>201550301181</v>
          </cell>
          <cell r="E1067">
            <v>20.63</v>
          </cell>
        </row>
        <row r="1068">
          <cell r="C1068" t="str">
            <v>姜哲琦</v>
          </cell>
          <cell r="D1068" t="str">
            <v>20161102014011</v>
          </cell>
          <cell r="E1068">
            <v>20.6</v>
          </cell>
        </row>
        <row r="1069">
          <cell r="C1069" t="str">
            <v>马靖远</v>
          </cell>
          <cell r="D1069" t="str">
            <v>201550301084</v>
          </cell>
          <cell r="E1069">
            <v>20.5</v>
          </cell>
        </row>
        <row r="1070">
          <cell r="C1070" t="str">
            <v>蔡琛</v>
          </cell>
          <cell r="D1070" t="str">
            <v>201750803008</v>
          </cell>
          <cell r="E1070">
            <v>20.5</v>
          </cell>
        </row>
        <row r="1071">
          <cell r="C1071" t="str">
            <v>赵璨然</v>
          </cell>
          <cell r="D1071" t="str">
            <v>201790201511</v>
          </cell>
          <cell r="E1071">
            <v>20.48</v>
          </cell>
        </row>
        <row r="1072">
          <cell r="C1072" t="str">
            <v>陆彦旭</v>
          </cell>
          <cell r="D1072" t="str">
            <v>201550301025</v>
          </cell>
          <cell r="E1072">
            <v>20.45</v>
          </cell>
        </row>
        <row r="1073">
          <cell r="C1073" t="str">
            <v>姚佩延</v>
          </cell>
          <cell r="D1073" t="str">
            <v>201550301256</v>
          </cell>
          <cell r="E1073">
            <v>20.45</v>
          </cell>
        </row>
        <row r="1074">
          <cell r="C1074" t="str">
            <v>米怡绵</v>
          </cell>
          <cell r="D1074" t="str">
            <v>201650102002</v>
          </cell>
          <cell r="E1074">
            <v>20.32</v>
          </cell>
        </row>
        <row r="1075">
          <cell r="C1075" t="str">
            <v>董鑫泽</v>
          </cell>
          <cell r="D1075" t="str">
            <v>201750703044</v>
          </cell>
          <cell r="E1075">
            <v>20.32</v>
          </cell>
        </row>
        <row r="1076">
          <cell r="C1076" t="str">
            <v>李璐</v>
          </cell>
          <cell r="D1076" t="str">
            <v>201650202016</v>
          </cell>
          <cell r="E1076">
            <v>20.3</v>
          </cell>
        </row>
        <row r="1077">
          <cell r="C1077" t="str">
            <v>黄敏</v>
          </cell>
          <cell r="D1077" t="str">
            <v>201750504003</v>
          </cell>
          <cell r="E1077">
            <v>20.27</v>
          </cell>
        </row>
        <row r="1078">
          <cell r="C1078" t="str">
            <v>张美兰</v>
          </cell>
          <cell r="D1078" t="str">
            <v>201650301007</v>
          </cell>
          <cell r="E1078">
            <v>20.18</v>
          </cell>
        </row>
        <row r="1079">
          <cell r="C1079" t="str">
            <v>张津川</v>
          </cell>
          <cell r="D1079" t="str">
            <v>201550301319</v>
          </cell>
          <cell r="E1079">
            <v>20.07</v>
          </cell>
        </row>
        <row r="1080">
          <cell r="C1080" t="str">
            <v>姚音如</v>
          </cell>
          <cell r="D1080" t="str">
            <v>201550301104</v>
          </cell>
          <cell r="E1080">
            <v>20.03</v>
          </cell>
        </row>
        <row r="1081">
          <cell r="C1081" t="str">
            <v>肖翼阳</v>
          </cell>
          <cell r="D1081" t="str">
            <v>201751101002</v>
          </cell>
          <cell r="E1081">
            <v>20.03</v>
          </cell>
        </row>
        <row r="1082">
          <cell r="C1082" t="str">
            <v>张艺璇</v>
          </cell>
          <cell r="D1082" t="str">
            <v>201750703004</v>
          </cell>
          <cell r="E1082">
            <v>20.02</v>
          </cell>
        </row>
        <row r="1083">
          <cell r="C1083" t="str">
            <v>高达</v>
          </cell>
          <cell r="D1083" t="str">
            <v>201650502046</v>
          </cell>
          <cell r="E1083">
            <v>20.02</v>
          </cell>
        </row>
        <row r="1084">
          <cell r="C1084" t="str">
            <v>李云非</v>
          </cell>
          <cell r="D1084" t="str">
            <v>201650301013</v>
          </cell>
          <cell r="E1084">
            <v>19.920000000000002</v>
          </cell>
        </row>
        <row r="1085">
          <cell r="C1085" t="str">
            <v>温洋</v>
          </cell>
          <cell r="D1085" t="str">
            <v>201550301170</v>
          </cell>
          <cell r="E1085">
            <v>19.920000000000002</v>
          </cell>
        </row>
        <row r="1086">
          <cell r="C1086" t="str">
            <v>张芸</v>
          </cell>
          <cell r="D1086" t="str">
            <v>2017112014071</v>
          </cell>
          <cell r="E1086">
            <v>19.88</v>
          </cell>
        </row>
        <row r="1087">
          <cell r="C1087" t="str">
            <v>叶旺</v>
          </cell>
          <cell r="D1087" t="str">
            <v>201750703060</v>
          </cell>
          <cell r="E1087">
            <v>19.87</v>
          </cell>
        </row>
        <row r="1088">
          <cell r="C1088" t="str">
            <v>姜庆泽</v>
          </cell>
          <cell r="D1088" t="str">
            <v>201689001040</v>
          </cell>
          <cell r="E1088">
            <v>19.850000000000001</v>
          </cell>
        </row>
        <row r="1089">
          <cell r="C1089" t="str">
            <v>姚菲菲</v>
          </cell>
          <cell r="D1089" t="str">
            <v>201750301091</v>
          </cell>
          <cell r="E1089">
            <v>19.82</v>
          </cell>
        </row>
        <row r="1090">
          <cell r="C1090" t="str">
            <v>刘云龙</v>
          </cell>
          <cell r="D1090" t="str">
            <v>201750202010</v>
          </cell>
          <cell r="E1090">
            <v>19.75</v>
          </cell>
        </row>
        <row r="1091">
          <cell r="C1091" t="str">
            <v>孙文静</v>
          </cell>
          <cell r="D1091" t="str">
            <v>201550301284</v>
          </cell>
          <cell r="E1091">
            <v>19.72</v>
          </cell>
        </row>
        <row r="1092">
          <cell r="C1092" t="str">
            <v>潘童薇</v>
          </cell>
          <cell r="D1092" t="str">
            <v>201550301171</v>
          </cell>
          <cell r="E1092">
            <v>19.7</v>
          </cell>
        </row>
        <row r="1093">
          <cell r="C1093" t="str">
            <v>朱振鲁</v>
          </cell>
          <cell r="D1093" t="str">
            <v>201650502052</v>
          </cell>
          <cell r="E1093">
            <v>19.7</v>
          </cell>
        </row>
        <row r="1094">
          <cell r="C1094" t="str">
            <v>舒思航</v>
          </cell>
          <cell r="D1094" t="str">
            <v>201650301071</v>
          </cell>
          <cell r="E1094">
            <v>19.68</v>
          </cell>
        </row>
        <row r="1095">
          <cell r="C1095" t="str">
            <v>王琦</v>
          </cell>
          <cell r="D1095" t="str">
            <v>201651003001</v>
          </cell>
          <cell r="E1095">
            <v>19.68</v>
          </cell>
        </row>
        <row r="1096">
          <cell r="C1096" t="str">
            <v>谢金浩</v>
          </cell>
          <cell r="D1096" t="str">
            <v>201750301071</v>
          </cell>
          <cell r="E1096">
            <v>19.670000000000002</v>
          </cell>
        </row>
        <row r="1097">
          <cell r="C1097" t="str">
            <v>林思惠</v>
          </cell>
          <cell r="D1097" t="str">
            <v>201550301016</v>
          </cell>
          <cell r="E1097">
            <v>19.649999999999999</v>
          </cell>
        </row>
        <row r="1098">
          <cell r="C1098" t="str">
            <v>殷陆</v>
          </cell>
          <cell r="D1098" t="str">
            <v>201650404004</v>
          </cell>
          <cell r="E1098">
            <v>19.63</v>
          </cell>
        </row>
        <row r="1099">
          <cell r="C1099" t="str">
            <v>吕桐</v>
          </cell>
          <cell r="D1099" t="str">
            <v>201790102506</v>
          </cell>
          <cell r="E1099">
            <v>19.62</v>
          </cell>
        </row>
        <row r="1100">
          <cell r="C1100" t="str">
            <v>曾培雯</v>
          </cell>
          <cell r="D1100" t="str">
            <v>201750703032</v>
          </cell>
          <cell r="E1100">
            <v>19.600000000000001</v>
          </cell>
        </row>
        <row r="1101">
          <cell r="C1101" t="str">
            <v>刘畅</v>
          </cell>
          <cell r="D1101" t="str">
            <v>201750301062</v>
          </cell>
          <cell r="E1101">
            <v>19.53</v>
          </cell>
        </row>
        <row r="1102">
          <cell r="C1102" t="str">
            <v>周奕欣</v>
          </cell>
          <cell r="D1102" t="str">
            <v>201550301083</v>
          </cell>
          <cell r="E1102">
            <v>19.52</v>
          </cell>
        </row>
        <row r="1103">
          <cell r="C1103" t="str">
            <v>邢雪轲</v>
          </cell>
          <cell r="D1103" t="str">
            <v>201650502057</v>
          </cell>
          <cell r="E1103">
            <v>19.5</v>
          </cell>
        </row>
        <row r="1104">
          <cell r="C1104" t="str">
            <v>施嘉愈</v>
          </cell>
          <cell r="D1104" t="str">
            <v>201550301306</v>
          </cell>
          <cell r="E1104">
            <v>19.47</v>
          </cell>
        </row>
        <row r="1105">
          <cell r="C1105" t="str">
            <v>毛露漩</v>
          </cell>
          <cell r="D1105" t="str">
            <v>201650301111</v>
          </cell>
          <cell r="E1105">
            <v>19.43</v>
          </cell>
        </row>
        <row r="1106">
          <cell r="C1106" t="str">
            <v>王抒怡</v>
          </cell>
          <cell r="D1106" t="str">
            <v>201650603022</v>
          </cell>
          <cell r="E1106">
            <v>19.420000000000002</v>
          </cell>
        </row>
        <row r="1107">
          <cell r="C1107" t="str">
            <v>林小丫</v>
          </cell>
          <cell r="D1107" t="str">
            <v>201750301015</v>
          </cell>
          <cell r="E1107">
            <v>19.38</v>
          </cell>
        </row>
        <row r="1108">
          <cell r="C1108" t="str">
            <v>陈可怡</v>
          </cell>
          <cell r="D1108" t="str">
            <v>201550301121</v>
          </cell>
          <cell r="E1108">
            <v>19.329999999999998</v>
          </cell>
        </row>
        <row r="1109">
          <cell r="C1109" t="str">
            <v>赵旭</v>
          </cell>
          <cell r="D1109" t="str">
            <v>201550603033</v>
          </cell>
          <cell r="E1109">
            <v>19.3</v>
          </cell>
        </row>
        <row r="1110">
          <cell r="C1110" t="str">
            <v>徐美玉</v>
          </cell>
          <cell r="D1110" t="str">
            <v>20161102014048</v>
          </cell>
          <cell r="E1110">
            <v>19.27</v>
          </cell>
        </row>
        <row r="1111">
          <cell r="C1111" t="str">
            <v>李诗媛</v>
          </cell>
          <cell r="D1111" t="str">
            <v>201550301031</v>
          </cell>
          <cell r="E1111">
            <v>19.2</v>
          </cell>
        </row>
        <row r="1112">
          <cell r="C1112" t="str">
            <v>李昊桐</v>
          </cell>
          <cell r="D1112" t="str">
            <v>201750603010</v>
          </cell>
          <cell r="E1112">
            <v>19.18</v>
          </cell>
        </row>
        <row r="1113">
          <cell r="C1113" t="str">
            <v>吴雨欣</v>
          </cell>
          <cell r="D1113" t="str">
            <v>201790102508</v>
          </cell>
          <cell r="E1113">
            <v>19.18</v>
          </cell>
        </row>
        <row r="1114">
          <cell r="C1114" t="str">
            <v>庄蕙如</v>
          </cell>
          <cell r="D1114" t="str">
            <v>201790201501</v>
          </cell>
          <cell r="E1114">
            <v>19.170000000000002</v>
          </cell>
        </row>
        <row r="1115">
          <cell r="C1115" t="str">
            <v>胡聪</v>
          </cell>
          <cell r="D1115" t="str">
            <v>201751101011</v>
          </cell>
          <cell r="E1115">
            <v>19.170000000000002</v>
          </cell>
        </row>
        <row r="1116">
          <cell r="C1116" t="str">
            <v>朱洪源</v>
          </cell>
          <cell r="D1116" t="str">
            <v>201650301049</v>
          </cell>
          <cell r="E1116">
            <v>19.079999999999998</v>
          </cell>
        </row>
        <row r="1117">
          <cell r="C1117" t="str">
            <v>张家璇</v>
          </cell>
          <cell r="D1117" t="str">
            <v>201750301027</v>
          </cell>
          <cell r="E1117">
            <v>19.05</v>
          </cell>
        </row>
        <row r="1118">
          <cell r="C1118" t="str">
            <v>黄佳盈</v>
          </cell>
          <cell r="D1118" t="str">
            <v>201650704001</v>
          </cell>
          <cell r="E1118">
            <v>18.95</v>
          </cell>
        </row>
        <row r="1119">
          <cell r="C1119" t="str">
            <v>李东前</v>
          </cell>
          <cell r="D1119" t="str">
            <v>201550801042</v>
          </cell>
          <cell r="E1119">
            <v>18.93</v>
          </cell>
        </row>
        <row r="1120">
          <cell r="C1120" t="str">
            <v>佘明钰</v>
          </cell>
          <cell r="D1120" t="str">
            <v>201650502053</v>
          </cell>
          <cell r="E1120">
            <v>18.920000000000002</v>
          </cell>
        </row>
        <row r="1121">
          <cell r="C1121" t="str">
            <v>翁晨皓</v>
          </cell>
          <cell r="D1121" t="str">
            <v>2014212058</v>
          </cell>
          <cell r="E1121">
            <v>18.88</v>
          </cell>
        </row>
        <row r="1122">
          <cell r="C1122" t="str">
            <v>孔希雅</v>
          </cell>
          <cell r="D1122" t="str">
            <v>201550301330</v>
          </cell>
          <cell r="E1122">
            <v>18.850000000000001</v>
          </cell>
        </row>
        <row r="1123">
          <cell r="C1123" t="str">
            <v>李雅茜</v>
          </cell>
          <cell r="D1123" t="str">
            <v>201650703025</v>
          </cell>
          <cell r="E1123">
            <v>18.829999999999998</v>
          </cell>
        </row>
        <row r="1124">
          <cell r="C1124" t="str">
            <v>章明益</v>
          </cell>
          <cell r="D1124" t="str">
            <v>201750504015</v>
          </cell>
          <cell r="E1124">
            <v>18.82</v>
          </cell>
        </row>
        <row r="1125">
          <cell r="C1125" t="str">
            <v>周璟</v>
          </cell>
          <cell r="D1125" t="str">
            <v>201751101014</v>
          </cell>
          <cell r="E1125">
            <v>18.72</v>
          </cell>
        </row>
        <row r="1126">
          <cell r="C1126" t="str">
            <v>孙珂超</v>
          </cell>
          <cell r="D1126" t="str">
            <v>201750505023</v>
          </cell>
          <cell r="E1126">
            <v>18.7</v>
          </cell>
        </row>
        <row r="1127">
          <cell r="C1127" t="str">
            <v>朱敏昊</v>
          </cell>
          <cell r="D1127" t="str">
            <v>201650502047</v>
          </cell>
          <cell r="E1127">
            <v>18.68</v>
          </cell>
        </row>
        <row r="1128">
          <cell r="C1128" t="str">
            <v>胡琪蕊</v>
          </cell>
          <cell r="D1128" t="str">
            <v>201650603034</v>
          </cell>
          <cell r="E1128">
            <v>18.649999999999999</v>
          </cell>
        </row>
        <row r="1129">
          <cell r="C1129" t="str">
            <v>朱君</v>
          </cell>
          <cell r="D1129" t="str">
            <v>201650803002</v>
          </cell>
          <cell r="E1129">
            <v>18.649999999999999</v>
          </cell>
        </row>
        <row r="1130">
          <cell r="C1130" t="str">
            <v>汤风</v>
          </cell>
          <cell r="D1130" t="str">
            <v>2017112014020</v>
          </cell>
          <cell r="E1130">
            <v>18.62</v>
          </cell>
        </row>
        <row r="1131">
          <cell r="C1131" t="str">
            <v>张丹宁</v>
          </cell>
          <cell r="D1131" t="str">
            <v>201750301036</v>
          </cell>
          <cell r="E1131">
            <v>18.600000000000001</v>
          </cell>
        </row>
        <row r="1132">
          <cell r="C1132" t="str">
            <v>张笑尘</v>
          </cell>
          <cell r="D1132" t="str">
            <v>201550301163</v>
          </cell>
          <cell r="E1132">
            <v>18.600000000000001</v>
          </cell>
        </row>
        <row r="1133">
          <cell r="C1133" t="str">
            <v>高杰</v>
          </cell>
          <cell r="D1133" t="str">
            <v>201751101018</v>
          </cell>
          <cell r="E1133">
            <v>18.57</v>
          </cell>
        </row>
        <row r="1134">
          <cell r="C1134" t="str">
            <v>钱多多</v>
          </cell>
          <cell r="D1134" t="str">
            <v>201750703061</v>
          </cell>
          <cell r="E1134">
            <v>18.53</v>
          </cell>
        </row>
        <row r="1135">
          <cell r="C1135" t="str">
            <v>刘雨沁</v>
          </cell>
          <cell r="D1135" t="str">
            <v>201751101030</v>
          </cell>
          <cell r="E1135">
            <v>18.52</v>
          </cell>
        </row>
        <row r="1136">
          <cell r="C1136" t="str">
            <v>梁小堂</v>
          </cell>
          <cell r="D1136" t="str">
            <v>2017112014019</v>
          </cell>
          <cell r="E1136">
            <v>18.52</v>
          </cell>
        </row>
        <row r="1137">
          <cell r="C1137" t="str">
            <v>颜上杰</v>
          </cell>
          <cell r="D1137" t="str">
            <v>201550301095</v>
          </cell>
          <cell r="E1137">
            <v>18.52</v>
          </cell>
        </row>
        <row r="1138">
          <cell r="C1138" t="str">
            <v>朱惠</v>
          </cell>
          <cell r="D1138" t="str">
            <v>201651101009</v>
          </cell>
          <cell r="E1138">
            <v>18.52</v>
          </cell>
        </row>
        <row r="1139">
          <cell r="C1139" t="str">
            <v>项梦</v>
          </cell>
          <cell r="D1139" t="str">
            <v>201550801020</v>
          </cell>
          <cell r="E1139">
            <v>18.5</v>
          </cell>
        </row>
        <row r="1140">
          <cell r="C1140" t="str">
            <v>沈来</v>
          </cell>
          <cell r="D1140" t="str">
            <v>2017112014032</v>
          </cell>
          <cell r="E1140">
            <v>18.5</v>
          </cell>
        </row>
        <row r="1141">
          <cell r="C1141" t="str">
            <v>刘莹</v>
          </cell>
          <cell r="D1141" t="str">
            <v>201751101021</v>
          </cell>
          <cell r="E1141">
            <v>18.5</v>
          </cell>
        </row>
        <row r="1142">
          <cell r="C1142" t="str">
            <v>谢宇婷</v>
          </cell>
          <cell r="D1142" t="str">
            <v>201750301107</v>
          </cell>
          <cell r="E1142">
            <v>18.48</v>
          </cell>
        </row>
        <row r="1143">
          <cell r="C1143" t="str">
            <v>左荣雪</v>
          </cell>
          <cell r="D1143" t="str">
            <v>20161102014003</v>
          </cell>
          <cell r="E1143">
            <v>18.48</v>
          </cell>
        </row>
        <row r="1144">
          <cell r="C1144" t="str">
            <v>龙致元</v>
          </cell>
          <cell r="D1144" t="str">
            <v>201650703007</v>
          </cell>
          <cell r="E1144">
            <v>18.48</v>
          </cell>
        </row>
        <row r="1145">
          <cell r="C1145" t="str">
            <v>肖泽川</v>
          </cell>
          <cell r="D1145" t="str">
            <v>201751101004</v>
          </cell>
          <cell r="E1145">
            <v>18.43</v>
          </cell>
        </row>
        <row r="1146">
          <cell r="C1146" t="str">
            <v>周楚怡</v>
          </cell>
          <cell r="D1146" t="str">
            <v>201689001051</v>
          </cell>
          <cell r="E1146">
            <v>18.420000000000002</v>
          </cell>
        </row>
        <row r="1147">
          <cell r="C1147" t="str">
            <v>郭春晖</v>
          </cell>
          <cell r="D1147" t="str">
            <v>201550403007</v>
          </cell>
          <cell r="E1147">
            <v>18.399999999999999</v>
          </cell>
        </row>
        <row r="1148">
          <cell r="C1148" t="str">
            <v>蒋天翔</v>
          </cell>
          <cell r="D1148" t="str">
            <v>201750301061</v>
          </cell>
          <cell r="E1148">
            <v>18.38</v>
          </cell>
        </row>
        <row r="1149">
          <cell r="C1149" t="str">
            <v>邱刚</v>
          </cell>
          <cell r="D1149" t="str">
            <v>201750301056</v>
          </cell>
          <cell r="E1149">
            <v>18.37</v>
          </cell>
        </row>
        <row r="1150">
          <cell r="C1150" t="str">
            <v>罗蒙晰</v>
          </cell>
          <cell r="D1150" t="str">
            <v>201550301167</v>
          </cell>
          <cell r="E1150">
            <v>18.32</v>
          </cell>
        </row>
        <row r="1151">
          <cell r="C1151" t="str">
            <v>吴尚语</v>
          </cell>
          <cell r="D1151" t="str">
            <v>2014212605</v>
          </cell>
          <cell r="E1151">
            <v>18.28</v>
          </cell>
        </row>
        <row r="1152">
          <cell r="C1152" t="str">
            <v>郭家文</v>
          </cell>
          <cell r="D1152" t="str">
            <v>201650502014</v>
          </cell>
          <cell r="E1152">
            <v>18.23</v>
          </cell>
        </row>
        <row r="1153">
          <cell r="C1153" t="str">
            <v>叶馨</v>
          </cell>
          <cell r="D1153" t="str">
            <v>201550301271</v>
          </cell>
          <cell r="E1153">
            <v>18.22</v>
          </cell>
        </row>
        <row r="1154">
          <cell r="C1154" t="str">
            <v>赵策</v>
          </cell>
          <cell r="D1154" t="str">
            <v>201550301279</v>
          </cell>
          <cell r="E1154">
            <v>18.22</v>
          </cell>
        </row>
        <row r="1155">
          <cell r="C1155" t="str">
            <v>冯亦承</v>
          </cell>
          <cell r="D1155" t="str">
            <v>201650301003</v>
          </cell>
          <cell r="E1155">
            <v>18.2</v>
          </cell>
        </row>
        <row r="1156">
          <cell r="C1156" t="str">
            <v>汪紫怡</v>
          </cell>
          <cell r="D1156" t="str">
            <v>20161102014001</v>
          </cell>
          <cell r="E1156">
            <v>18.170000000000002</v>
          </cell>
        </row>
        <row r="1157">
          <cell r="C1157" t="str">
            <v>孟金晶</v>
          </cell>
          <cell r="D1157" t="str">
            <v>201650102012</v>
          </cell>
          <cell r="E1157">
            <v>18.170000000000002</v>
          </cell>
        </row>
        <row r="1158">
          <cell r="C1158" t="str">
            <v>闵宇</v>
          </cell>
          <cell r="D1158" t="str">
            <v>201650301014</v>
          </cell>
          <cell r="E1158">
            <v>18.13</v>
          </cell>
        </row>
        <row r="1159">
          <cell r="C1159" t="str">
            <v>刘鸿枭</v>
          </cell>
          <cell r="D1159" t="str">
            <v>201650502056</v>
          </cell>
          <cell r="E1159">
            <v>18.13</v>
          </cell>
        </row>
        <row r="1160">
          <cell r="C1160" t="str">
            <v>张童</v>
          </cell>
          <cell r="D1160" t="str">
            <v>201750504014</v>
          </cell>
          <cell r="E1160">
            <v>18.12</v>
          </cell>
        </row>
        <row r="1161">
          <cell r="C1161" t="str">
            <v>刘真睿</v>
          </cell>
          <cell r="D1161" t="str">
            <v>20161102014013</v>
          </cell>
          <cell r="E1161">
            <v>18.07</v>
          </cell>
        </row>
        <row r="1162">
          <cell r="C1162" t="str">
            <v>黄伊湉</v>
          </cell>
          <cell r="D1162" t="str">
            <v>201650703009</v>
          </cell>
          <cell r="E1162">
            <v>18.05</v>
          </cell>
        </row>
        <row r="1163">
          <cell r="C1163" t="str">
            <v>高桂源</v>
          </cell>
          <cell r="D1163" t="str">
            <v>20161102014035</v>
          </cell>
          <cell r="E1163">
            <v>18.03</v>
          </cell>
        </row>
        <row r="1164">
          <cell r="C1164" t="str">
            <v>占迅之</v>
          </cell>
          <cell r="D1164" t="str">
            <v>201750803037</v>
          </cell>
          <cell r="E1164">
            <v>18.02</v>
          </cell>
        </row>
        <row r="1165">
          <cell r="C1165" t="str">
            <v>金霖煊</v>
          </cell>
          <cell r="D1165" t="str">
            <v>201690201503</v>
          </cell>
          <cell r="E1165">
            <v>17.98</v>
          </cell>
        </row>
        <row r="1166">
          <cell r="C1166" t="str">
            <v>钱子雨</v>
          </cell>
          <cell r="D1166" t="str">
            <v>201550301112</v>
          </cell>
          <cell r="E1166">
            <v>17.93</v>
          </cell>
        </row>
        <row r="1167">
          <cell r="C1167" t="str">
            <v>刘子慕</v>
          </cell>
          <cell r="D1167" t="str">
            <v>201650502009</v>
          </cell>
          <cell r="E1167">
            <v>17.920000000000002</v>
          </cell>
        </row>
        <row r="1168">
          <cell r="C1168" t="str">
            <v>秦凌云</v>
          </cell>
          <cell r="D1168" t="str">
            <v>201750703034</v>
          </cell>
          <cell r="E1168">
            <v>17.82</v>
          </cell>
        </row>
        <row r="1169">
          <cell r="C1169" t="str">
            <v>王渊杰</v>
          </cell>
          <cell r="D1169" t="str">
            <v>201750703039</v>
          </cell>
          <cell r="E1169">
            <v>17.77</v>
          </cell>
        </row>
        <row r="1170">
          <cell r="C1170" t="str">
            <v>王冉</v>
          </cell>
          <cell r="D1170" t="str">
            <v>201750504007</v>
          </cell>
          <cell r="E1170">
            <v>17.77</v>
          </cell>
        </row>
        <row r="1171">
          <cell r="C1171" t="str">
            <v>汤晨晨</v>
          </cell>
          <cell r="D1171" t="str">
            <v>201550901066</v>
          </cell>
          <cell r="E1171">
            <v>17.75</v>
          </cell>
        </row>
        <row r="1172">
          <cell r="C1172" t="str">
            <v>林禹晨</v>
          </cell>
          <cell r="D1172" t="str">
            <v>201750403005</v>
          </cell>
          <cell r="E1172">
            <v>17.73</v>
          </cell>
        </row>
        <row r="1173">
          <cell r="C1173" t="str">
            <v>傅之一啸</v>
          </cell>
          <cell r="D1173" t="str">
            <v>201790201502</v>
          </cell>
          <cell r="E1173">
            <v>17.72</v>
          </cell>
        </row>
        <row r="1174">
          <cell r="C1174" t="str">
            <v>张抗抗</v>
          </cell>
          <cell r="D1174" t="str">
            <v>201650403015</v>
          </cell>
          <cell r="E1174">
            <v>17.72</v>
          </cell>
        </row>
        <row r="1175">
          <cell r="C1175" t="str">
            <v>陈慧</v>
          </cell>
          <cell r="D1175" t="str">
            <v>201550301258</v>
          </cell>
          <cell r="E1175">
            <v>17.68</v>
          </cell>
        </row>
        <row r="1176">
          <cell r="C1176" t="str">
            <v>赵燕兴</v>
          </cell>
          <cell r="D1176" t="str">
            <v>201550301332</v>
          </cell>
          <cell r="E1176">
            <v>17.670000000000002</v>
          </cell>
        </row>
        <row r="1177">
          <cell r="C1177" t="str">
            <v>闻秀</v>
          </cell>
          <cell r="D1177" t="str">
            <v>2017112014053</v>
          </cell>
          <cell r="E1177">
            <v>17.670000000000002</v>
          </cell>
        </row>
        <row r="1178">
          <cell r="C1178" t="str">
            <v>何中润</v>
          </cell>
          <cell r="D1178" t="str">
            <v>2017111014006</v>
          </cell>
          <cell r="E1178">
            <v>17.649999999999999</v>
          </cell>
        </row>
        <row r="1179">
          <cell r="C1179" t="str">
            <v>王宇婷</v>
          </cell>
          <cell r="D1179" t="str">
            <v>201550301184</v>
          </cell>
          <cell r="E1179">
            <v>17.55</v>
          </cell>
        </row>
        <row r="1180">
          <cell r="C1180" t="str">
            <v>王嘉琪</v>
          </cell>
          <cell r="D1180" t="str">
            <v>201550301302</v>
          </cell>
          <cell r="E1180">
            <v>17.52</v>
          </cell>
        </row>
        <row r="1181">
          <cell r="C1181" t="str">
            <v>李欣婕</v>
          </cell>
          <cell r="D1181" t="str">
            <v>201650603048</v>
          </cell>
          <cell r="E1181">
            <v>17.52</v>
          </cell>
        </row>
        <row r="1182">
          <cell r="C1182" t="str">
            <v>何宇宁</v>
          </cell>
          <cell r="D1182" t="str">
            <v>201550301091</v>
          </cell>
          <cell r="E1182">
            <v>17.47</v>
          </cell>
        </row>
        <row r="1183">
          <cell r="C1183" t="str">
            <v>苏丹阳</v>
          </cell>
          <cell r="D1183" t="str">
            <v>201770202020</v>
          </cell>
          <cell r="E1183">
            <v>17.47</v>
          </cell>
        </row>
        <row r="1184">
          <cell r="C1184" t="str">
            <v>薛子怡</v>
          </cell>
          <cell r="D1184" t="str">
            <v>201750301024</v>
          </cell>
          <cell r="E1184">
            <v>17.43</v>
          </cell>
        </row>
        <row r="1185">
          <cell r="C1185" t="str">
            <v>周依恒</v>
          </cell>
          <cell r="D1185" t="str">
            <v>201550603042</v>
          </cell>
          <cell r="E1185">
            <v>17.420000000000002</v>
          </cell>
        </row>
        <row r="1186">
          <cell r="C1186" t="str">
            <v>陈枭云</v>
          </cell>
          <cell r="D1186" t="str">
            <v>201550301309</v>
          </cell>
          <cell r="E1186">
            <v>17.38</v>
          </cell>
        </row>
        <row r="1187">
          <cell r="C1187" t="str">
            <v>孟钰梅</v>
          </cell>
          <cell r="D1187" t="str">
            <v>201750504008</v>
          </cell>
          <cell r="E1187">
            <v>17.37</v>
          </cell>
        </row>
        <row r="1188">
          <cell r="C1188" t="str">
            <v>李莎莎</v>
          </cell>
          <cell r="D1188" t="str">
            <v>2017112014072</v>
          </cell>
          <cell r="E1188">
            <v>17.37</v>
          </cell>
        </row>
        <row r="1189">
          <cell r="C1189" t="str">
            <v>章一迪</v>
          </cell>
          <cell r="D1189" t="str">
            <v>201750504010</v>
          </cell>
          <cell r="E1189">
            <v>17.350000000000001</v>
          </cell>
        </row>
        <row r="1190">
          <cell r="C1190" t="str">
            <v>顾欣妍</v>
          </cell>
          <cell r="D1190" t="str">
            <v>201750301014</v>
          </cell>
          <cell r="E1190">
            <v>17.350000000000001</v>
          </cell>
        </row>
        <row r="1191">
          <cell r="C1191" t="str">
            <v>陶心妮</v>
          </cell>
          <cell r="D1191" t="str">
            <v>201750703005</v>
          </cell>
          <cell r="E1191">
            <v>17.25</v>
          </cell>
        </row>
        <row r="1192">
          <cell r="C1192" t="str">
            <v>沈亮</v>
          </cell>
          <cell r="D1192" t="str">
            <v>201550301336</v>
          </cell>
          <cell r="E1192">
            <v>17.25</v>
          </cell>
        </row>
        <row r="1193">
          <cell r="C1193" t="str">
            <v>何天柱</v>
          </cell>
          <cell r="D1193" t="str">
            <v>201650301117</v>
          </cell>
          <cell r="E1193">
            <v>17.170000000000002</v>
          </cell>
        </row>
        <row r="1194">
          <cell r="C1194" t="str">
            <v>王艺儒</v>
          </cell>
          <cell r="D1194" t="str">
            <v>201750301103</v>
          </cell>
          <cell r="E1194">
            <v>17.170000000000002</v>
          </cell>
        </row>
        <row r="1195">
          <cell r="C1195" t="str">
            <v>康康国玉</v>
          </cell>
          <cell r="D1195" t="str">
            <v>201750505008</v>
          </cell>
          <cell r="E1195">
            <v>17.13</v>
          </cell>
        </row>
        <row r="1196">
          <cell r="C1196" t="str">
            <v>李浩宇</v>
          </cell>
          <cell r="D1196" t="str">
            <v>201550603024</v>
          </cell>
          <cell r="E1196">
            <v>17.12</v>
          </cell>
        </row>
        <row r="1197">
          <cell r="C1197" t="str">
            <v>杨明川</v>
          </cell>
          <cell r="D1197" t="str">
            <v>201650301019</v>
          </cell>
          <cell r="E1197">
            <v>17.07</v>
          </cell>
        </row>
        <row r="1198">
          <cell r="C1198" t="str">
            <v>张姚帅</v>
          </cell>
          <cell r="D1198" t="str">
            <v>201650301110</v>
          </cell>
          <cell r="E1198">
            <v>17.05</v>
          </cell>
        </row>
        <row r="1199">
          <cell r="C1199" t="str">
            <v>胡子悦</v>
          </cell>
          <cell r="D1199" t="str">
            <v>201650802004</v>
          </cell>
          <cell r="E1199">
            <v>17.05</v>
          </cell>
        </row>
        <row r="1200">
          <cell r="C1200" t="str">
            <v>彭西</v>
          </cell>
          <cell r="D1200" t="str">
            <v>2017111014009</v>
          </cell>
          <cell r="E1200">
            <v>17</v>
          </cell>
        </row>
        <row r="1201">
          <cell r="C1201" t="str">
            <v>郑新倍</v>
          </cell>
          <cell r="D1201" t="str">
            <v>2014211939</v>
          </cell>
          <cell r="E1201">
            <v>16.95</v>
          </cell>
        </row>
        <row r="1202">
          <cell r="C1202" t="str">
            <v>朱思涵</v>
          </cell>
          <cell r="D1202" t="str">
            <v>201550301011</v>
          </cell>
          <cell r="E1202">
            <v>16.93</v>
          </cell>
        </row>
        <row r="1203">
          <cell r="C1203" t="str">
            <v>俞薇</v>
          </cell>
          <cell r="D1203" t="str">
            <v>201750504017</v>
          </cell>
          <cell r="E1203">
            <v>16.87</v>
          </cell>
        </row>
        <row r="1204">
          <cell r="C1204" t="str">
            <v>王易非</v>
          </cell>
          <cell r="D1204" t="str">
            <v>201750301046</v>
          </cell>
          <cell r="E1204">
            <v>16.850000000000001</v>
          </cell>
        </row>
        <row r="1205">
          <cell r="C1205" t="str">
            <v>倪宇婷</v>
          </cell>
          <cell r="D1205" t="str">
            <v>201650301088</v>
          </cell>
          <cell r="E1205">
            <v>16.850000000000001</v>
          </cell>
        </row>
        <row r="1206">
          <cell r="C1206" t="str">
            <v>阙羽浩</v>
          </cell>
          <cell r="D1206" t="str">
            <v>201750603044</v>
          </cell>
          <cell r="E1206">
            <v>16.829999999999998</v>
          </cell>
        </row>
        <row r="1207">
          <cell r="C1207" t="str">
            <v>杨嘉洛</v>
          </cell>
          <cell r="D1207" t="str">
            <v>201750301086</v>
          </cell>
          <cell r="E1207">
            <v>16.82</v>
          </cell>
        </row>
        <row r="1208">
          <cell r="C1208" t="str">
            <v>王婧靖</v>
          </cell>
          <cell r="D1208" t="str">
            <v>201790102507</v>
          </cell>
          <cell r="E1208">
            <v>16.72</v>
          </cell>
        </row>
        <row r="1209">
          <cell r="C1209" t="str">
            <v>杨佳奇</v>
          </cell>
          <cell r="D1209" t="str">
            <v>201650102004</v>
          </cell>
          <cell r="E1209">
            <v>16.72</v>
          </cell>
        </row>
        <row r="1210">
          <cell r="C1210" t="str">
            <v>张奕</v>
          </cell>
          <cell r="D1210" t="str">
            <v>201751101025</v>
          </cell>
          <cell r="E1210">
            <v>16.670000000000002</v>
          </cell>
        </row>
        <row r="1211">
          <cell r="C1211" t="str">
            <v>李羽洁</v>
          </cell>
          <cell r="D1211" t="str">
            <v>201750603040</v>
          </cell>
          <cell r="E1211">
            <v>16.63</v>
          </cell>
        </row>
        <row r="1212">
          <cell r="C1212" t="str">
            <v>袁晨曦</v>
          </cell>
          <cell r="D1212" t="str">
            <v>201750704005</v>
          </cell>
          <cell r="E1212">
            <v>16.62</v>
          </cell>
        </row>
        <row r="1213">
          <cell r="C1213" t="str">
            <v>汤沁泠</v>
          </cell>
          <cell r="D1213" t="str">
            <v>201550301280</v>
          </cell>
          <cell r="E1213">
            <v>16.62</v>
          </cell>
        </row>
        <row r="1214">
          <cell r="C1214" t="str">
            <v>胡中睿</v>
          </cell>
          <cell r="D1214" t="str">
            <v>201550301023</v>
          </cell>
          <cell r="E1214">
            <v>16.600000000000001</v>
          </cell>
        </row>
        <row r="1215">
          <cell r="C1215" t="str">
            <v>董静怡</v>
          </cell>
          <cell r="D1215" t="str">
            <v>201750703017</v>
          </cell>
          <cell r="E1215">
            <v>16.600000000000001</v>
          </cell>
        </row>
        <row r="1216">
          <cell r="C1216" t="str">
            <v>张轩鸣</v>
          </cell>
          <cell r="D1216" t="str">
            <v>201650502005</v>
          </cell>
          <cell r="E1216">
            <v>16.57</v>
          </cell>
        </row>
        <row r="1217">
          <cell r="C1217" t="str">
            <v>白嘉欣</v>
          </cell>
          <cell r="D1217" t="str">
            <v>201650703037</v>
          </cell>
          <cell r="E1217">
            <v>16.47</v>
          </cell>
        </row>
        <row r="1218">
          <cell r="C1218" t="str">
            <v>林纾瑜</v>
          </cell>
          <cell r="D1218" t="str">
            <v>201750603009</v>
          </cell>
          <cell r="E1218">
            <v>16.399999999999999</v>
          </cell>
        </row>
        <row r="1219">
          <cell r="C1219" t="str">
            <v>周翌炜</v>
          </cell>
          <cell r="D1219" t="str">
            <v>20161102014012</v>
          </cell>
          <cell r="E1219">
            <v>16.38</v>
          </cell>
        </row>
        <row r="1220">
          <cell r="C1220" t="str">
            <v>杨卓钰</v>
          </cell>
          <cell r="D1220" t="str">
            <v>201550301327</v>
          </cell>
          <cell r="E1220">
            <v>16.37</v>
          </cell>
        </row>
        <row r="1221">
          <cell r="C1221" t="str">
            <v>叶瑜嘉</v>
          </cell>
          <cell r="D1221" t="str">
            <v>201750505007</v>
          </cell>
          <cell r="E1221">
            <v>16.329999999999998</v>
          </cell>
        </row>
        <row r="1222">
          <cell r="C1222" t="str">
            <v>金韵言</v>
          </cell>
          <cell r="D1222" t="str">
            <v>201750703001</v>
          </cell>
          <cell r="E1222">
            <v>16.3</v>
          </cell>
        </row>
        <row r="1223">
          <cell r="C1223" t="str">
            <v>赵李林</v>
          </cell>
          <cell r="D1223" t="str">
            <v>201750505043</v>
          </cell>
          <cell r="E1223">
            <v>16.27</v>
          </cell>
        </row>
        <row r="1224">
          <cell r="C1224" t="str">
            <v>林浩宇</v>
          </cell>
          <cell r="D1224" t="str">
            <v>201650502050</v>
          </cell>
          <cell r="E1224">
            <v>16.27</v>
          </cell>
        </row>
        <row r="1225">
          <cell r="C1225" t="str">
            <v>王子杰</v>
          </cell>
          <cell r="D1225" t="str">
            <v>201550301202</v>
          </cell>
          <cell r="E1225">
            <v>16.25</v>
          </cell>
        </row>
        <row r="1226">
          <cell r="C1226" t="str">
            <v>金圣弦</v>
          </cell>
          <cell r="D1226" t="str">
            <v>201750603052</v>
          </cell>
          <cell r="E1226">
            <v>16.23</v>
          </cell>
        </row>
        <row r="1227">
          <cell r="C1227" t="str">
            <v>王先昊</v>
          </cell>
          <cell r="D1227" t="str">
            <v>201770406005</v>
          </cell>
          <cell r="E1227">
            <v>16.18</v>
          </cell>
        </row>
        <row r="1228">
          <cell r="C1228" t="str">
            <v>陈珊妞</v>
          </cell>
          <cell r="D1228" t="str">
            <v>201550301363</v>
          </cell>
          <cell r="E1228">
            <v>16.13</v>
          </cell>
        </row>
        <row r="1229">
          <cell r="C1229" t="str">
            <v>郑玄</v>
          </cell>
          <cell r="D1229" t="str">
            <v>201750301010</v>
          </cell>
          <cell r="E1229">
            <v>16.13</v>
          </cell>
        </row>
        <row r="1230">
          <cell r="C1230" t="str">
            <v>高颖颖</v>
          </cell>
          <cell r="D1230" t="str">
            <v>201750301040</v>
          </cell>
          <cell r="E1230">
            <v>16.12</v>
          </cell>
        </row>
        <row r="1231">
          <cell r="C1231" t="str">
            <v>狄遵陆</v>
          </cell>
          <cell r="D1231" t="str">
            <v>201790201510</v>
          </cell>
          <cell r="E1231">
            <v>16.05</v>
          </cell>
        </row>
        <row r="1232">
          <cell r="C1232" t="str">
            <v>刘艾</v>
          </cell>
          <cell r="D1232" t="str">
            <v>201750301047</v>
          </cell>
          <cell r="E1232">
            <v>16.02</v>
          </cell>
        </row>
        <row r="1233">
          <cell r="C1233" t="str">
            <v>周瑶</v>
          </cell>
          <cell r="D1233" t="str">
            <v>201750803011</v>
          </cell>
          <cell r="E1233">
            <v>16</v>
          </cell>
        </row>
        <row r="1234">
          <cell r="C1234" t="str">
            <v>李佳霖</v>
          </cell>
          <cell r="D1234" t="str">
            <v>201650703039</v>
          </cell>
          <cell r="E1234">
            <v>15.98</v>
          </cell>
        </row>
        <row r="1235">
          <cell r="C1235" t="str">
            <v>郭清扬</v>
          </cell>
          <cell r="D1235" t="str">
            <v>201750505034</v>
          </cell>
          <cell r="E1235">
            <v>15.88</v>
          </cell>
        </row>
        <row r="1236">
          <cell r="C1236" t="str">
            <v>张朝恒</v>
          </cell>
          <cell r="D1236" t="str">
            <v>201750505005</v>
          </cell>
          <cell r="E1236">
            <v>15.87</v>
          </cell>
        </row>
        <row r="1237">
          <cell r="C1237" t="str">
            <v>钱祥涛</v>
          </cell>
          <cell r="D1237" t="str">
            <v>201750301068</v>
          </cell>
          <cell r="E1237">
            <v>15.82</v>
          </cell>
        </row>
        <row r="1238">
          <cell r="C1238" t="str">
            <v>张倩倩</v>
          </cell>
          <cell r="D1238" t="str">
            <v>201750202013</v>
          </cell>
          <cell r="E1238">
            <v>15.8</v>
          </cell>
        </row>
        <row r="1239">
          <cell r="C1239" t="str">
            <v>周信宇</v>
          </cell>
          <cell r="D1239" t="str">
            <v>201750301055</v>
          </cell>
          <cell r="E1239">
            <v>15.78</v>
          </cell>
        </row>
        <row r="1240">
          <cell r="C1240" t="str">
            <v>尚舒瑜</v>
          </cell>
          <cell r="D1240" t="str">
            <v>201689001013</v>
          </cell>
          <cell r="E1240">
            <v>15.77</v>
          </cell>
        </row>
        <row r="1241">
          <cell r="C1241" t="str">
            <v>陈卢月</v>
          </cell>
          <cell r="D1241" t="str">
            <v>201550301303</v>
          </cell>
          <cell r="E1241">
            <v>15.73</v>
          </cell>
        </row>
        <row r="1242">
          <cell r="C1242" t="str">
            <v>楼雪瑒</v>
          </cell>
          <cell r="D1242" t="str">
            <v>2017112014029</v>
          </cell>
          <cell r="E1242">
            <v>15.7</v>
          </cell>
        </row>
        <row r="1243">
          <cell r="C1243" t="str">
            <v>王海玲</v>
          </cell>
          <cell r="D1243" t="str">
            <v>2015112014028</v>
          </cell>
          <cell r="E1243">
            <v>15.65</v>
          </cell>
        </row>
        <row r="1244">
          <cell r="C1244" t="str">
            <v>张雯</v>
          </cell>
          <cell r="D1244" t="str">
            <v>201550502074</v>
          </cell>
          <cell r="E1244">
            <v>15.6</v>
          </cell>
        </row>
        <row r="1245">
          <cell r="C1245" t="str">
            <v>蒋主阳</v>
          </cell>
          <cell r="D1245" t="str">
            <v>201550502024</v>
          </cell>
          <cell r="E1245">
            <v>15.58</v>
          </cell>
        </row>
        <row r="1246">
          <cell r="C1246" t="str">
            <v>朱子涵</v>
          </cell>
          <cell r="D1246" t="str">
            <v>201750301008</v>
          </cell>
          <cell r="E1246">
            <v>15.5</v>
          </cell>
        </row>
        <row r="1247">
          <cell r="C1247" t="str">
            <v>刘帅</v>
          </cell>
          <cell r="D1247" t="str">
            <v>201650703013</v>
          </cell>
          <cell r="E1247">
            <v>15.45</v>
          </cell>
        </row>
        <row r="1248">
          <cell r="C1248" t="str">
            <v>姚罕超</v>
          </cell>
          <cell r="D1248" t="str">
            <v>201550301334</v>
          </cell>
          <cell r="E1248">
            <v>15.37</v>
          </cell>
        </row>
        <row r="1249">
          <cell r="C1249" t="str">
            <v>吴梓萌</v>
          </cell>
          <cell r="D1249" t="str">
            <v>201550301110</v>
          </cell>
          <cell r="E1249">
            <v>15.37</v>
          </cell>
        </row>
        <row r="1250">
          <cell r="C1250" t="str">
            <v>金姝男</v>
          </cell>
          <cell r="D1250" t="str">
            <v>201550301339</v>
          </cell>
          <cell r="E1250">
            <v>15.3</v>
          </cell>
        </row>
        <row r="1251">
          <cell r="C1251" t="str">
            <v>吴夏晨</v>
          </cell>
          <cell r="D1251" t="str">
            <v>201750505021</v>
          </cell>
          <cell r="E1251">
            <v>15.25</v>
          </cell>
        </row>
        <row r="1252">
          <cell r="C1252" t="str">
            <v>许宗琦</v>
          </cell>
          <cell r="D1252" t="str">
            <v>201550301038</v>
          </cell>
          <cell r="E1252">
            <v>15.22</v>
          </cell>
        </row>
        <row r="1253">
          <cell r="C1253" t="str">
            <v>杜长春</v>
          </cell>
          <cell r="D1253" t="str">
            <v>201650403014</v>
          </cell>
          <cell r="E1253">
            <v>15.17</v>
          </cell>
        </row>
        <row r="1254">
          <cell r="C1254" t="str">
            <v>赵博豪</v>
          </cell>
          <cell r="D1254" t="str">
            <v>201750603006</v>
          </cell>
          <cell r="E1254">
            <v>15.13</v>
          </cell>
        </row>
        <row r="1255">
          <cell r="C1255" t="str">
            <v>邓子奕</v>
          </cell>
          <cell r="D1255" t="str">
            <v>201750603053</v>
          </cell>
          <cell r="E1255">
            <v>15.12</v>
          </cell>
        </row>
        <row r="1256">
          <cell r="C1256" t="str">
            <v>贺疆</v>
          </cell>
          <cell r="D1256" t="str">
            <v>201550801013</v>
          </cell>
          <cell r="E1256">
            <v>15.1</v>
          </cell>
        </row>
        <row r="1257">
          <cell r="C1257" t="str">
            <v>刘仁杰</v>
          </cell>
          <cell r="D1257" t="str">
            <v>201650301055</v>
          </cell>
          <cell r="E1257">
            <v>15.07</v>
          </cell>
        </row>
        <row r="1258">
          <cell r="C1258" t="str">
            <v>张钰</v>
          </cell>
          <cell r="D1258" t="str">
            <v>201550301346</v>
          </cell>
          <cell r="E1258">
            <v>15.02</v>
          </cell>
        </row>
        <row r="1259">
          <cell r="C1259" t="str">
            <v>王冲夷</v>
          </cell>
          <cell r="D1259" t="str">
            <v>201750301057</v>
          </cell>
          <cell r="E1259">
            <v>15</v>
          </cell>
        </row>
        <row r="1260">
          <cell r="C1260" t="str">
            <v>高嘉遥</v>
          </cell>
          <cell r="D1260" t="str">
            <v>201750202003</v>
          </cell>
          <cell r="E1260">
            <v>14.9</v>
          </cell>
        </row>
        <row r="1261">
          <cell r="C1261" t="str">
            <v>岳家明</v>
          </cell>
          <cell r="D1261" t="str">
            <v>201750301039</v>
          </cell>
          <cell r="E1261">
            <v>14.88</v>
          </cell>
        </row>
        <row r="1262">
          <cell r="C1262" t="str">
            <v>陈欣然</v>
          </cell>
          <cell r="D1262" t="str">
            <v>201790201507</v>
          </cell>
          <cell r="E1262">
            <v>14.88</v>
          </cell>
        </row>
        <row r="1263">
          <cell r="C1263" t="str">
            <v>王炜晴</v>
          </cell>
          <cell r="D1263" t="str">
            <v>201751101010</v>
          </cell>
          <cell r="E1263">
            <v>14.87</v>
          </cell>
        </row>
        <row r="1264">
          <cell r="C1264" t="str">
            <v>刘诗意</v>
          </cell>
          <cell r="D1264" t="str">
            <v>201650202012</v>
          </cell>
          <cell r="E1264">
            <v>14.82</v>
          </cell>
        </row>
        <row r="1265">
          <cell r="C1265" t="str">
            <v>祝茗</v>
          </cell>
          <cell r="D1265" t="str">
            <v>201550201005</v>
          </cell>
          <cell r="E1265">
            <v>14.82</v>
          </cell>
        </row>
        <row r="1266">
          <cell r="C1266" t="str">
            <v>范浴坤</v>
          </cell>
          <cell r="D1266" t="str">
            <v>201650504003</v>
          </cell>
          <cell r="E1266">
            <v>14.82</v>
          </cell>
        </row>
        <row r="1267">
          <cell r="C1267" t="str">
            <v>徐子萱</v>
          </cell>
          <cell r="D1267" t="str">
            <v>201650301076</v>
          </cell>
          <cell r="E1267">
            <v>14.78</v>
          </cell>
        </row>
        <row r="1268">
          <cell r="C1268" t="str">
            <v>翁珊珊</v>
          </cell>
          <cell r="D1268" t="str">
            <v>201550301018</v>
          </cell>
          <cell r="E1268">
            <v>14.78</v>
          </cell>
        </row>
        <row r="1269">
          <cell r="C1269" t="str">
            <v>安嘉祺</v>
          </cell>
          <cell r="D1269" t="str">
            <v>2014212049</v>
          </cell>
          <cell r="E1269">
            <v>14.78</v>
          </cell>
        </row>
        <row r="1270">
          <cell r="C1270" t="str">
            <v>方泽宁</v>
          </cell>
          <cell r="D1270" t="str">
            <v>2015112014043</v>
          </cell>
          <cell r="E1270">
            <v>14.77</v>
          </cell>
        </row>
        <row r="1271">
          <cell r="C1271" t="str">
            <v>俞旦婵</v>
          </cell>
          <cell r="D1271" t="str">
            <v>201550301152</v>
          </cell>
          <cell r="E1271">
            <v>14.73</v>
          </cell>
        </row>
        <row r="1272">
          <cell r="C1272" t="str">
            <v>吴佳莉</v>
          </cell>
          <cell r="D1272" t="str">
            <v>201750504005</v>
          </cell>
          <cell r="E1272">
            <v>14.62</v>
          </cell>
        </row>
        <row r="1273">
          <cell r="C1273" t="str">
            <v>王梓轩</v>
          </cell>
          <cell r="D1273" t="str">
            <v>201790201504</v>
          </cell>
          <cell r="E1273">
            <v>14.57</v>
          </cell>
        </row>
        <row r="1274">
          <cell r="C1274" t="str">
            <v>翁丝雨</v>
          </cell>
          <cell r="D1274" t="str">
            <v>201550301149</v>
          </cell>
          <cell r="E1274">
            <v>14.57</v>
          </cell>
        </row>
        <row r="1275">
          <cell r="C1275" t="str">
            <v>叶泽豪</v>
          </cell>
          <cell r="D1275" t="str">
            <v>201650504013</v>
          </cell>
          <cell r="E1275">
            <v>14.55</v>
          </cell>
        </row>
        <row r="1276">
          <cell r="C1276" t="str">
            <v>叶聪逸</v>
          </cell>
          <cell r="D1276" t="str">
            <v>201790801515</v>
          </cell>
          <cell r="E1276">
            <v>14.55</v>
          </cell>
        </row>
        <row r="1277">
          <cell r="C1277" t="str">
            <v>潘悠笛</v>
          </cell>
          <cell r="D1277" t="str">
            <v>201550703009</v>
          </cell>
          <cell r="E1277">
            <v>14.53</v>
          </cell>
        </row>
        <row r="1278">
          <cell r="C1278" t="str">
            <v>鲍雨露</v>
          </cell>
          <cell r="D1278" t="str">
            <v>201750301097</v>
          </cell>
          <cell r="E1278">
            <v>14.52</v>
          </cell>
        </row>
        <row r="1279">
          <cell r="C1279" t="str">
            <v>张卓乐</v>
          </cell>
          <cell r="D1279" t="str">
            <v>201550301301</v>
          </cell>
          <cell r="E1279">
            <v>14.5</v>
          </cell>
        </row>
        <row r="1280">
          <cell r="C1280" t="str">
            <v>金昂余</v>
          </cell>
          <cell r="D1280" t="str">
            <v>201550301374</v>
          </cell>
          <cell r="E1280">
            <v>14.45</v>
          </cell>
        </row>
        <row r="1281">
          <cell r="C1281" t="str">
            <v>嵇诗哲</v>
          </cell>
          <cell r="D1281" t="str">
            <v>201751101028</v>
          </cell>
          <cell r="E1281">
            <v>14.43</v>
          </cell>
        </row>
        <row r="1282">
          <cell r="C1282" t="str">
            <v>姚舒雁</v>
          </cell>
          <cell r="D1282" t="str">
            <v>201650301089</v>
          </cell>
          <cell r="E1282">
            <v>14.42</v>
          </cell>
        </row>
        <row r="1283">
          <cell r="C1283" t="str">
            <v>林旺颉</v>
          </cell>
          <cell r="D1283" t="str">
            <v>201651003004</v>
          </cell>
          <cell r="E1283">
            <v>14.42</v>
          </cell>
        </row>
        <row r="1284">
          <cell r="C1284" t="str">
            <v>黄之仪</v>
          </cell>
          <cell r="D1284" t="str">
            <v>201650301098</v>
          </cell>
          <cell r="E1284">
            <v>14.4</v>
          </cell>
        </row>
        <row r="1285">
          <cell r="C1285" t="str">
            <v>吴楹楹</v>
          </cell>
          <cell r="D1285" t="str">
            <v>201650603040</v>
          </cell>
          <cell r="E1285">
            <v>14.4</v>
          </cell>
        </row>
        <row r="1286">
          <cell r="C1286" t="str">
            <v>贺淼</v>
          </cell>
          <cell r="D1286" t="str">
            <v>201550101002</v>
          </cell>
          <cell r="E1286">
            <v>14.35</v>
          </cell>
        </row>
        <row r="1287">
          <cell r="C1287" t="str">
            <v>徐珊</v>
          </cell>
          <cell r="D1287" t="str">
            <v>201650202009</v>
          </cell>
          <cell r="E1287">
            <v>14.33</v>
          </cell>
        </row>
        <row r="1288">
          <cell r="C1288" t="str">
            <v>徐自力</v>
          </cell>
          <cell r="D1288" t="str">
            <v>2015112014036</v>
          </cell>
          <cell r="E1288">
            <v>14.33</v>
          </cell>
        </row>
        <row r="1289">
          <cell r="C1289" t="str">
            <v>黄倩雯</v>
          </cell>
          <cell r="D1289" t="str">
            <v>201751101024</v>
          </cell>
          <cell r="E1289">
            <v>14.33</v>
          </cell>
        </row>
        <row r="1290">
          <cell r="C1290" t="str">
            <v>严一烝</v>
          </cell>
          <cell r="D1290" t="str">
            <v>201750603021</v>
          </cell>
          <cell r="E1290">
            <v>14.3</v>
          </cell>
        </row>
        <row r="1291">
          <cell r="C1291" t="str">
            <v>唐铭</v>
          </cell>
          <cell r="D1291" t="str">
            <v>201650301030</v>
          </cell>
          <cell r="E1291">
            <v>14.28</v>
          </cell>
        </row>
        <row r="1292">
          <cell r="C1292" t="str">
            <v>李竹君</v>
          </cell>
          <cell r="D1292" t="str">
            <v>201550301033</v>
          </cell>
          <cell r="E1292">
            <v>14.23</v>
          </cell>
        </row>
        <row r="1293">
          <cell r="C1293" t="str">
            <v>戴佳益</v>
          </cell>
          <cell r="D1293" t="str">
            <v>2014212030</v>
          </cell>
          <cell r="E1293">
            <v>14.22</v>
          </cell>
        </row>
        <row r="1294">
          <cell r="C1294" t="str">
            <v>周宇程</v>
          </cell>
          <cell r="D1294" t="str">
            <v>2017112014055</v>
          </cell>
          <cell r="E1294">
            <v>14.22</v>
          </cell>
        </row>
        <row r="1295">
          <cell r="C1295" t="str">
            <v>吴可男</v>
          </cell>
          <cell r="D1295" t="str">
            <v>201790801520</v>
          </cell>
          <cell r="E1295">
            <v>14.2</v>
          </cell>
        </row>
        <row r="1296">
          <cell r="C1296" t="str">
            <v>闻玟</v>
          </cell>
          <cell r="D1296" t="str">
            <v>201750505006</v>
          </cell>
          <cell r="E1296">
            <v>14.15</v>
          </cell>
        </row>
        <row r="1297">
          <cell r="C1297" t="str">
            <v>胡宇翔</v>
          </cell>
          <cell r="D1297" t="str">
            <v>201750803006</v>
          </cell>
          <cell r="E1297">
            <v>14.15</v>
          </cell>
        </row>
        <row r="1298">
          <cell r="C1298" t="str">
            <v>钟绍薇</v>
          </cell>
          <cell r="D1298" t="str">
            <v>201650504009</v>
          </cell>
          <cell r="E1298">
            <v>14.1</v>
          </cell>
        </row>
        <row r="1299">
          <cell r="C1299" t="str">
            <v>应金苡</v>
          </cell>
          <cell r="D1299" t="str">
            <v>201750505029</v>
          </cell>
          <cell r="E1299">
            <v>14.03</v>
          </cell>
        </row>
        <row r="1300">
          <cell r="C1300" t="str">
            <v>褚馨忆</v>
          </cell>
          <cell r="D1300" t="str">
            <v>201790801514</v>
          </cell>
          <cell r="E1300">
            <v>14.03</v>
          </cell>
        </row>
        <row r="1301">
          <cell r="C1301" t="str">
            <v>葛烁</v>
          </cell>
          <cell r="D1301" t="str">
            <v>201750202012</v>
          </cell>
          <cell r="E1301">
            <v>14</v>
          </cell>
        </row>
        <row r="1302">
          <cell r="C1302" t="str">
            <v>丁静柔</v>
          </cell>
          <cell r="D1302" t="str">
            <v>201650202011</v>
          </cell>
          <cell r="E1302">
            <v>14</v>
          </cell>
        </row>
        <row r="1303">
          <cell r="C1303" t="str">
            <v>杨斯琪</v>
          </cell>
          <cell r="D1303" t="str">
            <v>201550301210</v>
          </cell>
          <cell r="E1303">
            <v>14</v>
          </cell>
        </row>
        <row r="1304">
          <cell r="C1304" t="str">
            <v>袁艺文</v>
          </cell>
          <cell r="D1304" t="str">
            <v>201750505026</v>
          </cell>
          <cell r="E1304">
            <v>13.98</v>
          </cell>
        </row>
        <row r="1305">
          <cell r="C1305" t="str">
            <v>李琦</v>
          </cell>
          <cell r="D1305" t="str">
            <v>201550301146</v>
          </cell>
          <cell r="E1305">
            <v>13.95</v>
          </cell>
        </row>
        <row r="1306">
          <cell r="C1306" t="str">
            <v>刘明辉</v>
          </cell>
          <cell r="D1306" t="str">
            <v>201650603041</v>
          </cell>
          <cell r="E1306">
            <v>13.9</v>
          </cell>
        </row>
        <row r="1307">
          <cell r="C1307" t="str">
            <v>高顾诚</v>
          </cell>
          <cell r="D1307" t="str">
            <v>201750703031</v>
          </cell>
          <cell r="E1307">
            <v>13.9</v>
          </cell>
        </row>
        <row r="1308">
          <cell r="C1308" t="str">
            <v>王雅青</v>
          </cell>
          <cell r="D1308" t="str">
            <v>201650202013</v>
          </cell>
          <cell r="E1308">
            <v>13.88</v>
          </cell>
        </row>
        <row r="1309">
          <cell r="C1309" t="str">
            <v>王耀</v>
          </cell>
          <cell r="D1309" t="str">
            <v>201750803034</v>
          </cell>
          <cell r="E1309">
            <v>13.82</v>
          </cell>
        </row>
        <row r="1310">
          <cell r="C1310" t="str">
            <v>王安薇</v>
          </cell>
          <cell r="D1310" t="str">
            <v>2014212048</v>
          </cell>
          <cell r="E1310">
            <v>13.77</v>
          </cell>
        </row>
        <row r="1311">
          <cell r="C1311" t="str">
            <v>黄晨鸣</v>
          </cell>
          <cell r="D1311" t="str">
            <v>201550502039</v>
          </cell>
          <cell r="E1311">
            <v>13.77</v>
          </cell>
        </row>
        <row r="1312">
          <cell r="C1312" t="str">
            <v>周鸣洁</v>
          </cell>
          <cell r="D1312" t="str">
            <v>201550101010</v>
          </cell>
          <cell r="E1312">
            <v>13.73</v>
          </cell>
        </row>
        <row r="1313">
          <cell r="C1313" t="str">
            <v>王玥</v>
          </cell>
          <cell r="D1313" t="str">
            <v>201790801504</v>
          </cell>
          <cell r="E1313">
            <v>13.68</v>
          </cell>
        </row>
        <row r="1314">
          <cell r="C1314" t="str">
            <v>张碧仪</v>
          </cell>
          <cell r="D1314" t="str">
            <v>201750301042</v>
          </cell>
          <cell r="E1314">
            <v>13.68</v>
          </cell>
        </row>
        <row r="1315">
          <cell r="C1315" t="str">
            <v>奚一丹</v>
          </cell>
          <cell r="D1315" t="str">
            <v>20161102014015</v>
          </cell>
          <cell r="E1315">
            <v>13.6</v>
          </cell>
        </row>
        <row r="1316">
          <cell r="C1316" t="str">
            <v>苏芷倩</v>
          </cell>
          <cell r="D1316" t="str">
            <v>201650502045</v>
          </cell>
          <cell r="E1316">
            <v>13.58</v>
          </cell>
        </row>
        <row r="1317">
          <cell r="C1317" t="str">
            <v>柴霖</v>
          </cell>
          <cell r="D1317" t="str">
            <v>201750202011</v>
          </cell>
          <cell r="E1317">
            <v>13.58</v>
          </cell>
        </row>
        <row r="1318">
          <cell r="C1318" t="str">
            <v>李雪</v>
          </cell>
          <cell r="D1318" t="str">
            <v>201750802040</v>
          </cell>
          <cell r="E1318">
            <v>13.58</v>
          </cell>
        </row>
        <row r="1319">
          <cell r="C1319" t="str">
            <v>孙晨晨</v>
          </cell>
          <cell r="D1319" t="str">
            <v>201550301094</v>
          </cell>
          <cell r="E1319">
            <v>13.53</v>
          </cell>
        </row>
        <row r="1320">
          <cell r="C1320" t="str">
            <v>钟颖</v>
          </cell>
          <cell r="D1320" t="str">
            <v>201550301169</v>
          </cell>
          <cell r="E1320">
            <v>13.52</v>
          </cell>
        </row>
        <row r="1321">
          <cell r="C1321" t="str">
            <v>董可心</v>
          </cell>
          <cell r="D1321" t="str">
            <v>201650502004</v>
          </cell>
          <cell r="E1321">
            <v>13.45</v>
          </cell>
        </row>
        <row r="1322">
          <cell r="C1322" t="str">
            <v>陈依宁</v>
          </cell>
          <cell r="D1322" t="str">
            <v>2014212031</v>
          </cell>
          <cell r="E1322">
            <v>13.38</v>
          </cell>
        </row>
        <row r="1323">
          <cell r="C1323" t="str">
            <v>杨佳琦</v>
          </cell>
          <cell r="D1323" t="str">
            <v>201550801023</v>
          </cell>
          <cell r="E1323">
            <v>13.38</v>
          </cell>
        </row>
        <row r="1324">
          <cell r="C1324" t="str">
            <v>周子纯</v>
          </cell>
          <cell r="D1324" t="str">
            <v>201550301296</v>
          </cell>
          <cell r="E1324">
            <v>13.32</v>
          </cell>
        </row>
        <row r="1325">
          <cell r="C1325" t="str">
            <v>郭晗伊</v>
          </cell>
          <cell r="D1325" t="str">
            <v>201750803010</v>
          </cell>
          <cell r="E1325">
            <v>13.28</v>
          </cell>
        </row>
        <row r="1326">
          <cell r="C1326" t="str">
            <v>王璇</v>
          </cell>
          <cell r="D1326" t="str">
            <v>2014212710</v>
          </cell>
          <cell r="E1326">
            <v>13.27</v>
          </cell>
        </row>
        <row r="1327">
          <cell r="C1327" t="str">
            <v>李远莉</v>
          </cell>
          <cell r="D1327" t="str">
            <v>2015112014034</v>
          </cell>
          <cell r="E1327">
            <v>13.23</v>
          </cell>
        </row>
        <row r="1328">
          <cell r="C1328" t="str">
            <v>俞芷殷</v>
          </cell>
          <cell r="D1328" t="str">
            <v>201550301255</v>
          </cell>
          <cell r="E1328">
            <v>13.2</v>
          </cell>
        </row>
        <row r="1329">
          <cell r="C1329" t="str">
            <v>张鹏</v>
          </cell>
          <cell r="D1329" t="str">
            <v>201750301006</v>
          </cell>
          <cell r="E1329">
            <v>13.18</v>
          </cell>
        </row>
        <row r="1330">
          <cell r="C1330" t="str">
            <v>李洋</v>
          </cell>
          <cell r="D1330" t="str">
            <v>201750505017</v>
          </cell>
          <cell r="E1330">
            <v>13.15</v>
          </cell>
        </row>
        <row r="1331">
          <cell r="C1331" t="str">
            <v>肖璐瑶</v>
          </cell>
          <cell r="D1331" t="str">
            <v>201750301050</v>
          </cell>
          <cell r="E1331">
            <v>13.13</v>
          </cell>
        </row>
        <row r="1332">
          <cell r="C1332" t="str">
            <v>朱慧鉴</v>
          </cell>
          <cell r="D1332" t="str">
            <v>201550301313</v>
          </cell>
          <cell r="E1332">
            <v>13.1</v>
          </cell>
        </row>
        <row r="1333">
          <cell r="C1333" t="str">
            <v>孙彤葆</v>
          </cell>
          <cell r="D1333" t="str">
            <v>201751101037</v>
          </cell>
          <cell r="E1333">
            <v>13.08</v>
          </cell>
        </row>
        <row r="1334">
          <cell r="C1334" t="str">
            <v>张非凡</v>
          </cell>
          <cell r="D1334" t="str">
            <v>201750703042</v>
          </cell>
          <cell r="E1334">
            <v>13.07</v>
          </cell>
        </row>
        <row r="1335">
          <cell r="C1335" t="str">
            <v>周先扬</v>
          </cell>
          <cell r="D1335" t="str">
            <v>201750505033</v>
          </cell>
          <cell r="E1335">
            <v>13.05</v>
          </cell>
        </row>
        <row r="1336">
          <cell r="C1336" t="str">
            <v>朱文艺</v>
          </cell>
          <cell r="D1336" t="str">
            <v>201651101015</v>
          </cell>
          <cell r="E1336">
            <v>13.05</v>
          </cell>
        </row>
        <row r="1337">
          <cell r="C1337" t="str">
            <v>张馨元</v>
          </cell>
          <cell r="D1337" t="str">
            <v>201650403004</v>
          </cell>
          <cell r="E1337">
            <v>13.03</v>
          </cell>
        </row>
        <row r="1338">
          <cell r="C1338" t="str">
            <v>谢昕</v>
          </cell>
          <cell r="D1338" t="str">
            <v>201550301008</v>
          </cell>
          <cell r="E1338">
            <v>12.97</v>
          </cell>
        </row>
        <row r="1339">
          <cell r="C1339" t="str">
            <v>刘雯鑫</v>
          </cell>
          <cell r="D1339" t="str">
            <v>201550502064</v>
          </cell>
          <cell r="E1339">
            <v>12.93</v>
          </cell>
        </row>
        <row r="1340">
          <cell r="C1340" t="str">
            <v>何雅婧</v>
          </cell>
          <cell r="D1340" t="str">
            <v>201750505014</v>
          </cell>
          <cell r="E1340">
            <v>12.83</v>
          </cell>
        </row>
        <row r="1341">
          <cell r="C1341" t="str">
            <v>夏子惠</v>
          </cell>
          <cell r="D1341" t="str">
            <v>201750603025</v>
          </cell>
          <cell r="E1341">
            <v>12.83</v>
          </cell>
        </row>
        <row r="1342">
          <cell r="C1342" t="str">
            <v>丛大川</v>
          </cell>
          <cell r="D1342" t="str">
            <v>201550502057</v>
          </cell>
          <cell r="E1342">
            <v>12.8</v>
          </cell>
        </row>
        <row r="1343">
          <cell r="C1343" t="str">
            <v>郦芷尹</v>
          </cell>
          <cell r="D1343" t="str">
            <v>201689001038</v>
          </cell>
          <cell r="E1343">
            <v>12.8</v>
          </cell>
        </row>
        <row r="1344">
          <cell r="C1344" t="str">
            <v>金文瑶</v>
          </cell>
          <cell r="D1344" t="str">
            <v>201550301041</v>
          </cell>
          <cell r="E1344">
            <v>12.78</v>
          </cell>
        </row>
        <row r="1345">
          <cell r="C1345" t="str">
            <v>张若琳</v>
          </cell>
          <cell r="D1345" t="str">
            <v>2014212643</v>
          </cell>
          <cell r="E1345">
            <v>12.73</v>
          </cell>
        </row>
        <row r="1346">
          <cell r="C1346" t="str">
            <v>胡云轩</v>
          </cell>
          <cell r="D1346" t="str">
            <v>201750703062</v>
          </cell>
          <cell r="E1346">
            <v>12.72</v>
          </cell>
        </row>
        <row r="1347">
          <cell r="C1347" t="str">
            <v>赵爽</v>
          </cell>
          <cell r="D1347" t="str">
            <v>201550301260</v>
          </cell>
          <cell r="E1347">
            <v>12.7</v>
          </cell>
        </row>
        <row r="1348">
          <cell r="C1348" t="str">
            <v>易起煌</v>
          </cell>
          <cell r="D1348" t="str">
            <v>201650102011</v>
          </cell>
          <cell r="E1348">
            <v>12.68</v>
          </cell>
        </row>
        <row r="1349">
          <cell r="C1349" t="str">
            <v>翁伟洲</v>
          </cell>
          <cell r="D1349" t="str">
            <v>2014212017</v>
          </cell>
          <cell r="E1349">
            <v>12.68</v>
          </cell>
        </row>
        <row r="1350">
          <cell r="C1350" t="str">
            <v>李珍</v>
          </cell>
          <cell r="D1350" t="str">
            <v>201651101013</v>
          </cell>
          <cell r="E1350">
            <v>12.67</v>
          </cell>
        </row>
        <row r="1351">
          <cell r="C1351" t="str">
            <v>祝一然</v>
          </cell>
          <cell r="D1351" t="str">
            <v>201550301348</v>
          </cell>
          <cell r="E1351">
            <v>12.67</v>
          </cell>
        </row>
        <row r="1352">
          <cell r="C1352" t="str">
            <v>吴慧琪</v>
          </cell>
          <cell r="D1352" t="str">
            <v>201550301314</v>
          </cell>
          <cell r="E1352">
            <v>12.62</v>
          </cell>
        </row>
        <row r="1353">
          <cell r="C1353" t="str">
            <v>武平顺</v>
          </cell>
          <cell r="D1353" t="str">
            <v>201650202003</v>
          </cell>
          <cell r="E1353">
            <v>12.62</v>
          </cell>
        </row>
        <row r="1354">
          <cell r="C1354" t="str">
            <v>黄飞炯</v>
          </cell>
          <cell r="D1354" t="str">
            <v>201650301103</v>
          </cell>
          <cell r="E1354">
            <v>12.55</v>
          </cell>
        </row>
        <row r="1355">
          <cell r="C1355" t="str">
            <v>许晨暄</v>
          </cell>
          <cell r="D1355" t="str">
            <v>201750703052</v>
          </cell>
          <cell r="E1355">
            <v>12.55</v>
          </cell>
        </row>
        <row r="1356">
          <cell r="C1356" t="str">
            <v>胡越</v>
          </cell>
          <cell r="D1356" t="str">
            <v>201750301031</v>
          </cell>
          <cell r="E1356">
            <v>12.53</v>
          </cell>
        </row>
        <row r="1357">
          <cell r="C1357" t="str">
            <v>蒋丹宁</v>
          </cell>
          <cell r="D1357" t="str">
            <v>201751101036</v>
          </cell>
          <cell r="E1357">
            <v>12.45</v>
          </cell>
        </row>
        <row r="1358">
          <cell r="C1358" t="str">
            <v>蒋雨蒙</v>
          </cell>
          <cell r="D1358" t="str">
            <v>201550301368</v>
          </cell>
          <cell r="E1358">
            <v>12.43</v>
          </cell>
        </row>
        <row r="1359">
          <cell r="C1359" t="str">
            <v>张鑫晨</v>
          </cell>
          <cell r="D1359" t="str">
            <v>201689001003</v>
          </cell>
          <cell r="E1359">
            <v>12.42</v>
          </cell>
        </row>
        <row r="1360">
          <cell r="C1360" t="str">
            <v>孔悦耳</v>
          </cell>
          <cell r="D1360" t="str">
            <v>201751101022</v>
          </cell>
          <cell r="E1360">
            <v>12.4</v>
          </cell>
        </row>
        <row r="1361">
          <cell r="C1361" t="str">
            <v>张圣洁</v>
          </cell>
          <cell r="D1361" t="str">
            <v>201550301272</v>
          </cell>
          <cell r="E1361">
            <v>12.37</v>
          </cell>
        </row>
        <row r="1362">
          <cell r="C1362" t="str">
            <v>余梦真</v>
          </cell>
          <cell r="D1362" t="str">
            <v>2014211986</v>
          </cell>
          <cell r="E1362">
            <v>12.37</v>
          </cell>
        </row>
        <row r="1363">
          <cell r="C1363" t="str">
            <v>刘峻彤</v>
          </cell>
          <cell r="D1363" t="str">
            <v>201750603047</v>
          </cell>
          <cell r="E1363">
            <v>12.33</v>
          </cell>
        </row>
        <row r="1364">
          <cell r="C1364" t="str">
            <v>王晓萌</v>
          </cell>
          <cell r="D1364" t="str">
            <v>201651101016</v>
          </cell>
          <cell r="E1364">
            <v>12.25</v>
          </cell>
        </row>
        <row r="1365">
          <cell r="C1365" t="str">
            <v>黄铭然</v>
          </cell>
          <cell r="D1365" t="str">
            <v>201550301367</v>
          </cell>
          <cell r="E1365">
            <v>12.22</v>
          </cell>
        </row>
        <row r="1366">
          <cell r="C1366" t="str">
            <v>刘月荷</v>
          </cell>
          <cell r="D1366" t="str">
            <v>201750505036</v>
          </cell>
          <cell r="E1366">
            <v>12.17</v>
          </cell>
        </row>
        <row r="1367">
          <cell r="C1367" t="str">
            <v>曹婧涵</v>
          </cell>
          <cell r="D1367" t="str">
            <v>201790801502</v>
          </cell>
          <cell r="E1367">
            <v>12.13</v>
          </cell>
        </row>
        <row r="1368">
          <cell r="C1368" t="str">
            <v>柴欣月</v>
          </cell>
          <cell r="D1368" t="str">
            <v>201689001035</v>
          </cell>
          <cell r="E1368">
            <v>12.13</v>
          </cell>
        </row>
        <row r="1369">
          <cell r="C1369" t="str">
            <v>李美聪</v>
          </cell>
          <cell r="D1369" t="str">
            <v>201550301100</v>
          </cell>
          <cell r="E1369">
            <v>12.07</v>
          </cell>
        </row>
        <row r="1370">
          <cell r="C1370" t="str">
            <v>王禀杰</v>
          </cell>
          <cell r="D1370" t="str">
            <v>201750603032</v>
          </cell>
          <cell r="E1370">
            <v>12.07</v>
          </cell>
        </row>
        <row r="1371">
          <cell r="C1371" t="str">
            <v>陈赞民</v>
          </cell>
          <cell r="D1371" t="str">
            <v>201550301223</v>
          </cell>
          <cell r="E1371">
            <v>12.03</v>
          </cell>
        </row>
        <row r="1372">
          <cell r="C1372" t="str">
            <v>刘梓毅</v>
          </cell>
          <cell r="D1372" t="str">
            <v>2014212053</v>
          </cell>
          <cell r="E1372">
            <v>12.02</v>
          </cell>
        </row>
        <row r="1373">
          <cell r="C1373" t="str">
            <v>狄龙行</v>
          </cell>
          <cell r="D1373" t="str">
            <v>201790201509</v>
          </cell>
          <cell r="E1373">
            <v>12.02</v>
          </cell>
        </row>
        <row r="1374">
          <cell r="C1374" t="str">
            <v>张淼</v>
          </cell>
          <cell r="D1374" t="str">
            <v>201750802030</v>
          </cell>
          <cell r="E1374">
            <v>12</v>
          </cell>
        </row>
        <row r="1375">
          <cell r="C1375" t="str">
            <v>谭慧敏</v>
          </cell>
          <cell r="D1375" t="str">
            <v>2017112014070</v>
          </cell>
          <cell r="E1375">
            <v>11.95</v>
          </cell>
        </row>
        <row r="1376">
          <cell r="C1376" t="str">
            <v>王筱茜</v>
          </cell>
          <cell r="D1376" t="str">
            <v>201751003006</v>
          </cell>
          <cell r="E1376">
            <v>11.93</v>
          </cell>
        </row>
        <row r="1377">
          <cell r="C1377" t="str">
            <v>张振亚</v>
          </cell>
          <cell r="D1377" t="str">
            <v>2017112014073</v>
          </cell>
          <cell r="E1377">
            <v>11.92</v>
          </cell>
        </row>
        <row r="1378">
          <cell r="C1378" t="str">
            <v>李欣璐</v>
          </cell>
          <cell r="D1378" t="str">
            <v>201790801518</v>
          </cell>
          <cell r="E1378">
            <v>11.88</v>
          </cell>
        </row>
        <row r="1379">
          <cell r="C1379" t="str">
            <v>吴书君</v>
          </cell>
          <cell r="D1379" t="str">
            <v>2015112014011</v>
          </cell>
          <cell r="E1379">
            <v>11.85</v>
          </cell>
        </row>
        <row r="1380">
          <cell r="C1380" t="str">
            <v>琴房用户卡</v>
          </cell>
          <cell r="D1380" t="str">
            <v>1111111</v>
          </cell>
          <cell r="E1380">
            <v>11.83</v>
          </cell>
        </row>
        <row r="1381">
          <cell r="C1381" t="str">
            <v>陈秋盈</v>
          </cell>
          <cell r="D1381" t="str">
            <v>201650603047</v>
          </cell>
          <cell r="E1381">
            <v>11.82</v>
          </cell>
        </row>
        <row r="1382">
          <cell r="C1382" t="str">
            <v>周钰</v>
          </cell>
          <cell r="D1382" t="str">
            <v>201651003016</v>
          </cell>
          <cell r="E1382">
            <v>11.8</v>
          </cell>
        </row>
        <row r="1383">
          <cell r="C1383" t="str">
            <v>龚月桥</v>
          </cell>
          <cell r="D1383" t="str">
            <v>2015112014047</v>
          </cell>
          <cell r="E1383">
            <v>11.78</v>
          </cell>
        </row>
        <row r="1384">
          <cell r="C1384" t="str">
            <v>王安洁</v>
          </cell>
          <cell r="D1384" t="str">
            <v>2017112014010</v>
          </cell>
          <cell r="E1384">
            <v>11.78</v>
          </cell>
        </row>
        <row r="1385">
          <cell r="C1385" t="str">
            <v>许梦圆</v>
          </cell>
          <cell r="D1385" t="str">
            <v>201751101029</v>
          </cell>
          <cell r="E1385">
            <v>11.77</v>
          </cell>
        </row>
        <row r="1386">
          <cell r="C1386" t="str">
            <v>黄昕怡</v>
          </cell>
          <cell r="D1386" t="str">
            <v>201550301248</v>
          </cell>
          <cell r="E1386">
            <v>11.75</v>
          </cell>
        </row>
        <row r="1387">
          <cell r="C1387" t="str">
            <v>汪信道</v>
          </cell>
          <cell r="D1387" t="str">
            <v>201750803025</v>
          </cell>
          <cell r="E1387">
            <v>11.73</v>
          </cell>
        </row>
        <row r="1388">
          <cell r="C1388" t="str">
            <v>秦艺璇</v>
          </cell>
          <cell r="D1388" t="str">
            <v>201750505044</v>
          </cell>
          <cell r="E1388">
            <v>11.67</v>
          </cell>
        </row>
        <row r="1389">
          <cell r="C1389" t="str">
            <v>崔砚翎</v>
          </cell>
          <cell r="D1389" t="str">
            <v>2015112014033</v>
          </cell>
          <cell r="E1389">
            <v>11.67</v>
          </cell>
        </row>
        <row r="1390">
          <cell r="C1390" t="str">
            <v>李芳冰</v>
          </cell>
          <cell r="D1390" t="str">
            <v>2017112014050</v>
          </cell>
          <cell r="E1390">
            <v>11.65</v>
          </cell>
        </row>
        <row r="1391">
          <cell r="C1391" t="str">
            <v>黄嘉琪</v>
          </cell>
          <cell r="D1391" t="str">
            <v>2014212792</v>
          </cell>
          <cell r="E1391">
            <v>11.63</v>
          </cell>
        </row>
        <row r="1392">
          <cell r="C1392" t="str">
            <v>孙锐</v>
          </cell>
          <cell r="D1392" t="str">
            <v>201650202010</v>
          </cell>
          <cell r="E1392">
            <v>11.62</v>
          </cell>
        </row>
        <row r="1393">
          <cell r="C1393" t="str">
            <v>陈依真</v>
          </cell>
          <cell r="D1393" t="str">
            <v>201790801522</v>
          </cell>
          <cell r="E1393">
            <v>11.62</v>
          </cell>
        </row>
        <row r="1394">
          <cell r="C1394" t="str">
            <v>雕珊婷</v>
          </cell>
          <cell r="D1394" t="str">
            <v>201750505031</v>
          </cell>
          <cell r="E1394">
            <v>11.58</v>
          </cell>
        </row>
        <row r="1395">
          <cell r="C1395" t="str">
            <v>赖颖怡</v>
          </cell>
          <cell r="D1395" t="str">
            <v>2017112014025</v>
          </cell>
          <cell r="E1395">
            <v>11.58</v>
          </cell>
        </row>
        <row r="1396">
          <cell r="C1396" t="str">
            <v>姚燕红</v>
          </cell>
          <cell r="D1396" t="str">
            <v>2017112014016</v>
          </cell>
          <cell r="E1396">
            <v>11.58</v>
          </cell>
        </row>
        <row r="1397">
          <cell r="C1397" t="str">
            <v>陈芳</v>
          </cell>
          <cell r="D1397" t="str">
            <v>201550703008</v>
          </cell>
          <cell r="E1397">
            <v>11.55</v>
          </cell>
        </row>
        <row r="1398">
          <cell r="C1398" t="str">
            <v>李中治</v>
          </cell>
          <cell r="D1398" t="str">
            <v>201650803018</v>
          </cell>
          <cell r="E1398">
            <v>11.53</v>
          </cell>
        </row>
        <row r="1399">
          <cell r="C1399" t="str">
            <v>黄楷</v>
          </cell>
          <cell r="D1399" t="str">
            <v>201790801517</v>
          </cell>
          <cell r="E1399">
            <v>11.53</v>
          </cell>
        </row>
        <row r="1400">
          <cell r="C1400" t="str">
            <v>杨熙</v>
          </cell>
          <cell r="D1400" t="str">
            <v>201751101006</v>
          </cell>
          <cell r="E1400">
            <v>11.52</v>
          </cell>
        </row>
        <row r="1401">
          <cell r="C1401" t="str">
            <v>袁忠义</v>
          </cell>
          <cell r="D1401" t="str">
            <v>201750301081</v>
          </cell>
          <cell r="E1401">
            <v>11.48</v>
          </cell>
        </row>
        <row r="1402">
          <cell r="C1402" t="str">
            <v>全佳琪</v>
          </cell>
          <cell r="D1402" t="str">
            <v>201751101032</v>
          </cell>
          <cell r="E1402">
            <v>11.47</v>
          </cell>
        </row>
        <row r="1403">
          <cell r="C1403" t="str">
            <v>王涛</v>
          </cell>
          <cell r="D1403" t="str">
            <v>2014212067</v>
          </cell>
          <cell r="E1403">
            <v>11.47</v>
          </cell>
        </row>
        <row r="1404">
          <cell r="C1404" t="str">
            <v>蒋金晶</v>
          </cell>
          <cell r="D1404" t="str">
            <v>201650603010</v>
          </cell>
          <cell r="E1404">
            <v>11.43</v>
          </cell>
        </row>
        <row r="1405">
          <cell r="C1405" t="str">
            <v>陈琮琮</v>
          </cell>
          <cell r="D1405" t="str">
            <v>201550301215</v>
          </cell>
          <cell r="E1405">
            <v>11.38</v>
          </cell>
        </row>
        <row r="1406">
          <cell r="C1406" t="str">
            <v>李想</v>
          </cell>
          <cell r="D1406" t="str">
            <v>201750102008</v>
          </cell>
          <cell r="E1406">
            <v>11.37</v>
          </cell>
        </row>
        <row r="1407">
          <cell r="C1407" t="str">
            <v>卢娜</v>
          </cell>
          <cell r="D1407" t="str">
            <v>2015112014032</v>
          </cell>
          <cell r="E1407">
            <v>11.35</v>
          </cell>
        </row>
        <row r="1408">
          <cell r="C1408" t="str">
            <v>刘惠洲</v>
          </cell>
          <cell r="D1408" t="str">
            <v>201550603032</v>
          </cell>
          <cell r="E1408">
            <v>11.35</v>
          </cell>
        </row>
        <row r="1409">
          <cell r="C1409" t="str">
            <v>王思佳</v>
          </cell>
          <cell r="D1409" t="str">
            <v>201550301275</v>
          </cell>
          <cell r="E1409">
            <v>11.33</v>
          </cell>
        </row>
        <row r="1410">
          <cell r="C1410" t="str">
            <v>高智佳</v>
          </cell>
          <cell r="D1410" t="str">
            <v>201750803021</v>
          </cell>
          <cell r="E1410">
            <v>11.32</v>
          </cell>
        </row>
        <row r="1411">
          <cell r="C1411" t="str">
            <v>李思琦</v>
          </cell>
          <cell r="D1411" t="str">
            <v>201750202009</v>
          </cell>
          <cell r="E1411">
            <v>11.3</v>
          </cell>
        </row>
        <row r="1412">
          <cell r="C1412" t="str">
            <v>许佳妮</v>
          </cell>
          <cell r="D1412" t="str">
            <v>201750704002</v>
          </cell>
          <cell r="E1412">
            <v>11.27</v>
          </cell>
        </row>
        <row r="1413">
          <cell r="C1413" t="str">
            <v>杜晗一</v>
          </cell>
          <cell r="D1413" t="str">
            <v>201750504016</v>
          </cell>
          <cell r="E1413">
            <v>11.25</v>
          </cell>
        </row>
        <row r="1414">
          <cell r="C1414" t="str">
            <v>邢莎莎</v>
          </cell>
          <cell r="D1414" t="str">
            <v>2015112014005</v>
          </cell>
          <cell r="E1414">
            <v>11.25</v>
          </cell>
        </row>
        <row r="1415">
          <cell r="C1415" t="str">
            <v>杨宁</v>
          </cell>
          <cell r="D1415" t="str">
            <v>201550502027</v>
          </cell>
          <cell r="E1415">
            <v>11.2</v>
          </cell>
        </row>
        <row r="1416">
          <cell r="C1416" t="str">
            <v>蒙运丽</v>
          </cell>
          <cell r="D1416" t="str">
            <v>201750505032</v>
          </cell>
          <cell r="E1416">
            <v>11.2</v>
          </cell>
        </row>
        <row r="1417">
          <cell r="C1417" t="str">
            <v>钟可欣</v>
          </cell>
          <cell r="D1417" t="str">
            <v>201550301161</v>
          </cell>
          <cell r="E1417">
            <v>11.17</v>
          </cell>
        </row>
        <row r="1418">
          <cell r="C1418" t="str">
            <v>方璐</v>
          </cell>
          <cell r="D1418" t="str">
            <v>201650502031</v>
          </cell>
          <cell r="E1418">
            <v>11.13</v>
          </cell>
        </row>
        <row r="1419">
          <cell r="C1419" t="str">
            <v>饶懿铭</v>
          </cell>
          <cell r="D1419" t="str">
            <v>201750301029</v>
          </cell>
          <cell r="E1419">
            <v>11.13</v>
          </cell>
        </row>
        <row r="1420">
          <cell r="C1420" t="str">
            <v>於城延</v>
          </cell>
          <cell r="D1420" t="str">
            <v>2014212043</v>
          </cell>
          <cell r="E1420">
            <v>11.12</v>
          </cell>
        </row>
        <row r="1421">
          <cell r="C1421" t="str">
            <v>杜丽君</v>
          </cell>
          <cell r="D1421" t="str">
            <v>201750202014</v>
          </cell>
          <cell r="E1421">
            <v>11.05</v>
          </cell>
        </row>
        <row r="1422">
          <cell r="C1422" t="str">
            <v>周轩彤</v>
          </cell>
          <cell r="D1422" t="str">
            <v>201550301295</v>
          </cell>
          <cell r="E1422">
            <v>11.03</v>
          </cell>
        </row>
        <row r="1423">
          <cell r="C1423" t="str">
            <v>陈钰娴</v>
          </cell>
          <cell r="D1423" t="str">
            <v>201750301028</v>
          </cell>
          <cell r="E1423">
            <v>11.02</v>
          </cell>
        </row>
        <row r="1424">
          <cell r="C1424" t="str">
            <v>徐锦程</v>
          </cell>
          <cell r="D1424" t="str">
            <v>201550502040</v>
          </cell>
          <cell r="E1424">
            <v>10.95</v>
          </cell>
        </row>
        <row r="1425">
          <cell r="C1425" t="str">
            <v>刘思卓</v>
          </cell>
          <cell r="D1425" t="str">
            <v>201751101012</v>
          </cell>
          <cell r="E1425">
            <v>10.9</v>
          </cell>
        </row>
        <row r="1426">
          <cell r="C1426" t="str">
            <v>陈良</v>
          </cell>
          <cell r="D1426" t="str">
            <v>2014211956</v>
          </cell>
          <cell r="E1426">
            <v>10.88</v>
          </cell>
        </row>
        <row r="1427">
          <cell r="C1427" t="str">
            <v>吴烈州</v>
          </cell>
          <cell r="D1427" t="str">
            <v>201750301017</v>
          </cell>
          <cell r="E1427">
            <v>10.77</v>
          </cell>
        </row>
        <row r="1428">
          <cell r="C1428" t="str">
            <v>谢雯迪</v>
          </cell>
          <cell r="D1428" t="str">
            <v>201790801507</v>
          </cell>
          <cell r="E1428">
            <v>10.77</v>
          </cell>
        </row>
        <row r="1429">
          <cell r="C1429" t="str">
            <v>王品怡</v>
          </cell>
          <cell r="D1429" t="str">
            <v>201550301345</v>
          </cell>
          <cell r="E1429">
            <v>10.75</v>
          </cell>
        </row>
        <row r="1430">
          <cell r="C1430" t="str">
            <v>方可</v>
          </cell>
          <cell r="D1430" t="str">
            <v>201750102001</v>
          </cell>
          <cell r="E1430">
            <v>10.68</v>
          </cell>
        </row>
        <row r="1431">
          <cell r="C1431" t="str">
            <v>邵佳妮</v>
          </cell>
          <cell r="D1431" t="str">
            <v>20161102014002</v>
          </cell>
          <cell r="E1431">
            <v>10.67</v>
          </cell>
        </row>
        <row r="1432">
          <cell r="C1432" t="str">
            <v>丁海涛</v>
          </cell>
          <cell r="D1432" t="str">
            <v>201790801512</v>
          </cell>
          <cell r="E1432">
            <v>10.63</v>
          </cell>
        </row>
        <row r="1433">
          <cell r="C1433" t="str">
            <v>殷悦</v>
          </cell>
          <cell r="D1433" t="str">
            <v>201550301009</v>
          </cell>
          <cell r="E1433">
            <v>10.62</v>
          </cell>
        </row>
        <row r="1434">
          <cell r="C1434" t="str">
            <v>于喆秋</v>
          </cell>
          <cell r="D1434" t="str">
            <v>201790801519</v>
          </cell>
          <cell r="E1434">
            <v>10.6</v>
          </cell>
        </row>
        <row r="1435">
          <cell r="C1435" t="str">
            <v>仲恩橦</v>
          </cell>
          <cell r="D1435" t="str">
            <v>2017112014011</v>
          </cell>
          <cell r="E1435">
            <v>10.6</v>
          </cell>
        </row>
        <row r="1436">
          <cell r="C1436" t="str">
            <v>廖西滢</v>
          </cell>
          <cell r="D1436" t="str">
            <v>201550301269</v>
          </cell>
          <cell r="E1436">
            <v>10.53</v>
          </cell>
        </row>
        <row r="1437">
          <cell r="C1437" t="str">
            <v>刘俊</v>
          </cell>
          <cell r="D1437" t="str">
            <v>201550301089</v>
          </cell>
          <cell r="E1437">
            <v>10.52</v>
          </cell>
        </row>
        <row r="1438">
          <cell r="C1438" t="str">
            <v>李佳阳</v>
          </cell>
          <cell r="D1438" t="str">
            <v>201750703035</v>
          </cell>
          <cell r="E1438">
            <v>10.52</v>
          </cell>
        </row>
        <row r="1439">
          <cell r="C1439" t="str">
            <v>袁旭</v>
          </cell>
          <cell r="D1439" t="str">
            <v>201750703057</v>
          </cell>
          <cell r="E1439">
            <v>10.4</v>
          </cell>
        </row>
        <row r="1440">
          <cell r="C1440" t="str">
            <v>常如歌</v>
          </cell>
          <cell r="D1440" t="str">
            <v>201751101005</v>
          </cell>
          <cell r="E1440">
            <v>10.4</v>
          </cell>
        </row>
        <row r="1441">
          <cell r="C1441" t="str">
            <v>韩冰儿</v>
          </cell>
          <cell r="D1441" t="str">
            <v>201651003010</v>
          </cell>
          <cell r="E1441">
            <v>10.4</v>
          </cell>
        </row>
        <row r="1442">
          <cell r="C1442" t="str">
            <v>李秉泽</v>
          </cell>
          <cell r="D1442" t="str">
            <v>2014213766</v>
          </cell>
          <cell r="E1442">
            <v>10.38</v>
          </cell>
        </row>
        <row r="1443">
          <cell r="C1443" t="str">
            <v>袁臻翌</v>
          </cell>
          <cell r="D1443" t="str">
            <v>201750102007</v>
          </cell>
          <cell r="E1443">
            <v>10.32</v>
          </cell>
        </row>
        <row r="1444">
          <cell r="C1444" t="str">
            <v>阮妍沁</v>
          </cell>
          <cell r="D1444" t="str">
            <v>201750505022</v>
          </cell>
          <cell r="E1444">
            <v>10.3</v>
          </cell>
        </row>
        <row r="1445">
          <cell r="C1445" t="str">
            <v>许释云</v>
          </cell>
          <cell r="D1445" t="str">
            <v>201790801503</v>
          </cell>
          <cell r="E1445">
            <v>10.28</v>
          </cell>
        </row>
        <row r="1446">
          <cell r="C1446" t="str">
            <v>彭招丽</v>
          </cell>
          <cell r="D1446" t="str">
            <v>201550901025</v>
          </cell>
          <cell r="E1446">
            <v>10.28</v>
          </cell>
        </row>
        <row r="1447">
          <cell r="C1447" t="str">
            <v>潘思伊</v>
          </cell>
          <cell r="D1447" t="str">
            <v>2014212045</v>
          </cell>
          <cell r="E1447">
            <v>10.27</v>
          </cell>
        </row>
        <row r="1448">
          <cell r="C1448" t="str">
            <v>郭怡静</v>
          </cell>
          <cell r="D1448" t="str">
            <v>201750703026</v>
          </cell>
          <cell r="E1448">
            <v>10.27</v>
          </cell>
        </row>
        <row r="1449">
          <cell r="C1449" t="str">
            <v>喻子贤</v>
          </cell>
          <cell r="D1449" t="str">
            <v>201750703006</v>
          </cell>
          <cell r="E1449">
            <v>10.27</v>
          </cell>
        </row>
        <row r="1450">
          <cell r="C1450" t="str">
            <v>王若瑜</v>
          </cell>
          <cell r="D1450" t="str">
            <v>201750505002</v>
          </cell>
          <cell r="E1450">
            <v>10.25</v>
          </cell>
        </row>
        <row r="1451">
          <cell r="C1451" t="str">
            <v>杨柯</v>
          </cell>
          <cell r="D1451" t="str">
            <v>201750603043</v>
          </cell>
          <cell r="E1451">
            <v>10.23</v>
          </cell>
        </row>
        <row r="1452">
          <cell r="C1452" t="str">
            <v>陈浩男</v>
          </cell>
          <cell r="D1452" t="str">
            <v>201550502020</v>
          </cell>
          <cell r="E1452">
            <v>10.23</v>
          </cell>
        </row>
        <row r="1453">
          <cell r="C1453" t="str">
            <v>傅诗帆</v>
          </cell>
          <cell r="D1453" t="str">
            <v>201689001046</v>
          </cell>
          <cell r="E1453">
            <v>10.18</v>
          </cell>
        </row>
        <row r="1454">
          <cell r="C1454" t="str">
            <v>王智威</v>
          </cell>
          <cell r="D1454" t="str">
            <v>2017112014069</v>
          </cell>
          <cell r="E1454">
            <v>10.15</v>
          </cell>
        </row>
        <row r="1455">
          <cell r="C1455" t="str">
            <v>郑琦</v>
          </cell>
          <cell r="D1455" t="str">
            <v>201790801506</v>
          </cell>
          <cell r="E1455">
            <v>10.08</v>
          </cell>
        </row>
        <row r="1456">
          <cell r="C1456" t="str">
            <v>王玥菲</v>
          </cell>
          <cell r="D1456" t="str">
            <v>201750505040</v>
          </cell>
          <cell r="E1456">
            <v>10.07</v>
          </cell>
        </row>
        <row r="1457">
          <cell r="C1457" t="str">
            <v>步伊凡</v>
          </cell>
          <cell r="D1457" t="str">
            <v>201550301235</v>
          </cell>
          <cell r="E1457">
            <v>10.07</v>
          </cell>
        </row>
        <row r="1458">
          <cell r="C1458" t="str">
            <v>叶珂妤</v>
          </cell>
          <cell r="D1458" t="str">
            <v>201750505039</v>
          </cell>
          <cell r="E1458">
            <v>10.029999999999999</v>
          </cell>
        </row>
        <row r="1459">
          <cell r="C1459" t="str">
            <v>施源</v>
          </cell>
          <cell r="D1459" t="str">
            <v>201650504001</v>
          </cell>
          <cell r="E1459">
            <v>9.9499999999999993</v>
          </cell>
        </row>
        <row r="1460">
          <cell r="C1460" t="str">
            <v>吴佳蓉</v>
          </cell>
          <cell r="D1460" t="str">
            <v>201550502017</v>
          </cell>
          <cell r="E1460">
            <v>9.8800000000000008</v>
          </cell>
        </row>
        <row r="1461">
          <cell r="C1461" t="str">
            <v>苏旭</v>
          </cell>
          <cell r="D1461" t="str">
            <v>201751101038</v>
          </cell>
          <cell r="E1461">
            <v>9.83</v>
          </cell>
        </row>
        <row r="1462">
          <cell r="C1462" t="str">
            <v>赵丹妮</v>
          </cell>
          <cell r="D1462" t="str">
            <v>2017111014001</v>
          </cell>
          <cell r="E1462">
            <v>9.82</v>
          </cell>
        </row>
        <row r="1463">
          <cell r="C1463" t="str">
            <v>赵雪梅</v>
          </cell>
          <cell r="D1463" t="str">
            <v>2014212703</v>
          </cell>
          <cell r="E1463">
            <v>9.77</v>
          </cell>
        </row>
        <row r="1464">
          <cell r="C1464" t="str">
            <v>李来佶</v>
          </cell>
          <cell r="D1464" t="str">
            <v>2014212026</v>
          </cell>
          <cell r="E1464">
            <v>9.73</v>
          </cell>
        </row>
        <row r="1465">
          <cell r="C1465" t="str">
            <v>宾雅芳</v>
          </cell>
          <cell r="D1465" t="str">
            <v>2017111014003</v>
          </cell>
          <cell r="E1465">
            <v>9.73</v>
          </cell>
        </row>
        <row r="1466">
          <cell r="C1466" t="str">
            <v>王一童</v>
          </cell>
          <cell r="D1466" t="str">
            <v>201550703041</v>
          </cell>
          <cell r="E1466">
            <v>9.68</v>
          </cell>
        </row>
        <row r="1467">
          <cell r="C1467" t="str">
            <v>张紫祥</v>
          </cell>
          <cell r="D1467" t="str">
            <v>201650502018</v>
          </cell>
          <cell r="E1467">
            <v>9.67</v>
          </cell>
        </row>
        <row r="1468">
          <cell r="C1468" t="str">
            <v>刘宇航</v>
          </cell>
          <cell r="D1468" t="str">
            <v>201750505010</v>
          </cell>
          <cell r="E1468">
            <v>9.65</v>
          </cell>
        </row>
        <row r="1469">
          <cell r="C1469" t="str">
            <v>薛昊明</v>
          </cell>
          <cell r="D1469" t="str">
            <v>201650502012</v>
          </cell>
          <cell r="E1469">
            <v>9.6</v>
          </cell>
        </row>
        <row r="1470">
          <cell r="C1470" t="str">
            <v>丰格</v>
          </cell>
          <cell r="D1470" t="str">
            <v>201790801505</v>
          </cell>
          <cell r="E1470">
            <v>9.57</v>
          </cell>
        </row>
        <row r="1471">
          <cell r="C1471" t="str">
            <v>汪嘉怡</v>
          </cell>
          <cell r="D1471" t="str">
            <v>201689001032</v>
          </cell>
          <cell r="E1471">
            <v>9.5299999999999994</v>
          </cell>
        </row>
        <row r="1472">
          <cell r="C1472" t="str">
            <v>刘妙</v>
          </cell>
          <cell r="D1472" t="str">
            <v>20161102014049</v>
          </cell>
          <cell r="E1472">
            <v>9.52</v>
          </cell>
        </row>
        <row r="1473">
          <cell r="C1473" t="str">
            <v>柴凝雪</v>
          </cell>
          <cell r="D1473" t="str">
            <v>201550901063</v>
          </cell>
          <cell r="E1473">
            <v>9.5</v>
          </cell>
        </row>
        <row r="1474">
          <cell r="C1474" t="str">
            <v>劳欣怡</v>
          </cell>
          <cell r="D1474" t="str">
            <v>201790801509</v>
          </cell>
          <cell r="E1474">
            <v>9.5</v>
          </cell>
        </row>
        <row r="1475">
          <cell r="C1475" t="str">
            <v>肖晓</v>
          </cell>
          <cell r="D1475" t="str">
            <v>201650502002</v>
          </cell>
          <cell r="E1475">
            <v>9.48</v>
          </cell>
        </row>
        <row r="1476">
          <cell r="C1476" t="str">
            <v>孔晗珺</v>
          </cell>
          <cell r="D1476" t="str">
            <v>201750301013</v>
          </cell>
          <cell r="E1476">
            <v>9.4700000000000006</v>
          </cell>
        </row>
        <row r="1477">
          <cell r="C1477" t="str">
            <v>应浩楠</v>
          </cell>
          <cell r="D1477" t="str">
            <v>201750102002</v>
          </cell>
          <cell r="E1477">
            <v>9.42</v>
          </cell>
        </row>
        <row r="1478">
          <cell r="C1478" t="str">
            <v>王乙雯</v>
          </cell>
          <cell r="D1478" t="str">
            <v>201550801009</v>
          </cell>
          <cell r="E1478">
            <v>9.42</v>
          </cell>
        </row>
        <row r="1479">
          <cell r="C1479" t="str">
            <v>许嘉诚</v>
          </cell>
          <cell r="D1479" t="str">
            <v>201550603019</v>
          </cell>
          <cell r="E1479">
            <v>9.4</v>
          </cell>
        </row>
        <row r="1480">
          <cell r="C1480" t="str">
            <v>彭羽琦</v>
          </cell>
          <cell r="D1480" t="str">
            <v>2015112014035</v>
          </cell>
          <cell r="E1480">
            <v>9.3800000000000008</v>
          </cell>
        </row>
        <row r="1481">
          <cell r="C1481" t="str">
            <v>黄越</v>
          </cell>
          <cell r="D1481" t="str">
            <v>20161102014014</v>
          </cell>
          <cell r="E1481">
            <v>9.3800000000000008</v>
          </cell>
        </row>
        <row r="1482">
          <cell r="C1482" t="str">
            <v>刘梓淳</v>
          </cell>
          <cell r="D1482" t="str">
            <v>201650603012</v>
          </cell>
          <cell r="E1482">
            <v>9.3699999999999992</v>
          </cell>
        </row>
        <row r="1483">
          <cell r="C1483" t="str">
            <v>罗婷</v>
          </cell>
          <cell r="D1483" t="str">
            <v>201550201001</v>
          </cell>
          <cell r="E1483">
            <v>9.33</v>
          </cell>
        </row>
        <row r="1484">
          <cell r="C1484" t="str">
            <v>林祎晟</v>
          </cell>
          <cell r="D1484" t="str">
            <v>201750505009</v>
          </cell>
          <cell r="E1484">
            <v>9.3000000000000007</v>
          </cell>
        </row>
        <row r="1485">
          <cell r="C1485" t="str">
            <v>朱莉娜</v>
          </cell>
          <cell r="D1485" t="str">
            <v>201650504006</v>
          </cell>
          <cell r="E1485">
            <v>9.25</v>
          </cell>
        </row>
        <row r="1486">
          <cell r="C1486" t="str">
            <v>钟依然</v>
          </cell>
          <cell r="D1486" t="str">
            <v>201550301059</v>
          </cell>
          <cell r="E1486">
            <v>9.2200000000000006</v>
          </cell>
        </row>
        <row r="1487">
          <cell r="C1487" t="str">
            <v>沈俞天慧</v>
          </cell>
          <cell r="D1487" t="str">
            <v>201750704006</v>
          </cell>
          <cell r="E1487">
            <v>9.1999999999999993</v>
          </cell>
        </row>
        <row r="1488">
          <cell r="C1488" t="str">
            <v>张尹译</v>
          </cell>
          <cell r="D1488" t="str">
            <v>201750703024</v>
          </cell>
          <cell r="E1488">
            <v>9.17</v>
          </cell>
        </row>
        <row r="1489">
          <cell r="C1489" t="str">
            <v>顾越</v>
          </cell>
          <cell r="D1489" t="str">
            <v>201550502062</v>
          </cell>
          <cell r="E1489">
            <v>9.15</v>
          </cell>
        </row>
        <row r="1490">
          <cell r="C1490" t="str">
            <v>刘蕾</v>
          </cell>
          <cell r="D1490" t="str">
            <v>201750505042</v>
          </cell>
          <cell r="E1490">
            <v>9.1</v>
          </cell>
        </row>
        <row r="1491">
          <cell r="C1491" t="str">
            <v>赵一格</v>
          </cell>
          <cell r="D1491" t="str">
            <v>2014214230</v>
          </cell>
          <cell r="E1491">
            <v>9.07</v>
          </cell>
        </row>
        <row r="1492">
          <cell r="C1492" t="str">
            <v>罗晗绮</v>
          </cell>
          <cell r="D1492" t="str">
            <v>201550301158</v>
          </cell>
          <cell r="E1492">
            <v>9.0500000000000007</v>
          </cell>
        </row>
        <row r="1493">
          <cell r="C1493" t="str">
            <v>严依雯</v>
          </cell>
          <cell r="D1493" t="str">
            <v>201550301037</v>
          </cell>
          <cell r="E1493">
            <v>9.0299999999999994</v>
          </cell>
        </row>
        <row r="1494">
          <cell r="C1494" t="str">
            <v>苏杭</v>
          </cell>
          <cell r="D1494" t="str">
            <v>201650504015</v>
          </cell>
          <cell r="E1494">
            <v>9</v>
          </cell>
        </row>
        <row r="1495">
          <cell r="C1495" t="str">
            <v>汪丽莎</v>
          </cell>
          <cell r="D1495" t="str">
            <v>201750603027</v>
          </cell>
          <cell r="E1495">
            <v>8.9</v>
          </cell>
        </row>
        <row r="1496">
          <cell r="C1496" t="str">
            <v>葛宇鹏</v>
          </cell>
          <cell r="D1496" t="str">
            <v>201550301003</v>
          </cell>
          <cell r="E1496">
            <v>8.8800000000000008</v>
          </cell>
        </row>
        <row r="1497">
          <cell r="C1497" t="str">
            <v>张凯珺</v>
          </cell>
          <cell r="D1497" t="str">
            <v>201550301022</v>
          </cell>
          <cell r="E1497">
            <v>8.85</v>
          </cell>
        </row>
        <row r="1498">
          <cell r="C1498" t="str">
            <v>艾雨薇</v>
          </cell>
          <cell r="D1498" t="str">
            <v>201550703056</v>
          </cell>
          <cell r="E1498">
            <v>8.85</v>
          </cell>
        </row>
        <row r="1499">
          <cell r="C1499" t="str">
            <v>赵子娴</v>
          </cell>
          <cell r="D1499" t="str">
            <v>201650502034</v>
          </cell>
          <cell r="E1499">
            <v>8.8000000000000007</v>
          </cell>
        </row>
        <row r="1500">
          <cell r="C1500" t="str">
            <v>陈柔夷</v>
          </cell>
          <cell r="D1500" t="str">
            <v>201650301056</v>
          </cell>
          <cell r="E1500">
            <v>8.7799999999999994</v>
          </cell>
        </row>
        <row r="1501">
          <cell r="C1501" t="str">
            <v>黄纤羽</v>
          </cell>
          <cell r="D1501" t="str">
            <v>201750703049</v>
          </cell>
          <cell r="E1501">
            <v>8.73</v>
          </cell>
        </row>
        <row r="1502">
          <cell r="C1502" t="str">
            <v>张孝帅</v>
          </cell>
          <cell r="D1502" t="str">
            <v>201750301016</v>
          </cell>
          <cell r="E1502">
            <v>8.7200000000000006</v>
          </cell>
        </row>
        <row r="1503">
          <cell r="C1503" t="str">
            <v>周熙</v>
          </cell>
          <cell r="D1503" t="str">
            <v>201550502051</v>
          </cell>
          <cell r="E1503">
            <v>8.7200000000000006</v>
          </cell>
        </row>
        <row r="1504">
          <cell r="C1504" t="str">
            <v>周灵丹</v>
          </cell>
          <cell r="D1504" t="str">
            <v>201750505027</v>
          </cell>
          <cell r="E1504">
            <v>8.68</v>
          </cell>
        </row>
        <row r="1505">
          <cell r="C1505" t="str">
            <v>任苡萱</v>
          </cell>
          <cell r="D1505" t="str">
            <v>201750301075</v>
          </cell>
          <cell r="E1505">
            <v>8.67</v>
          </cell>
        </row>
        <row r="1506">
          <cell r="C1506" t="str">
            <v>任和</v>
          </cell>
          <cell r="D1506" t="str">
            <v>201751101026</v>
          </cell>
          <cell r="E1506">
            <v>8.65</v>
          </cell>
        </row>
        <row r="1507">
          <cell r="C1507" t="str">
            <v>吴晶</v>
          </cell>
          <cell r="D1507" t="str">
            <v>201650802003</v>
          </cell>
          <cell r="E1507">
            <v>8.6300000000000008</v>
          </cell>
        </row>
        <row r="1508">
          <cell r="C1508" t="str">
            <v>李撰</v>
          </cell>
          <cell r="D1508" t="str">
            <v>201550502033</v>
          </cell>
          <cell r="E1508">
            <v>8.6199999999999992</v>
          </cell>
        </row>
        <row r="1509">
          <cell r="C1509" t="str">
            <v>郑琦文</v>
          </cell>
          <cell r="D1509" t="str">
            <v>201550502071</v>
          </cell>
          <cell r="E1509">
            <v>8.6</v>
          </cell>
        </row>
        <row r="1510">
          <cell r="C1510" t="str">
            <v>赵肖缘</v>
          </cell>
          <cell r="D1510" t="str">
            <v>201750505004</v>
          </cell>
          <cell r="E1510">
            <v>8.57</v>
          </cell>
        </row>
        <row r="1511">
          <cell r="C1511" t="str">
            <v>向青宇</v>
          </cell>
          <cell r="D1511" t="str">
            <v>201750505038</v>
          </cell>
          <cell r="E1511">
            <v>8.52</v>
          </cell>
        </row>
        <row r="1512">
          <cell r="C1512" t="str">
            <v>杨理</v>
          </cell>
          <cell r="D1512" t="str">
            <v>201750603039</v>
          </cell>
          <cell r="E1512">
            <v>8.52</v>
          </cell>
        </row>
        <row r="1513">
          <cell r="C1513" t="str">
            <v>付雪莹</v>
          </cell>
          <cell r="D1513" t="str">
            <v>201650802006</v>
          </cell>
          <cell r="E1513">
            <v>8.52</v>
          </cell>
        </row>
        <row r="1514">
          <cell r="C1514" t="str">
            <v>马荣耀</v>
          </cell>
          <cell r="D1514" t="str">
            <v>201650102008</v>
          </cell>
          <cell r="E1514">
            <v>8.5</v>
          </cell>
        </row>
        <row r="1515">
          <cell r="C1515" t="str">
            <v>林银静</v>
          </cell>
          <cell r="D1515" t="str">
            <v>201550301344</v>
          </cell>
          <cell r="E1515">
            <v>8.5</v>
          </cell>
        </row>
        <row r="1516">
          <cell r="C1516" t="str">
            <v>朱容深</v>
          </cell>
          <cell r="D1516" t="str">
            <v>201650603020</v>
          </cell>
          <cell r="E1516">
            <v>8.4700000000000006</v>
          </cell>
        </row>
        <row r="1517">
          <cell r="C1517" t="str">
            <v>曹振鲁</v>
          </cell>
          <cell r="D1517" t="str">
            <v>201750202007</v>
          </cell>
          <cell r="E1517">
            <v>8.4700000000000006</v>
          </cell>
        </row>
        <row r="1518">
          <cell r="C1518" t="str">
            <v>刘丹琦</v>
          </cell>
          <cell r="D1518" t="str">
            <v>2017112014034</v>
          </cell>
          <cell r="E1518">
            <v>8.4499999999999993</v>
          </cell>
        </row>
        <row r="1519">
          <cell r="C1519" t="str">
            <v>王焕</v>
          </cell>
          <cell r="D1519" t="str">
            <v>201750703038</v>
          </cell>
          <cell r="E1519">
            <v>8.4499999999999993</v>
          </cell>
        </row>
        <row r="1520">
          <cell r="C1520" t="str">
            <v>郑阳富</v>
          </cell>
          <cell r="D1520" t="str">
            <v>201550301108</v>
          </cell>
          <cell r="E1520">
            <v>8.4499999999999993</v>
          </cell>
        </row>
        <row r="1521">
          <cell r="C1521" t="str">
            <v>黄敏</v>
          </cell>
          <cell r="D1521" t="str">
            <v>201790801501</v>
          </cell>
          <cell r="E1521">
            <v>8.42</v>
          </cell>
        </row>
        <row r="1522">
          <cell r="C1522" t="str">
            <v>石绍荣</v>
          </cell>
          <cell r="D1522" t="str">
            <v>201750202019</v>
          </cell>
          <cell r="E1522">
            <v>8.3699999999999992</v>
          </cell>
        </row>
        <row r="1523">
          <cell r="C1523" t="str">
            <v>汤小芳</v>
          </cell>
          <cell r="D1523" t="str">
            <v>201750504006</v>
          </cell>
          <cell r="E1523">
            <v>8.33</v>
          </cell>
        </row>
        <row r="1524">
          <cell r="C1524" t="str">
            <v>张诚钰</v>
          </cell>
          <cell r="D1524" t="str">
            <v>201790101506</v>
          </cell>
          <cell r="E1524">
            <v>8.33</v>
          </cell>
        </row>
        <row r="1525">
          <cell r="C1525" t="str">
            <v>赵一惠</v>
          </cell>
          <cell r="D1525" t="str">
            <v>2014214241</v>
          </cell>
          <cell r="E1525">
            <v>8.33</v>
          </cell>
        </row>
        <row r="1526">
          <cell r="C1526" t="str">
            <v>刘倩</v>
          </cell>
          <cell r="D1526" t="str">
            <v>201550901080</v>
          </cell>
          <cell r="E1526">
            <v>8.3000000000000007</v>
          </cell>
        </row>
        <row r="1527">
          <cell r="C1527" t="str">
            <v>王瑶</v>
          </cell>
          <cell r="D1527" t="str">
            <v>201750202020</v>
          </cell>
          <cell r="E1527">
            <v>8.27</v>
          </cell>
        </row>
        <row r="1528">
          <cell r="C1528" t="str">
            <v>林子会</v>
          </cell>
          <cell r="D1528" t="str">
            <v>201550101011</v>
          </cell>
          <cell r="E1528">
            <v>8.23</v>
          </cell>
        </row>
        <row r="1529">
          <cell r="C1529" t="str">
            <v>宋量迹</v>
          </cell>
          <cell r="D1529" t="str">
            <v>201790201505</v>
          </cell>
          <cell r="E1529">
            <v>8.1999999999999993</v>
          </cell>
        </row>
        <row r="1530">
          <cell r="C1530" t="str">
            <v>卞梦婷</v>
          </cell>
          <cell r="D1530" t="str">
            <v>201750603012</v>
          </cell>
          <cell r="E1530">
            <v>8.1999999999999993</v>
          </cell>
        </row>
        <row r="1531">
          <cell r="C1531" t="str">
            <v>徐子茜</v>
          </cell>
          <cell r="D1531" t="str">
            <v>201551101011</v>
          </cell>
          <cell r="E1531">
            <v>8.18</v>
          </cell>
        </row>
        <row r="1532">
          <cell r="C1532" t="str">
            <v>周宇旭</v>
          </cell>
          <cell r="D1532" t="str">
            <v>201689001002</v>
          </cell>
          <cell r="E1532">
            <v>8.17</v>
          </cell>
        </row>
        <row r="1533">
          <cell r="C1533" t="str">
            <v>楼业达</v>
          </cell>
          <cell r="D1533" t="str">
            <v>201550502032</v>
          </cell>
          <cell r="E1533">
            <v>8.1</v>
          </cell>
        </row>
        <row r="1534">
          <cell r="C1534" t="str">
            <v>钟沁怡</v>
          </cell>
          <cell r="D1534" t="str">
            <v>201751003005</v>
          </cell>
          <cell r="E1534">
            <v>8.1</v>
          </cell>
        </row>
        <row r="1535">
          <cell r="C1535" t="str">
            <v>陈浩捷</v>
          </cell>
          <cell r="D1535" t="str">
            <v>201550201008</v>
          </cell>
          <cell r="E1535">
            <v>8.07</v>
          </cell>
        </row>
        <row r="1536">
          <cell r="C1536" t="str">
            <v>俞文杰</v>
          </cell>
          <cell r="D1536" t="str">
            <v>2014212062</v>
          </cell>
          <cell r="E1536">
            <v>8.0500000000000007</v>
          </cell>
        </row>
        <row r="1537">
          <cell r="C1537" t="str">
            <v>戴静艺</v>
          </cell>
          <cell r="D1537" t="str">
            <v>201751101019</v>
          </cell>
          <cell r="E1537">
            <v>8.0500000000000007</v>
          </cell>
        </row>
        <row r="1538">
          <cell r="C1538" t="str">
            <v>凌子枫</v>
          </cell>
          <cell r="D1538" t="str">
            <v>201550301028</v>
          </cell>
          <cell r="E1538">
            <v>8.02</v>
          </cell>
        </row>
        <row r="1539">
          <cell r="C1539" t="str">
            <v>崔家锦</v>
          </cell>
          <cell r="D1539" t="str">
            <v>201650301040</v>
          </cell>
          <cell r="E1539">
            <v>7.98</v>
          </cell>
        </row>
        <row r="1540">
          <cell r="C1540" t="str">
            <v>张铭萱</v>
          </cell>
          <cell r="D1540" t="str">
            <v>201750202006</v>
          </cell>
          <cell r="E1540">
            <v>7.97</v>
          </cell>
        </row>
        <row r="1541">
          <cell r="C1541" t="str">
            <v>郑璐</v>
          </cell>
          <cell r="D1541" t="str">
            <v>201550301205</v>
          </cell>
          <cell r="E1541">
            <v>7.95</v>
          </cell>
        </row>
        <row r="1542">
          <cell r="C1542" t="str">
            <v>高瑞铖</v>
          </cell>
          <cell r="D1542" t="str">
            <v>201750603011</v>
          </cell>
          <cell r="E1542">
            <v>7.93</v>
          </cell>
        </row>
        <row r="1543">
          <cell r="C1543" t="str">
            <v>刘泓岑</v>
          </cell>
          <cell r="D1543" t="str">
            <v>201750603059</v>
          </cell>
          <cell r="E1543">
            <v>7.93</v>
          </cell>
        </row>
        <row r="1544">
          <cell r="C1544" t="str">
            <v>唐玲</v>
          </cell>
          <cell r="D1544" t="str">
            <v>201750505037</v>
          </cell>
          <cell r="E1544">
            <v>7.93</v>
          </cell>
        </row>
        <row r="1545">
          <cell r="C1545" t="str">
            <v>毕天鸿</v>
          </cell>
          <cell r="D1545" t="str">
            <v>201751101015</v>
          </cell>
          <cell r="E1545">
            <v>7.92</v>
          </cell>
        </row>
        <row r="1546">
          <cell r="C1546" t="str">
            <v>朱雨静</v>
          </cell>
          <cell r="D1546" t="str">
            <v>201650802011</v>
          </cell>
          <cell r="E1546">
            <v>7.88</v>
          </cell>
        </row>
        <row r="1547">
          <cell r="C1547" t="str">
            <v>孙琪华</v>
          </cell>
          <cell r="D1547" t="str">
            <v>201650102001</v>
          </cell>
          <cell r="E1547">
            <v>7.83</v>
          </cell>
        </row>
        <row r="1548">
          <cell r="C1548" t="str">
            <v>年志轩</v>
          </cell>
          <cell r="D1548" t="str">
            <v>201650803009</v>
          </cell>
          <cell r="E1548">
            <v>7.82</v>
          </cell>
        </row>
        <row r="1549">
          <cell r="C1549" t="str">
            <v>戴楠</v>
          </cell>
          <cell r="D1549" t="str">
            <v>201750704003</v>
          </cell>
          <cell r="E1549">
            <v>7.82</v>
          </cell>
        </row>
        <row r="1550">
          <cell r="C1550" t="str">
            <v>张晨洁</v>
          </cell>
          <cell r="D1550" t="str">
            <v>201751003016</v>
          </cell>
          <cell r="E1550">
            <v>7.78</v>
          </cell>
        </row>
        <row r="1551">
          <cell r="C1551" t="str">
            <v>王曦</v>
          </cell>
          <cell r="D1551" t="str">
            <v>201650703029</v>
          </cell>
          <cell r="E1551">
            <v>7.77</v>
          </cell>
        </row>
        <row r="1552">
          <cell r="C1552" t="str">
            <v>金嘉琦</v>
          </cell>
          <cell r="D1552" t="str">
            <v>201550703027</v>
          </cell>
          <cell r="E1552">
            <v>7.75</v>
          </cell>
        </row>
        <row r="1553">
          <cell r="C1553" t="str">
            <v>刘思含</v>
          </cell>
          <cell r="D1553" t="str">
            <v>201651003003</v>
          </cell>
          <cell r="E1553">
            <v>7.7</v>
          </cell>
        </row>
        <row r="1554">
          <cell r="C1554" t="str">
            <v>张懿楠</v>
          </cell>
          <cell r="D1554" t="str">
            <v>201651101023</v>
          </cell>
          <cell r="E1554">
            <v>7.7</v>
          </cell>
        </row>
        <row r="1555">
          <cell r="C1555" t="str">
            <v>王云鹤</v>
          </cell>
          <cell r="D1555" t="str">
            <v>201750202008</v>
          </cell>
          <cell r="E1555">
            <v>7.68</v>
          </cell>
        </row>
        <row r="1556">
          <cell r="C1556" t="str">
            <v>林可心</v>
          </cell>
          <cell r="D1556" t="str">
            <v>201790801523</v>
          </cell>
          <cell r="E1556">
            <v>7.68</v>
          </cell>
        </row>
        <row r="1557">
          <cell r="C1557" t="str">
            <v>傅璇</v>
          </cell>
          <cell r="D1557" t="str">
            <v>201751003012</v>
          </cell>
          <cell r="E1557">
            <v>7.65</v>
          </cell>
        </row>
        <row r="1558">
          <cell r="C1558" t="str">
            <v>黄泽男</v>
          </cell>
          <cell r="D1558" t="str">
            <v>201650504014</v>
          </cell>
          <cell r="E1558">
            <v>7.63</v>
          </cell>
        </row>
        <row r="1559">
          <cell r="C1559" t="str">
            <v>吴雪玲</v>
          </cell>
          <cell r="D1559" t="str">
            <v>20161101014006</v>
          </cell>
          <cell r="E1559">
            <v>7.62</v>
          </cell>
        </row>
        <row r="1560">
          <cell r="C1560" t="str">
            <v>纪义满</v>
          </cell>
          <cell r="D1560" t="str">
            <v>201750703056</v>
          </cell>
          <cell r="E1560">
            <v>7.62</v>
          </cell>
        </row>
        <row r="1561">
          <cell r="C1561" t="str">
            <v>张鹏理</v>
          </cell>
          <cell r="D1561" t="str">
            <v>201750505003</v>
          </cell>
          <cell r="E1561">
            <v>7.6</v>
          </cell>
        </row>
        <row r="1562">
          <cell r="C1562" t="str">
            <v>陆佳欣</v>
          </cell>
          <cell r="D1562" t="str">
            <v>2014211964</v>
          </cell>
          <cell r="E1562">
            <v>7.6</v>
          </cell>
        </row>
        <row r="1563">
          <cell r="C1563" t="str">
            <v>刘程汝</v>
          </cell>
          <cell r="D1563" t="str">
            <v>201650703031</v>
          </cell>
          <cell r="E1563">
            <v>7.55</v>
          </cell>
        </row>
        <row r="1564">
          <cell r="C1564" t="str">
            <v>陈霖坤</v>
          </cell>
          <cell r="D1564" t="str">
            <v>201650703028</v>
          </cell>
          <cell r="E1564">
            <v>7.52</v>
          </cell>
        </row>
        <row r="1565">
          <cell r="C1565" t="str">
            <v>池如冰</v>
          </cell>
          <cell r="D1565" t="str">
            <v>201550801050</v>
          </cell>
          <cell r="E1565">
            <v>7.52</v>
          </cell>
        </row>
        <row r="1566">
          <cell r="C1566" t="str">
            <v>林卓</v>
          </cell>
          <cell r="D1566" t="str">
            <v>201790201512</v>
          </cell>
          <cell r="E1566">
            <v>7.52</v>
          </cell>
        </row>
        <row r="1567">
          <cell r="C1567" t="str">
            <v>刘德凯</v>
          </cell>
          <cell r="D1567" t="str">
            <v>201650603028</v>
          </cell>
          <cell r="E1567">
            <v>7.5</v>
          </cell>
        </row>
        <row r="1568">
          <cell r="C1568" t="str">
            <v>太华松</v>
          </cell>
          <cell r="D1568" t="str">
            <v>201550403023</v>
          </cell>
          <cell r="E1568">
            <v>7.48</v>
          </cell>
        </row>
        <row r="1569">
          <cell r="C1569" t="str">
            <v>林珑</v>
          </cell>
          <cell r="D1569" t="str">
            <v>201550301082</v>
          </cell>
          <cell r="E1569">
            <v>7.48</v>
          </cell>
        </row>
        <row r="1570">
          <cell r="C1570" t="str">
            <v>黄杨鑫</v>
          </cell>
          <cell r="D1570" t="str">
            <v>2014212007</v>
          </cell>
          <cell r="E1570">
            <v>7.45</v>
          </cell>
        </row>
        <row r="1571">
          <cell r="C1571" t="str">
            <v>倪乐天</v>
          </cell>
          <cell r="D1571" t="str">
            <v>201550301024</v>
          </cell>
          <cell r="E1571">
            <v>7.43</v>
          </cell>
        </row>
        <row r="1572">
          <cell r="C1572" t="str">
            <v>崔家铭</v>
          </cell>
          <cell r="D1572" t="str">
            <v>201550502006</v>
          </cell>
          <cell r="E1572">
            <v>7.37</v>
          </cell>
        </row>
        <row r="1573">
          <cell r="C1573" t="str">
            <v>曾艺扬</v>
          </cell>
          <cell r="D1573" t="str">
            <v>201790801516</v>
          </cell>
          <cell r="E1573">
            <v>7.37</v>
          </cell>
        </row>
        <row r="1574">
          <cell r="C1574" t="str">
            <v>张伯伦</v>
          </cell>
          <cell r="D1574" t="str">
            <v>201750102003</v>
          </cell>
          <cell r="E1574">
            <v>7.37</v>
          </cell>
        </row>
        <row r="1575">
          <cell r="C1575" t="str">
            <v>刘璐</v>
          </cell>
          <cell r="D1575" t="str">
            <v>2017112014056</v>
          </cell>
          <cell r="E1575">
            <v>7.37</v>
          </cell>
        </row>
        <row r="1576">
          <cell r="C1576" t="str">
            <v>金奕颖</v>
          </cell>
          <cell r="D1576" t="str">
            <v>201750802002</v>
          </cell>
          <cell r="E1576">
            <v>7.35</v>
          </cell>
        </row>
        <row r="1577">
          <cell r="C1577" t="str">
            <v>陈瑞</v>
          </cell>
          <cell r="D1577" t="str">
            <v>201790801508</v>
          </cell>
          <cell r="E1577">
            <v>7.3</v>
          </cell>
        </row>
        <row r="1578">
          <cell r="C1578" t="str">
            <v>邹奇霖</v>
          </cell>
          <cell r="D1578" t="str">
            <v>201550603003</v>
          </cell>
          <cell r="E1578">
            <v>7.3</v>
          </cell>
        </row>
        <row r="1579">
          <cell r="C1579" t="str">
            <v>许亦琴</v>
          </cell>
          <cell r="D1579" t="str">
            <v>201650504007</v>
          </cell>
          <cell r="E1579">
            <v>7.25</v>
          </cell>
        </row>
        <row r="1580">
          <cell r="C1580" t="str">
            <v>殷天郑宇</v>
          </cell>
          <cell r="D1580" t="str">
            <v>201750703018</v>
          </cell>
          <cell r="E1580">
            <v>7.23</v>
          </cell>
        </row>
        <row r="1581">
          <cell r="C1581" t="str">
            <v>吴晟婕</v>
          </cell>
          <cell r="D1581" t="str">
            <v>201750301053</v>
          </cell>
          <cell r="E1581">
            <v>7.22</v>
          </cell>
        </row>
        <row r="1582">
          <cell r="C1582" t="str">
            <v>李钰蓓</v>
          </cell>
          <cell r="D1582" t="str">
            <v>201550301086</v>
          </cell>
          <cell r="E1582">
            <v>7.22</v>
          </cell>
        </row>
        <row r="1583">
          <cell r="C1583" t="str">
            <v>梅悦宏</v>
          </cell>
          <cell r="D1583" t="str">
            <v>201770202012</v>
          </cell>
          <cell r="E1583">
            <v>7.2</v>
          </cell>
        </row>
        <row r="1584">
          <cell r="C1584" t="str">
            <v>欧丽媛</v>
          </cell>
          <cell r="D1584" t="str">
            <v>2014212598</v>
          </cell>
          <cell r="E1584">
            <v>7.17</v>
          </cell>
        </row>
        <row r="1585">
          <cell r="C1585" t="str">
            <v>郭长斌</v>
          </cell>
          <cell r="D1585" t="str">
            <v>201550502054</v>
          </cell>
          <cell r="E1585">
            <v>7.13</v>
          </cell>
        </row>
        <row r="1586">
          <cell r="C1586" t="str">
            <v>付道栋</v>
          </cell>
          <cell r="D1586" t="str">
            <v>2015112014053</v>
          </cell>
          <cell r="E1586">
            <v>7.12</v>
          </cell>
        </row>
        <row r="1587">
          <cell r="C1587" t="str">
            <v>廖宗毅</v>
          </cell>
          <cell r="D1587" t="str">
            <v>201550301002</v>
          </cell>
          <cell r="E1587">
            <v>7.1</v>
          </cell>
        </row>
        <row r="1588">
          <cell r="C1588" t="str">
            <v>王潇鸷</v>
          </cell>
          <cell r="D1588" t="str">
            <v>201750803035</v>
          </cell>
          <cell r="E1588">
            <v>7.03</v>
          </cell>
        </row>
        <row r="1589">
          <cell r="C1589" t="str">
            <v>许思佳</v>
          </cell>
          <cell r="D1589" t="str">
            <v>2014211962</v>
          </cell>
          <cell r="E1589">
            <v>6.97</v>
          </cell>
        </row>
        <row r="1590">
          <cell r="C1590" t="str">
            <v>黄鹏欣</v>
          </cell>
          <cell r="D1590" t="str">
            <v>201550301282</v>
          </cell>
          <cell r="E1590">
            <v>6.95</v>
          </cell>
        </row>
        <row r="1591">
          <cell r="C1591" t="str">
            <v>郭泽远</v>
          </cell>
          <cell r="D1591" t="str">
            <v>201550403027</v>
          </cell>
          <cell r="E1591">
            <v>6.93</v>
          </cell>
        </row>
        <row r="1592">
          <cell r="C1592" t="str">
            <v>乐晗雨</v>
          </cell>
          <cell r="D1592" t="str">
            <v>201650504002</v>
          </cell>
          <cell r="E1592">
            <v>6.92</v>
          </cell>
        </row>
        <row r="1593">
          <cell r="C1593" t="str">
            <v>符尤尤</v>
          </cell>
          <cell r="D1593" t="str">
            <v>201550301308</v>
          </cell>
          <cell r="E1593">
            <v>6.9</v>
          </cell>
        </row>
        <row r="1594">
          <cell r="C1594" t="str">
            <v>闫振宇</v>
          </cell>
          <cell r="D1594" t="str">
            <v>2017112014060</v>
          </cell>
          <cell r="E1594">
            <v>6.88</v>
          </cell>
        </row>
        <row r="1595">
          <cell r="C1595" t="str">
            <v>曾莉</v>
          </cell>
          <cell r="D1595" t="str">
            <v>2017112014067</v>
          </cell>
          <cell r="E1595">
            <v>6.87</v>
          </cell>
        </row>
        <row r="1596">
          <cell r="C1596" t="str">
            <v>曹艺媛</v>
          </cell>
          <cell r="D1596" t="str">
            <v>2014212612</v>
          </cell>
          <cell r="E1596">
            <v>6.87</v>
          </cell>
        </row>
        <row r="1597">
          <cell r="C1597" t="str">
            <v>宋雅君</v>
          </cell>
          <cell r="D1597" t="str">
            <v>201650502043</v>
          </cell>
          <cell r="E1597">
            <v>6.83</v>
          </cell>
        </row>
        <row r="1598">
          <cell r="C1598" t="str">
            <v>詹徐忠</v>
          </cell>
          <cell r="D1598" t="str">
            <v>201650502049</v>
          </cell>
          <cell r="E1598">
            <v>6.83</v>
          </cell>
        </row>
        <row r="1599">
          <cell r="C1599" t="str">
            <v>刘远洋</v>
          </cell>
          <cell r="D1599" t="str">
            <v>201550603017</v>
          </cell>
          <cell r="E1599">
            <v>6.83</v>
          </cell>
        </row>
        <row r="1600">
          <cell r="C1600" t="str">
            <v>岳诗琪</v>
          </cell>
          <cell r="D1600" t="str">
            <v>201551101001</v>
          </cell>
          <cell r="E1600">
            <v>6.83</v>
          </cell>
        </row>
        <row r="1601">
          <cell r="C1601" t="str">
            <v>谢昊岷</v>
          </cell>
          <cell r="D1601" t="str">
            <v>201651101006</v>
          </cell>
          <cell r="E1601">
            <v>6.82</v>
          </cell>
        </row>
        <row r="1602">
          <cell r="C1602" t="str">
            <v>屈龙</v>
          </cell>
          <cell r="D1602" t="str">
            <v>201550301233</v>
          </cell>
          <cell r="E1602">
            <v>6.8</v>
          </cell>
        </row>
        <row r="1603">
          <cell r="C1603" t="str">
            <v>吴潇枫</v>
          </cell>
          <cell r="D1603" t="str">
            <v>201550301297</v>
          </cell>
          <cell r="E1603">
            <v>6.78</v>
          </cell>
        </row>
        <row r="1604">
          <cell r="C1604" t="str">
            <v>许艺多</v>
          </cell>
          <cell r="D1604" t="str">
            <v>201550603008</v>
          </cell>
          <cell r="E1604">
            <v>6.77</v>
          </cell>
        </row>
        <row r="1605">
          <cell r="C1605" t="str">
            <v>谢哈</v>
          </cell>
          <cell r="D1605" t="str">
            <v>201750505020</v>
          </cell>
          <cell r="E1605">
            <v>6.75</v>
          </cell>
        </row>
        <row r="1606">
          <cell r="C1606" t="str">
            <v>欧阳紫薇</v>
          </cell>
          <cell r="D1606" t="str">
            <v>201550901070</v>
          </cell>
          <cell r="E1606">
            <v>6.67</v>
          </cell>
        </row>
        <row r="1607">
          <cell r="C1607" t="str">
            <v>施佳灼</v>
          </cell>
          <cell r="D1607" t="str">
            <v>201650603042</v>
          </cell>
          <cell r="E1607">
            <v>6.65</v>
          </cell>
        </row>
        <row r="1608">
          <cell r="C1608" t="str">
            <v>陈亦涵</v>
          </cell>
          <cell r="D1608" t="str">
            <v>201750803031</v>
          </cell>
          <cell r="E1608">
            <v>6.65</v>
          </cell>
        </row>
        <row r="1609">
          <cell r="C1609" t="str">
            <v>郑炜琛</v>
          </cell>
          <cell r="D1609" t="str">
            <v>201770202023</v>
          </cell>
          <cell r="E1609">
            <v>6.65</v>
          </cell>
        </row>
        <row r="1610">
          <cell r="C1610" t="str">
            <v>董颖</v>
          </cell>
          <cell r="D1610" t="str">
            <v>201550301135</v>
          </cell>
          <cell r="E1610">
            <v>6.63</v>
          </cell>
        </row>
        <row r="1611">
          <cell r="C1611" t="str">
            <v>杨祉祎</v>
          </cell>
          <cell r="D1611" t="str">
            <v>201651101005</v>
          </cell>
          <cell r="E1611">
            <v>6.63</v>
          </cell>
        </row>
        <row r="1612">
          <cell r="C1612" t="str">
            <v>楼玥</v>
          </cell>
          <cell r="D1612" t="str">
            <v>201790801513</v>
          </cell>
          <cell r="E1612">
            <v>6.58</v>
          </cell>
        </row>
        <row r="1613">
          <cell r="C1613" t="str">
            <v>管子慧</v>
          </cell>
          <cell r="D1613" t="str">
            <v>201750505015</v>
          </cell>
          <cell r="E1613">
            <v>6.58</v>
          </cell>
        </row>
        <row r="1614">
          <cell r="C1614" t="str">
            <v>韩瑛东</v>
          </cell>
          <cell r="D1614" t="str">
            <v>201750603026</v>
          </cell>
          <cell r="E1614">
            <v>6.52</v>
          </cell>
        </row>
        <row r="1615">
          <cell r="C1615" t="str">
            <v>杨晨子</v>
          </cell>
          <cell r="D1615" t="str">
            <v>201651101017</v>
          </cell>
          <cell r="E1615">
            <v>6.5</v>
          </cell>
        </row>
        <row r="1616">
          <cell r="C1616" t="str">
            <v>梁耀文</v>
          </cell>
          <cell r="D1616" t="str">
            <v>201651101012</v>
          </cell>
          <cell r="E1616">
            <v>6.48</v>
          </cell>
        </row>
        <row r="1617">
          <cell r="C1617" t="str">
            <v>林沐</v>
          </cell>
          <cell r="D1617" t="str">
            <v>201750301026</v>
          </cell>
          <cell r="E1617">
            <v>6.48</v>
          </cell>
        </row>
        <row r="1618">
          <cell r="C1618" t="str">
            <v>陈佳洁</v>
          </cell>
          <cell r="D1618" t="str">
            <v>201550502073</v>
          </cell>
          <cell r="E1618">
            <v>6.47</v>
          </cell>
        </row>
        <row r="1619">
          <cell r="C1619" t="str">
            <v>李晓</v>
          </cell>
          <cell r="D1619" t="str">
            <v>2014212700</v>
          </cell>
          <cell r="E1619">
            <v>6.4</v>
          </cell>
        </row>
        <row r="1620">
          <cell r="C1620" t="str">
            <v>蒋慧</v>
          </cell>
          <cell r="D1620" t="str">
            <v>201650703032</v>
          </cell>
          <cell r="E1620">
            <v>6.38</v>
          </cell>
        </row>
        <row r="1621">
          <cell r="C1621" t="str">
            <v>鲍之园</v>
          </cell>
          <cell r="D1621" t="str">
            <v>201689001039</v>
          </cell>
          <cell r="E1621">
            <v>6.38</v>
          </cell>
        </row>
        <row r="1622">
          <cell r="C1622" t="str">
            <v>杜丹妮</v>
          </cell>
          <cell r="D1622" t="str">
            <v>2014212076</v>
          </cell>
          <cell r="E1622">
            <v>6.38</v>
          </cell>
        </row>
        <row r="1623">
          <cell r="C1623" t="str">
            <v>聂璐瑶</v>
          </cell>
          <cell r="D1623" t="str">
            <v>201750703021</v>
          </cell>
          <cell r="E1623">
            <v>6.38</v>
          </cell>
        </row>
        <row r="1624">
          <cell r="C1624" t="str">
            <v>王志浩</v>
          </cell>
          <cell r="D1624" t="str">
            <v>201650102003</v>
          </cell>
          <cell r="E1624">
            <v>6.37</v>
          </cell>
        </row>
        <row r="1625">
          <cell r="C1625" t="str">
            <v>吕天</v>
          </cell>
          <cell r="D1625" t="str">
            <v>2014212708</v>
          </cell>
          <cell r="E1625">
            <v>6.37</v>
          </cell>
        </row>
        <row r="1626">
          <cell r="C1626" t="str">
            <v>王婉琪</v>
          </cell>
          <cell r="D1626" t="str">
            <v>2014214251</v>
          </cell>
          <cell r="E1626">
            <v>6.37</v>
          </cell>
        </row>
        <row r="1627">
          <cell r="C1627" t="str">
            <v>李怡萱</v>
          </cell>
          <cell r="D1627" t="str">
            <v>201750703051</v>
          </cell>
          <cell r="E1627">
            <v>6.35</v>
          </cell>
        </row>
        <row r="1628">
          <cell r="C1628" t="str">
            <v>傅嗣岑</v>
          </cell>
          <cell r="D1628" t="str">
            <v>201751101023</v>
          </cell>
          <cell r="E1628">
            <v>6.32</v>
          </cell>
        </row>
        <row r="1629">
          <cell r="C1629" t="str">
            <v>谢东</v>
          </cell>
          <cell r="D1629" t="str">
            <v>201650802013</v>
          </cell>
          <cell r="E1629">
            <v>6.32</v>
          </cell>
        </row>
        <row r="1630">
          <cell r="C1630" t="str">
            <v>王倩</v>
          </cell>
          <cell r="D1630" t="str">
            <v>2017112014039</v>
          </cell>
          <cell r="E1630">
            <v>6.3</v>
          </cell>
        </row>
        <row r="1631">
          <cell r="C1631" t="str">
            <v>陈紫薇</v>
          </cell>
          <cell r="D1631" t="str">
            <v>201751003007</v>
          </cell>
          <cell r="E1631">
            <v>6.28</v>
          </cell>
        </row>
        <row r="1632">
          <cell r="C1632" t="str">
            <v>金安琪</v>
          </cell>
          <cell r="D1632" t="str">
            <v>201790401508</v>
          </cell>
          <cell r="E1632">
            <v>6.25</v>
          </cell>
        </row>
        <row r="1633">
          <cell r="C1633" t="str">
            <v>王璐瑶</v>
          </cell>
          <cell r="D1633" t="str">
            <v>2014214243</v>
          </cell>
          <cell r="E1633">
            <v>6.25</v>
          </cell>
        </row>
        <row r="1634">
          <cell r="C1634" t="str">
            <v>唐旭谱</v>
          </cell>
          <cell r="D1634" t="str">
            <v>201750505035</v>
          </cell>
          <cell r="E1634">
            <v>6.23</v>
          </cell>
        </row>
        <row r="1635">
          <cell r="C1635" t="str">
            <v>戴越凡</v>
          </cell>
          <cell r="D1635" t="str">
            <v>2014211943</v>
          </cell>
          <cell r="E1635">
            <v>6.22</v>
          </cell>
        </row>
        <row r="1636">
          <cell r="C1636" t="str">
            <v>单紫燕</v>
          </cell>
          <cell r="D1636" t="str">
            <v>201550901026</v>
          </cell>
          <cell r="E1636">
            <v>6.2</v>
          </cell>
        </row>
        <row r="1637">
          <cell r="C1637" t="str">
            <v>周歌</v>
          </cell>
          <cell r="D1637" t="str">
            <v>201550301370</v>
          </cell>
          <cell r="E1637">
            <v>6.2</v>
          </cell>
        </row>
        <row r="1638">
          <cell r="C1638" t="str">
            <v>陈亚婷</v>
          </cell>
          <cell r="D1638" t="str">
            <v>2017112014018</v>
          </cell>
          <cell r="E1638">
            <v>6.18</v>
          </cell>
        </row>
        <row r="1639">
          <cell r="C1639" t="str">
            <v>黄芃菲</v>
          </cell>
          <cell r="D1639" t="str">
            <v>201650901039</v>
          </cell>
          <cell r="E1639">
            <v>6.13</v>
          </cell>
        </row>
        <row r="1640">
          <cell r="C1640" t="str">
            <v>叶起云</v>
          </cell>
          <cell r="D1640" t="str">
            <v>201550502042</v>
          </cell>
          <cell r="E1640">
            <v>6.13</v>
          </cell>
        </row>
        <row r="1641">
          <cell r="C1641" t="str">
            <v>袁桢惠</v>
          </cell>
          <cell r="D1641" t="str">
            <v>201650703021</v>
          </cell>
          <cell r="E1641">
            <v>6.13</v>
          </cell>
        </row>
        <row r="1642">
          <cell r="C1642" t="str">
            <v>谢林灵</v>
          </cell>
          <cell r="D1642" t="str">
            <v>201650502007</v>
          </cell>
          <cell r="E1642">
            <v>6.1</v>
          </cell>
        </row>
        <row r="1643">
          <cell r="C1643" t="str">
            <v>陈晨</v>
          </cell>
          <cell r="D1643" t="str">
            <v>201550901090</v>
          </cell>
          <cell r="E1643">
            <v>6.1</v>
          </cell>
        </row>
        <row r="1644">
          <cell r="C1644" t="str">
            <v>李丛喆</v>
          </cell>
          <cell r="D1644" t="str">
            <v>2014212595</v>
          </cell>
          <cell r="E1644">
            <v>6.1</v>
          </cell>
        </row>
        <row r="1645">
          <cell r="C1645" t="str">
            <v>沈淼杰</v>
          </cell>
          <cell r="D1645" t="str">
            <v>201550703052</v>
          </cell>
          <cell r="E1645">
            <v>6.08</v>
          </cell>
        </row>
        <row r="1646">
          <cell r="C1646" t="str">
            <v>史骏景</v>
          </cell>
          <cell r="D1646" t="str">
            <v>201751003018</v>
          </cell>
          <cell r="E1646">
            <v>6.08</v>
          </cell>
        </row>
        <row r="1647">
          <cell r="C1647" t="str">
            <v>陶卡西</v>
          </cell>
          <cell r="D1647" t="str">
            <v>2014211959</v>
          </cell>
          <cell r="E1647">
            <v>6.07</v>
          </cell>
        </row>
        <row r="1648">
          <cell r="C1648" t="str">
            <v>鲁子超</v>
          </cell>
          <cell r="D1648" t="str">
            <v>201550502031</v>
          </cell>
          <cell r="E1648">
            <v>6.05</v>
          </cell>
        </row>
        <row r="1649">
          <cell r="C1649" t="str">
            <v>斯丹瑜</v>
          </cell>
          <cell r="D1649" t="str">
            <v>201550403019</v>
          </cell>
          <cell r="E1649">
            <v>6.02</v>
          </cell>
        </row>
        <row r="1650">
          <cell r="C1650" t="str">
            <v>林瑶</v>
          </cell>
          <cell r="D1650" t="str">
            <v>201550301329</v>
          </cell>
          <cell r="E1650">
            <v>6.02</v>
          </cell>
        </row>
        <row r="1651">
          <cell r="C1651" t="str">
            <v>林奕汝</v>
          </cell>
          <cell r="D1651" t="str">
            <v>201689001028</v>
          </cell>
          <cell r="E1651">
            <v>6.02</v>
          </cell>
        </row>
        <row r="1652">
          <cell r="C1652" t="str">
            <v>贾晓煜</v>
          </cell>
          <cell r="D1652" t="str">
            <v>2014214226</v>
          </cell>
          <cell r="E1652">
            <v>6</v>
          </cell>
        </row>
        <row r="1653">
          <cell r="C1653" t="str">
            <v>孙雨柔</v>
          </cell>
          <cell r="D1653" t="str">
            <v>201751003020</v>
          </cell>
          <cell r="E1653">
            <v>6</v>
          </cell>
        </row>
        <row r="1654">
          <cell r="C1654" t="str">
            <v>周毓凯</v>
          </cell>
          <cell r="D1654" t="str">
            <v>201750301104</v>
          </cell>
          <cell r="E1654">
            <v>6</v>
          </cell>
        </row>
        <row r="1655">
          <cell r="C1655" t="str">
            <v>郭志尧</v>
          </cell>
          <cell r="D1655" t="str">
            <v>201770202002</v>
          </cell>
          <cell r="E1655">
            <v>5.93</v>
          </cell>
        </row>
        <row r="1656">
          <cell r="C1656" t="str">
            <v>徐可欣</v>
          </cell>
          <cell r="D1656" t="str">
            <v>2014212024</v>
          </cell>
          <cell r="E1656">
            <v>5.92</v>
          </cell>
        </row>
        <row r="1657">
          <cell r="C1657" t="str">
            <v>王子凌</v>
          </cell>
          <cell r="D1657" t="str">
            <v>201651101022</v>
          </cell>
          <cell r="E1657">
            <v>5.87</v>
          </cell>
        </row>
        <row r="1658">
          <cell r="C1658" t="str">
            <v>焦阳</v>
          </cell>
          <cell r="D1658" t="str">
            <v>2014211930</v>
          </cell>
          <cell r="E1658">
            <v>5.82</v>
          </cell>
        </row>
        <row r="1659">
          <cell r="C1659" t="str">
            <v>苏蕙</v>
          </cell>
          <cell r="D1659" t="str">
            <v>201750504001</v>
          </cell>
          <cell r="E1659">
            <v>5.8</v>
          </cell>
        </row>
        <row r="1660">
          <cell r="C1660" t="str">
            <v>姚希文</v>
          </cell>
          <cell r="D1660" t="str">
            <v>201550502018</v>
          </cell>
          <cell r="E1660">
            <v>5.78</v>
          </cell>
        </row>
        <row r="1661">
          <cell r="C1661" t="str">
            <v>周瑾</v>
          </cell>
          <cell r="D1661" t="str">
            <v>201550502058</v>
          </cell>
          <cell r="E1661">
            <v>5.78</v>
          </cell>
        </row>
        <row r="1662">
          <cell r="C1662" t="str">
            <v>莫瑞娟</v>
          </cell>
          <cell r="D1662" t="str">
            <v>2015112014050</v>
          </cell>
          <cell r="E1662">
            <v>5.77</v>
          </cell>
        </row>
        <row r="1663">
          <cell r="C1663" t="str">
            <v>武亚美</v>
          </cell>
          <cell r="D1663" t="str">
            <v>2017112014024</v>
          </cell>
          <cell r="E1663">
            <v>5.75</v>
          </cell>
        </row>
        <row r="1664">
          <cell r="C1664" t="str">
            <v>崔露莹</v>
          </cell>
          <cell r="D1664" t="str">
            <v>201550502005</v>
          </cell>
          <cell r="E1664">
            <v>5.73</v>
          </cell>
        </row>
        <row r="1665">
          <cell r="C1665" t="str">
            <v>金家希</v>
          </cell>
          <cell r="D1665" t="str">
            <v>201550301166</v>
          </cell>
          <cell r="E1665">
            <v>5.7</v>
          </cell>
        </row>
        <row r="1666">
          <cell r="C1666" t="str">
            <v>丁科言</v>
          </cell>
          <cell r="D1666" t="str">
            <v>201750505025</v>
          </cell>
          <cell r="E1666">
            <v>5.68</v>
          </cell>
        </row>
        <row r="1667">
          <cell r="C1667" t="str">
            <v>傅威菡</v>
          </cell>
          <cell r="D1667" t="str">
            <v>201650301015</v>
          </cell>
          <cell r="E1667">
            <v>5.67</v>
          </cell>
        </row>
        <row r="1668">
          <cell r="C1668" t="str">
            <v>李琅</v>
          </cell>
          <cell r="D1668" t="str">
            <v>2014212635</v>
          </cell>
          <cell r="E1668">
            <v>5.67</v>
          </cell>
        </row>
        <row r="1669">
          <cell r="C1669" t="str">
            <v>李汉林</v>
          </cell>
          <cell r="D1669" t="str">
            <v>2014212709</v>
          </cell>
          <cell r="E1669">
            <v>5.58</v>
          </cell>
        </row>
        <row r="1670">
          <cell r="C1670" t="str">
            <v>陈翰霄</v>
          </cell>
          <cell r="D1670" t="str">
            <v>201550301007</v>
          </cell>
          <cell r="E1670">
            <v>5.55</v>
          </cell>
        </row>
        <row r="1671">
          <cell r="C1671" t="str">
            <v>倪鑫泉</v>
          </cell>
          <cell r="D1671" t="str">
            <v>201750803036</v>
          </cell>
          <cell r="E1671">
            <v>5.48</v>
          </cell>
        </row>
        <row r="1672">
          <cell r="C1672" t="str">
            <v>王睿茜</v>
          </cell>
          <cell r="D1672" t="str">
            <v>201750603050</v>
          </cell>
          <cell r="E1672">
            <v>5.47</v>
          </cell>
        </row>
        <row r="1673">
          <cell r="C1673" t="str">
            <v>王雪岩</v>
          </cell>
          <cell r="D1673" t="str">
            <v>2014214220</v>
          </cell>
          <cell r="E1673">
            <v>5.47</v>
          </cell>
        </row>
        <row r="1674">
          <cell r="C1674" t="str">
            <v>邬丹雯</v>
          </cell>
          <cell r="D1674" t="str">
            <v>2014211921</v>
          </cell>
          <cell r="E1674">
            <v>5.47</v>
          </cell>
        </row>
        <row r="1675">
          <cell r="C1675" t="str">
            <v>李蓓蕾</v>
          </cell>
          <cell r="D1675" t="str">
            <v>201550502014</v>
          </cell>
          <cell r="E1675">
            <v>5.47</v>
          </cell>
        </row>
        <row r="1676">
          <cell r="C1676" t="str">
            <v>王鑫露</v>
          </cell>
          <cell r="D1676" t="str">
            <v>201550703019</v>
          </cell>
          <cell r="E1676">
            <v>5.45</v>
          </cell>
        </row>
        <row r="1677">
          <cell r="C1677" t="str">
            <v>赵萌萌</v>
          </cell>
          <cell r="D1677" t="str">
            <v>201550502063</v>
          </cell>
          <cell r="E1677">
            <v>5.43</v>
          </cell>
        </row>
        <row r="1678">
          <cell r="C1678" t="str">
            <v>丁敏翠</v>
          </cell>
          <cell r="D1678" t="str">
            <v>201550901086</v>
          </cell>
          <cell r="E1678">
            <v>5.37</v>
          </cell>
        </row>
        <row r="1679">
          <cell r="C1679" t="str">
            <v>侯雨彤</v>
          </cell>
          <cell r="D1679" t="str">
            <v>201550301133</v>
          </cell>
          <cell r="E1679">
            <v>5.35</v>
          </cell>
        </row>
        <row r="1680">
          <cell r="C1680" t="str">
            <v>杰苏尔·阿布来提</v>
          </cell>
          <cell r="D1680" t="str">
            <v>201750102012</v>
          </cell>
          <cell r="E1680">
            <v>5.33</v>
          </cell>
        </row>
        <row r="1681">
          <cell r="C1681" t="str">
            <v>赵雨舟</v>
          </cell>
          <cell r="D1681" t="str">
            <v>201750704008</v>
          </cell>
          <cell r="E1681">
            <v>5.27</v>
          </cell>
        </row>
        <row r="1682">
          <cell r="C1682" t="str">
            <v>陶俊豪</v>
          </cell>
          <cell r="D1682" t="str">
            <v>201650704002</v>
          </cell>
          <cell r="E1682">
            <v>5.27</v>
          </cell>
        </row>
        <row r="1683">
          <cell r="C1683" t="str">
            <v>方铭</v>
          </cell>
          <cell r="D1683" t="str">
            <v>201551101009</v>
          </cell>
          <cell r="E1683">
            <v>5.25</v>
          </cell>
        </row>
        <row r="1684">
          <cell r="C1684" t="str">
            <v>朱蓉儿</v>
          </cell>
          <cell r="D1684" t="str">
            <v>2014211977</v>
          </cell>
          <cell r="E1684">
            <v>5.25</v>
          </cell>
        </row>
        <row r="1685">
          <cell r="C1685" t="str">
            <v>潘祈睿</v>
          </cell>
          <cell r="D1685" t="str">
            <v>201650502029</v>
          </cell>
          <cell r="E1685">
            <v>5.25</v>
          </cell>
        </row>
        <row r="1686">
          <cell r="C1686" t="str">
            <v>单琳惠</v>
          </cell>
          <cell r="D1686" t="str">
            <v>201650802021</v>
          </cell>
          <cell r="E1686">
            <v>5.23</v>
          </cell>
        </row>
        <row r="1687">
          <cell r="C1687" t="str">
            <v>姜可欣</v>
          </cell>
          <cell r="D1687" t="str">
            <v>201750703055</v>
          </cell>
          <cell r="E1687">
            <v>5.2</v>
          </cell>
        </row>
        <row r="1688">
          <cell r="C1688" t="str">
            <v>王方程</v>
          </cell>
          <cell r="D1688" t="str">
            <v>2014212052</v>
          </cell>
          <cell r="E1688">
            <v>5.17</v>
          </cell>
        </row>
        <row r="1689">
          <cell r="C1689" t="str">
            <v>涂博翰</v>
          </cell>
          <cell r="D1689" t="str">
            <v>201550301176</v>
          </cell>
          <cell r="E1689">
            <v>5.15</v>
          </cell>
        </row>
        <row r="1690">
          <cell r="C1690" t="str">
            <v>周珂玮</v>
          </cell>
          <cell r="D1690" t="str">
            <v>201650703036</v>
          </cell>
          <cell r="E1690">
            <v>5.12</v>
          </cell>
        </row>
        <row r="1691">
          <cell r="C1691" t="str">
            <v>朱宇彤</v>
          </cell>
          <cell r="D1691" t="str">
            <v>201550502055</v>
          </cell>
          <cell r="E1691">
            <v>5.12</v>
          </cell>
        </row>
        <row r="1692">
          <cell r="C1692" t="str">
            <v>石勇杰</v>
          </cell>
          <cell r="D1692" t="str">
            <v>201550502003</v>
          </cell>
          <cell r="E1692">
            <v>5.05</v>
          </cell>
        </row>
        <row r="1693">
          <cell r="C1693" t="str">
            <v>李之琦</v>
          </cell>
          <cell r="D1693" t="str">
            <v>201790601507</v>
          </cell>
          <cell r="E1693">
            <v>4.9800000000000004</v>
          </cell>
        </row>
        <row r="1694">
          <cell r="C1694" t="str">
            <v>吕翼虎</v>
          </cell>
          <cell r="D1694" t="str">
            <v>201750102004</v>
          </cell>
          <cell r="E1694">
            <v>4.9800000000000004</v>
          </cell>
        </row>
        <row r="1695">
          <cell r="C1695" t="str">
            <v>陈绎戈</v>
          </cell>
          <cell r="D1695" t="str">
            <v>201751101017</v>
          </cell>
          <cell r="E1695">
            <v>4.95</v>
          </cell>
        </row>
        <row r="1696">
          <cell r="C1696" t="str">
            <v>黄可儿</v>
          </cell>
          <cell r="D1696" t="str">
            <v>201750703019</v>
          </cell>
          <cell r="E1696">
            <v>4.9000000000000004</v>
          </cell>
        </row>
        <row r="1697">
          <cell r="C1697" t="str">
            <v>蒋嘉遥</v>
          </cell>
          <cell r="D1697" t="str">
            <v>2014212059</v>
          </cell>
          <cell r="E1697">
            <v>4.88</v>
          </cell>
        </row>
        <row r="1698">
          <cell r="C1698" t="str">
            <v>林恒旭</v>
          </cell>
          <cell r="D1698" t="str">
            <v>201750703041</v>
          </cell>
          <cell r="E1698">
            <v>4.87</v>
          </cell>
        </row>
        <row r="1699">
          <cell r="C1699" t="str">
            <v>潘霖乐</v>
          </cell>
          <cell r="D1699" t="str">
            <v>201551101010</v>
          </cell>
          <cell r="E1699">
            <v>4.83</v>
          </cell>
        </row>
        <row r="1700">
          <cell r="C1700" t="str">
            <v>许歌恬</v>
          </cell>
          <cell r="D1700" t="str">
            <v>201790801521</v>
          </cell>
          <cell r="E1700">
            <v>4.82</v>
          </cell>
        </row>
        <row r="1701">
          <cell r="C1701" t="str">
            <v>林涛</v>
          </cell>
          <cell r="D1701" t="str">
            <v>201751101020</v>
          </cell>
          <cell r="E1701">
            <v>4.8</v>
          </cell>
        </row>
        <row r="1702">
          <cell r="C1702" t="str">
            <v>杜柏林</v>
          </cell>
          <cell r="D1702" t="str">
            <v>201750505012</v>
          </cell>
          <cell r="E1702">
            <v>4.78</v>
          </cell>
        </row>
        <row r="1703">
          <cell r="C1703" t="str">
            <v>王鹏超</v>
          </cell>
          <cell r="D1703" t="str">
            <v>20161102014030</v>
          </cell>
          <cell r="E1703">
            <v>4.78</v>
          </cell>
        </row>
        <row r="1704">
          <cell r="C1704" t="str">
            <v>郭文璟</v>
          </cell>
          <cell r="D1704" t="str">
            <v>201550901024</v>
          </cell>
          <cell r="E1704">
            <v>4.78</v>
          </cell>
        </row>
        <row r="1705">
          <cell r="C1705" t="str">
            <v>申屠婧</v>
          </cell>
          <cell r="D1705" t="str">
            <v>201550301341</v>
          </cell>
          <cell r="E1705">
            <v>4.7699999999999996</v>
          </cell>
        </row>
        <row r="1706">
          <cell r="C1706" t="str">
            <v>刘奇楠</v>
          </cell>
          <cell r="D1706" t="str">
            <v>201790201508</v>
          </cell>
          <cell r="E1706">
            <v>4.75</v>
          </cell>
        </row>
        <row r="1707">
          <cell r="C1707" t="str">
            <v>曹越</v>
          </cell>
          <cell r="D1707" t="str">
            <v>201750102006</v>
          </cell>
          <cell r="E1707">
            <v>4.72</v>
          </cell>
        </row>
        <row r="1708">
          <cell r="C1708" t="str">
            <v>翚晨曦</v>
          </cell>
          <cell r="D1708" t="str">
            <v>2014213046</v>
          </cell>
          <cell r="E1708">
            <v>4.72</v>
          </cell>
        </row>
        <row r="1709">
          <cell r="C1709" t="str">
            <v>陈子越</v>
          </cell>
          <cell r="D1709" t="str">
            <v>2014211995</v>
          </cell>
          <cell r="E1709">
            <v>4.7</v>
          </cell>
        </row>
        <row r="1710">
          <cell r="C1710" t="str">
            <v>李梓铱</v>
          </cell>
          <cell r="D1710" t="str">
            <v>2014213757</v>
          </cell>
          <cell r="E1710">
            <v>4.7</v>
          </cell>
        </row>
        <row r="1711">
          <cell r="C1711" t="str">
            <v>谢雨骥</v>
          </cell>
          <cell r="D1711" t="str">
            <v>201550603030</v>
          </cell>
          <cell r="E1711">
            <v>4.68</v>
          </cell>
        </row>
        <row r="1712">
          <cell r="C1712" t="str">
            <v>彭理楠</v>
          </cell>
          <cell r="D1712" t="str">
            <v>201550301204</v>
          </cell>
          <cell r="E1712">
            <v>4.68</v>
          </cell>
        </row>
        <row r="1713">
          <cell r="C1713" t="str">
            <v>董苗苗</v>
          </cell>
          <cell r="D1713" t="str">
            <v>201650901054</v>
          </cell>
          <cell r="E1713">
            <v>4.67</v>
          </cell>
        </row>
        <row r="1714">
          <cell r="C1714" t="str">
            <v>王皓</v>
          </cell>
          <cell r="D1714" t="str">
            <v>201550502007</v>
          </cell>
          <cell r="E1714">
            <v>4.6500000000000004</v>
          </cell>
        </row>
        <row r="1715">
          <cell r="C1715" t="str">
            <v>王诗涵</v>
          </cell>
          <cell r="D1715" t="str">
            <v>20161102014021</v>
          </cell>
          <cell r="E1715">
            <v>4.63</v>
          </cell>
        </row>
        <row r="1716">
          <cell r="C1716" t="str">
            <v>陶印</v>
          </cell>
          <cell r="D1716" t="str">
            <v>201750505016</v>
          </cell>
          <cell r="E1716">
            <v>4.63</v>
          </cell>
        </row>
        <row r="1717">
          <cell r="C1717" t="str">
            <v>单弓笔</v>
          </cell>
          <cell r="D1717" t="str">
            <v>201550301338</v>
          </cell>
          <cell r="E1717">
            <v>4.62</v>
          </cell>
        </row>
        <row r="1718">
          <cell r="C1718" t="str">
            <v>金捷雨</v>
          </cell>
          <cell r="D1718" t="str">
            <v>201750301012</v>
          </cell>
          <cell r="E1718">
            <v>4.58</v>
          </cell>
        </row>
        <row r="1719">
          <cell r="C1719" t="str">
            <v>朱润璇</v>
          </cell>
          <cell r="D1719" t="str">
            <v>201750803040</v>
          </cell>
          <cell r="E1719">
            <v>4.57</v>
          </cell>
        </row>
        <row r="1720">
          <cell r="C1720" t="str">
            <v>何唱</v>
          </cell>
          <cell r="D1720" t="str">
            <v>201650901053</v>
          </cell>
          <cell r="E1720">
            <v>4.55</v>
          </cell>
        </row>
        <row r="1721">
          <cell r="C1721" t="str">
            <v>李依儒</v>
          </cell>
          <cell r="D1721" t="str">
            <v>201650504008</v>
          </cell>
          <cell r="E1721">
            <v>4.53</v>
          </cell>
        </row>
        <row r="1722">
          <cell r="C1722" t="str">
            <v>阮铭乔</v>
          </cell>
          <cell r="D1722" t="str">
            <v>2014212041</v>
          </cell>
          <cell r="E1722">
            <v>4.5199999999999996</v>
          </cell>
        </row>
        <row r="1723">
          <cell r="C1723" t="str">
            <v>谭右霖</v>
          </cell>
          <cell r="D1723" t="str">
            <v>201650603005</v>
          </cell>
          <cell r="E1723">
            <v>4.5199999999999996</v>
          </cell>
        </row>
        <row r="1724">
          <cell r="C1724" t="str">
            <v>范伊琪</v>
          </cell>
          <cell r="D1724" t="str">
            <v>201550301300</v>
          </cell>
          <cell r="E1724">
            <v>4.5</v>
          </cell>
        </row>
        <row r="1725">
          <cell r="C1725" t="str">
            <v>李鹏飞</v>
          </cell>
          <cell r="D1725" t="str">
            <v>201650502020</v>
          </cell>
          <cell r="E1725">
            <v>4.4800000000000004</v>
          </cell>
        </row>
        <row r="1726">
          <cell r="C1726" t="str">
            <v>游甜</v>
          </cell>
          <cell r="D1726" t="str">
            <v>201550901010</v>
          </cell>
          <cell r="E1726">
            <v>4.4800000000000004</v>
          </cell>
        </row>
        <row r="1727">
          <cell r="C1727" t="str">
            <v>王梓鑫</v>
          </cell>
          <cell r="D1727" t="str">
            <v>201651003013</v>
          </cell>
          <cell r="E1727">
            <v>4.45</v>
          </cell>
        </row>
        <row r="1728">
          <cell r="C1728" t="str">
            <v>王翰</v>
          </cell>
          <cell r="D1728" t="str">
            <v>20161102014033</v>
          </cell>
          <cell r="E1728">
            <v>4.43</v>
          </cell>
        </row>
        <row r="1729">
          <cell r="C1729" t="str">
            <v>陈晓敏</v>
          </cell>
          <cell r="D1729" t="str">
            <v>20161102014052</v>
          </cell>
          <cell r="E1729">
            <v>4.38</v>
          </cell>
        </row>
        <row r="1730">
          <cell r="C1730" t="str">
            <v>吴文韬</v>
          </cell>
          <cell r="D1730" t="str">
            <v>201650502042</v>
          </cell>
          <cell r="E1730">
            <v>4.3499999999999996</v>
          </cell>
        </row>
        <row r="1731">
          <cell r="C1731" t="str">
            <v>闵讷</v>
          </cell>
          <cell r="D1731" t="str">
            <v>20161101014002</v>
          </cell>
          <cell r="E1731">
            <v>4.33</v>
          </cell>
        </row>
        <row r="1732">
          <cell r="C1732" t="str">
            <v>王曼雯</v>
          </cell>
          <cell r="D1732" t="str">
            <v>201750802032</v>
          </cell>
          <cell r="E1732">
            <v>4.3</v>
          </cell>
        </row>
        <row r="1733">
          <cell r="C1733" t="str">
            <v>潘金明</v>
          </cell>
          <cell r="D1733" t="str">
            <v>201770406016</v>
          </cell>
          <cell r="E1733">
            <v>4.28</v>
          </cell>
        </row>
        <row r="1734">
          <cell r="C1734" t="str">
            <v>赵浩晨</v>
          </cell>
          <cell r="D1734" t="str">
            <v>201651003006</v>
          </cell>
          <cell r="E1734">
            <v>4.2699999999999996</v>
          </cell>
        </row>
        <row r="1735">
          <cell r="C1735" t="str">
            <v>于皓麟</v>
          </cell>
          <cell r="D1735" t="str">
            <v>201750803038</v>
          </cell>
          <cell r="E1735">
            <v>4.2699999999999996</v>
          </cell>
        </row>
        <row r="1736">
          <cell r="C1736" t="str">
            <v>沈依静</v>
          </cell>
          <cell r="D1736" t="str">
            <v>201790801510</v>
          </cell>
          <cell r="E1736">
            <v>4.25</v>
          </cell>
        </row>
        <row r="1737">
          <cell r="C1737" t="str">
            <v>李想</v>
          </cell>
          <cell r="D1737" t="str">
            <v>201750603031</v>
          </cell>
          <cell r="E1737">
            <v>4.2</v>
          </cell>
        </row>
        <row r="1738">
          <cell r="C1738" t="str">
            <v>齐家力</v>
          </cell>
          <cell r="D1738" t="str">
            <v>201550301236</v>
          </cell>
          <cell r="E1738">
            <v>4.2</v>
          </cell>
        </row>
        <row r="1739">
          <cell r="C1739" t="str">
            <v>刘晓敏</v>
          </cell>
          <cell r="D1739" t="str">
            <v>2014212707</v>
          </cell>
          <cell r="E1739">
            <v>4.2</v>
          </cell>
        </row>
        <row r="1740">
          <cell r="C1740" t="str">
            <v>李园</v>
          </cell>
          <cell r="D1740" t="str">
            <v>2014211971</v>
          </cell>
          <cell r="E1740">
            <v>4.2</v>
          </cell>
        </row>
        <row r="1741">
          <cell r="C1741" t="str">
            <v>陈艺畅</v>
          </cell>
          <cell r="D1741" t="str">
            <v>201550301337</v>
          </cell>
          <cell r="E1741">
            <v>4.17</v>
          </cell>
        </row>
        <row r="1742">
          <cell r="C1742" t="str">
            <v>周钰鼎</v>
          </cell>
          <cell r="D1742" t="str">
            <v>201750803023</v>
          </cell>
          <cell r="E1742">
            <v>4.17</v>
          </cell>
        </row>
        <row r="1743">
          <cell r="C1743" t="str">
            <v>李杨</v>
          </cell>
          <cell r="D1743" t="str">
            <v>201550901067</v>
          </cell>
          <cell r="E1743">
            <v>4.13</v>
          </cell>
        </row>
        <row r="1744">
          <cell r="C1744" t="str">
            <v>郭禹衍</v>
          </cell>
          <cell r="D1744" t="str">
            <v>201750803033</v>
          </cell>
          <cell r="E1744">
            <v>4.12</v>
          </cell>
        </row>
        <row r="1745">
          <cell r="C1745" t="str">
            <v>朱嘉雁</v>
          </cell>
          <cell r="D1745" t="str">
            <v>201750505024</v>
          </cell>
          <cell r="E1745">
            <v>4.12</v>
          </cell>
        </row>
        <row r="1746">
          <cell r="C1746" t="str">
            <v>刘方舟</v>
          </cell>
          <cell r="D1746" t="str">
            <v>201750803012</v>
          </cell>
          <cell r="E1746">
            <v>4.0999999999999996</v>
          </cell>
        </row>
        <row r="1747">
          <cell r="C1747" t="str">
            <v>徐铭崟</v>
          </cell>
          <cell r="D1747" t="str">
            <v>201750703036</v>
          </cell>
          <cell r="E1747">
            <v>4.0999999999999996</v>
          </cell>
        </row>
        <row r="1748">
          <cell r="C1748" t="str">
            <v>于淼</v>
          </cell>
          <cell r="D1748" t="str">
            <v>2014213759</v>
          </cell>
          <cell r="E1748">
            <v>4.0999999999999996</v>
          </cell>
        </row>
        <row r="1749">
          <cell r="C1749" t="str">
            <v>章宁</v>
          </cell>
          <cell r="D1749" t="str">
            <v>201750202001</v>
          </cell>
          <cell r="E1749">
            <v>4.03</v>
          </cell>
        </row>
        <row r="1750">
          <cell r="C1750" t="str">
            <v>贾谷之</v>
          </cell>
          <cell r="D1750" t="str">
            <v>2014211983</v>
          </cell>
          <cell r="E1750">
            <v>4.0199999999999996</v>
          </cell>
        </row>
        <row r="1751">
          <cell r="C1751" t="str">
            <v>王丹慧</v>
          </cell>
          <cell r="D1751" t="str">
            <v>20161102014057</v>
          </cell>
          <cell r="E1751">
            <v>4.0199999999999996</v>
          </cell>
        </row>
        <row r="1752">
          <cell r="C1752" t="str">
            <v>金依诺</v>
          </cell>
          <cell r="D1752" t="str">
            <v>201689001019</v>
          </cell>
          <cell r="E1752">
            <v>4.0199999999999996</v>
          </cell>
        </row>
        <row r="1753">
          <cell r="C1753" t="str">
            <v>钱璐瑶</v>
          </cell>
          <cell r="D1753" t="str">
            <v>201750704010</v>
          </cell>
          <cell r="E1753">
            <v>4</v>
          </cell>
        </row>
        <row r="1754">
          <cell r="C1754" t="str">
            <v>贾芊茹</v>
          </cell>
          <cell r="D1754" t="str">
            <v>201550703043</v>
          </cell>
          <cell r="E1754">
            <v>3.98</v>
          </cell>
        </row>
        <row r="1755">
          <cell r="C1755" t="str">
            <v>李付力</v>
          </cell>
          <cell r="D1755" t="str">
            <v>201750202016</v>
          </cell>
          <cell r="E1755">
            <v>3.97</v>
          </cell>
        </row>
        <row r="1756">
          <cell r="C1756" t="str">
            <v>王雨薇</v>
          </cell>
          <cell r="D1756" t="str">
            <v>201750703023</v>
          </cell>
          <cell r="E1756">
            <v>3.93</v>
          </cell>
        </row>
        <row r="1757">
          <cell r="C1757" t="str">
            <v>王丹骅</v>
          </cell>
          <cell r="D1757" t="str">
            <v>201550703002</v>
          </cell>
          <cell r="E1757">
            <v>3.92</v>
          </cell>
        </row>
        <row r="1758">
          <cell r="C1758" t="str">
            <v>姚欣雨</v>
          </cell>
          <cell r="D1758" t="str">
            <v>201770406015</v>
          </cell>
          <cell r="E1758">
            <v>3.92</v>
          </cell>
        </row>
        <row r="1759">
          <cell r="C1759" t="str">
            <v>李瑜</v>
          </cell>
          <cell r="D1759" t="str">
            <v>201551101005</v>
          </cell>
          <cell r="E1759">
            <v>3.92</v>
          </cell>
        </row>
        <row r="1760">
          <cell r="C1760" t="str">
            <v>周玲玲</v>
          </cell>
          <cell r="D1760" t="str">
            <v>2015112014029</v>
          </cell>
          <cell r="E1760">
            <v>3.92</v>
          </cell>
        </row>
        <row r="1761">
          <cell r="C1761" t="str">
            <v>蒋鲁孝</v>
          </cell>
          <cell r="D1761" t="str">
            <v>201750802038</v>
          </cell>
          <cell r="E1761">
            <v>3.9</v>
          </cell>
        </row>
        <row r="1762">
          <cell r="C1762" t="str">
            <v>沈芊妤</v>
          </cell>
          <cell r="D1762" t="str">
            <v>201650901045</v>
          </cell>
          <cell r="E1762">
            <v>3.88</v>
          </cell>
        </row>
        <row r="1763">
          <cell r="C1763" t="str">
            <v>韩璐</v>
          </cell>
          <cell r="D1763" t="str">
            <v>201550502030</v>
          </cell>
          <cell r="E1763">
            <v>3.88</v>
          </cell>
        </row>
        <row r="1764">
          <cell r="C1764" t="str">
            <v>朱健榕</v>
          </cell>
          <cell r="D1764" t="str">
            <v>2014212029</v>
          </cell>
          <cell r="E1764">
            <v>3.87</v>
          </cell>
        </row>
        <row r="1765">
          <cell r="C1765" t="str">
            <v>周子渝</v>
          </cell>
          <cell r="D1765" t="str">
            <v>201650802019</v>
          </cell>
          <cell r="E1765">
            <v>3.87</v>
          </cell>
        </row>
        <row r="1766">
          <cell r="C1766" t="str">
            <v>胡向阳</v>
          </cell>
          <cell r="D1766" t="str">
            <v>201770406002</v>
          </cell>
          <cell r="E1766">
            <v>3.82</v>
          </cell>
        </row>
        <row r="1767">
          <cell r="C1767" t="str">
            <v>傅家伟</v>
          </cell>
          <cell r="D1767" t="str">
            <v>201550301042</v>
          </cell>
          <cell r="E1767">
            <v>3.8</v>
          </cell>
        </row>
        <row r="1768">
          <cell r="C1768" t="str">
            <v>应晗静</v>
          </cell>
          <cell r="D1768" t="str">
            <v>201650603043</v>
          </cell>
          <cell r="E1768">
            <v>3.8</v>
          </cell>
        </row>
        <row r="1769">
          <cell r="C1769" t="str">
            <v>于详民</v>
          </cell>
          <cell r="D1769" t="str">
            <v>201750603008</v>
          </cell>
          <cell r="E1769">
            <v>3.78</v>
          </cell>
        </row>
        <row r="1770">
          <cell r="C1770" t="str">
            <v>张铭心</v>
          </cell>
          <cell r="D1770" t="str">
            <v>201750301041</v>
          </cell>
          <cell r="E1770">
            <v>3.77</v>
          </cell>
        </row>
        <row r="1771">
          <cell r="C1771" t="str">
            <v>古深怀</v>
          </cell>
          <cell r="D1771" t="str">
            <v>201550502059</v>
          </cell>
          <cell r="E1771">
            <v>3.77</v>
          </cell>
        </row>
        <row r="1772">
          <cell r="C1772" t="str">
            <v>王艺语</v>
          </cell>
          <cell r="D1772" t="str">
            <v>2014211975</v>
          </cell>
          <cell r="E1772">
            <v>3.73</v>
          </cell>
        </row>
        <row r="1773">
          <cell r="C1773" t="str">
            <v>吴松燚</v>
          </cell>
          <cell r="D1773" t="str">
            <v>201750603018</v>
          </cell>
          <cell r="E1773">
            <v>3.73</v>
          </cell>
        </row>
        <row r="1774">
          <cell r="C1774" t="str">
            <v>田泽辉</v>
          </cell>
          <cell r="D1774" t="str">
            <v>201750603007</v>
          </cell>
          <cell r="E1774">
            <v>3.72</v>
          </cell>
        </row>
        <row r="1775">
          <cell r="C1775" t="str">
            <v>姜文希</v>
          </cell>
          <cell r="D1775" t="str">
            <v>2014212023</v>
          </cell>
          <cell r="E1775">
            <v>3.68</v>
          </cell>
        </row>
        <row r="1776">
          <cell r="C1776" t="str">
            <v>金彤彤</v>
          </cell>
          <cell r="D1776" t="str">
            <v>201750505028</v>
          </cell>
          <cell r="E1776">
            <v>3.67</v>
          </cell>
        </row>
        <row r="1777">
          <cell r="C1777" t="str">
            <v>段晓宇</v>
          </cell>
          <cell r="D1777" t="str">
            <v>201750803005</v>
          </cell>
          <cell r="E1777">
            <v>3.6</v>
          </cell>
        </row>
        <row r="1778">
          <cell r="C1778" t="str">
            <v>夏婕妤</v>
          </cell>
          <cell r="D1778" t="str">
            <v>201650901040</v>
          </cell>
          <cell r="E1778">
            <v>3.6</v>
          </cell>
        </row>
        <row r="1779">
          <cell r="C1779" t="str">
            <v>胡悦</v>
          </cell>
          <cell r="D1779" t="str">
            <v>201550502048</v>
          </cell>
          <cell r="E1779">
            <v>3.6</v>
          </cell>
        </row>
        <row r="1780">
          <cell r="C1780" t="str">
            <v>黎正涛</v>
          </cell>
          <cell r="D1780" t="str">
            <v>201650703022</v>
          </cell>
          <cell r="E1780">
            <v>3.57</v>
          </cell>
        </row>
        <row r="1781">
          <cell r="C1781" t="str">
            <v>王怡</v>
          </cell>
          <cell r="D1781" t="str">
            <v>201650504004</v>
          </cell>
          <cell r="E1781">
            <v>3.57</v>
          </cell>
        </row>
        <row r="1782">
          <cell r="C1782" t="str">
            <v>杨欣琪</v>
          </cell>
          <cell r="D1782" t="str">
            <v>201750102005</v>
          </cell>
          <cell r="E1782">
            <v>3.57</v>
          </cell>
        </row>
        <row r="1783">
          <cell r="C1783" t="str">
            <v>沈诗佳</v>
          </cell>
          <cell r="D1783" t="str">
            <v>201550301187</v>
          </cell>
          <cell r="E1783">
            <v>3.55</v>
          </cell>
        </row>
        <row r="1784">
          <cell r="C1784" t="str">
            <v>朱佳桦</v>
          </cell>
          <cell r="D1784" t="str">
            <v>201689001026</v>
          </cell>
          <cell r="E1784">
            <v>3.52</v>
          </cell>
        </row>
        <row r="1785">
          <cell r="C1785" t="str">
            <v>吴晨雨</v>
          </cell>
          <cell r="D1785" t="str">
            <v>201689001048</v>
          </cell>
          <cell r="E1785">
            <v>3.52</v>
          </cell>
        </row>
        <row r="1786">
          <cell r="C1786" t="str">
            <v>周安东</v>
          </cell>
          <cell r="D1786" t="str">
            <v>2017112014052</v>
          </cell>
          <cell r="E1786">
            <v>3.52</v>
          </cell>
        </row>
        <row r="1787">
          <cell r="C1787" t="str">
            <v>罗晨浩</v>
          </cell>
          <cell r="D1787" t="str">
            <v>201750802028</v>
          </cell>
          <cell r="E1787">
            <v>3.52</v>
          </cell>
        </row>
        <row r="1788">
          <cell r="C1788" t="str">
            <v>曾小倩</v>
          </cell>
          <cell r="D1788" t="str">
            <v>201550901068</v>
          </cell>
          <cell r="E1788">
            <v>3.5</v>
          </cell>
        </row>
        <row r="1789">
          <cell r="C1789" t="str">
            <v>田欣然</v>
          </cell>
          <cell r="D1789" t="str">
            <v>2014212706</v>
          </cell>
          <cell r="E1789">
            <v>3.47</v>
          </cell>
        </row>
        <row r="1790">
          <cell r="C1790" t="str">
            <v>章乐</v>
          </cell>
          <cell r="D1790" t="str">
            <v>201650301031</v>
          </cell>
          <cell r="E1790">
            <v>3.47</v>
          </cell>
        </row>
        <row r="1791">
          <cell r="C1791" t="str">
            <v>潘登</v>
          </cell>
          <cell r="D1791" t="str">
            <v>201750803017</v>
          </cell>
          <cell r="E1791">
            <v>3.47</v>
          </cell>
        </row>
        <row r="1792">
          <cell r="C1792" t="str">
            <v>郭静静</v>
          </cell>
          <cell r="D1792" t="str">
            <v>201550901043</v>
          </cell>
          <cell r="E1792">
            <v>3.45</v>
          </cell>
        </row>
        <row r="1793">
          <cell r="C1793" t="str">
            <v>关嘉源</v>
          </cell>
          <cell r="D1793" t="str">
            <v>201651101019</v>
          </cell>
          <cell r="E1793">
            <v>3.42</v>
          </cell>
        </row>
        <row r="1794">
          <cell r="C1794" t="str">
            <v>周正清</v>
          </cell>
          <cell r="D1794" t="str">
            <v>201750802004</v>
          </cell>
          <cell r="E1794">
            <v>3.42</v>
          </cell>
        </row>
        <row r="1795">
          <cell r="C1795" t="str">
            <v>许金</v>
          </cell>
          <cell r="D1795" t="str">
            <v>201550502036</v>
          </cell>
          <cell r="E1795">
            <v>3.4</v>
          </cell>
        </row>
        <row r="1796">
          <cell r="C1796" t="str">
            <v>倪俊森</v>
          </cell>
          <cell r="D1796" t="str">
            <v>2014212018</v>
          </cell>
          <cell r="E1796">
            <v>3.4</v>
          </cell>
        </row>
        <row r="1797">
          <cell r="C1797" t="str">
            <v>王鸿丹</v>
          </cell>
          <cell r="D1797" t="str">
            <v>201550901084</v>
          </cell>
          <cell r="E1797">
            <v>3.37</v>
          </cell>
        </row>
        <row r="1798">
          <cell r="C1798" t="str">
            <v>雷思勤</v>
          </cell>
          <cell r="D1798" t="str">
            <v>201750603038</v>
          </cell>
          <cell r="E1798">
            <v>3.37</v>
          </cell>
        </row>
        <row r="1799">
          <cell r="C1799" t="str">
            <v>王君仪</v>
          </cell>
          <cell r="D1799" t="str">
            <v>201750202018</v>
          </cell>
          <cell r="E1799">
            <v>3.35</v>
          </cell>
        </row>
        <row r="1800">
          <cell r="C1800" t="str">
            <v>刘晓婕</v>
          </cell>
          <cell r="D1800" t="str">
            <v>201650802025</v>
          </cell>
          <cell r="E1800">
            <v>3.33</v>
          </cell>
        </row>
        <row r="1801">
          <cell r="C1801" t="str">
            <v>周昂</v>
          </cell>
          <cell r="D1801" t="str">
            <v>201550301200</v>
          </cell>
          <cell r="E1801">
            <v>3.33</v>
          </cell>
        </row>
        <row r="1802">
          <cell r="C1802" t="str">
            <v>赵杨</v>
          </cell>
          <cell r="D1802" t="str">
            <v>201689001029</v>
          </cell>
          <cell r="E1802">
            <v>3.32</v>
          </cell>
        </row>
        <row r="1803">
          <cell r="C1803" t="str">
            <v>张佳倩</v>
          </cell>
          <cell r="D1803" t="str">
            <v>201650802027</v>
          </cell>
          <cell r="E1803">
            <v>3.28</v>
          </cell>
        </row>
        <row r="1804">
          <cell r="C1804" t="str">
            <v>汪的忆</v>
          </cell>
          <cell r="D1804" t="str">
            <v>201650704008</v>
          </cell>
          <cell r="E1804">
            <v>3.2</v>
          </cell>
        </row>
        <row r="1805">
          <cell r="C1805" t="str">
            <v>唐欣茹</v>
          </cell>
          <cell r="D1805" t="str">
            <v>20161102014017</v>
          </cell>
          <cell r="E1805">
            <v>3.2</v>
          </cell>
        </row>
        <row r="1806">
          <cell r="C1806" t="str">
            <v>胡亦凡</v>
          </cell>
          <cell r="D1806" t="str">
            <v>201550301281</v>
          </cell>
          <cell r="E1806">
            <v>3.18</v>
          </cell>
        </row>
        <row r="1807">
          <cell r="C1807" t="str">
            <v>谭紫玲</v>
          </cell>
          <cell r="D1807" t="str">
            <v>201750703020</v>
          </cell>
          <cell r="E1807">
            <v>3.18</v>
          </cell>
        </row>
        <row r="1808">
          <cell r="C1808" t="str">
            <v>高雅琳</v>
          </cell>
          <cell r="D1808" t="str">
            <v>2014212705</v>
          </cell>
          <cell r="E1808">
            <v>3.17</v>
          </cell>
        </row>
        <row r="1809">
          <cell r="C1809" t="str">
            <v>武春旭</v>
          </cell>
          <cell r="D1809" t="str">
            <v>2014212711</v>
          </cell>
          <cell r="E1809">
            <v>3.17</v>
          </cell>
        </row>
        <row r="1810">
          <cell r="C1810" t="str">
            <v>万树坤</v>
          </cell>
          <cell r="D1810" t="str">
            <v>201550502010</v>
          </cell>
          <cell r="E1810">
            <v>3.15</v>
          </cell>
        </row>
        <row r="1811">
          <cell r="C1811" t="str">
            <v>邵明娟</v>
          </cell>
          <cell r="D1811" t="str">
            <v>2015112014007</v>
          </cell>
          <cell r="E1811">
            <v>3.15</v>
          </cell>
        </row>
        <row r="1812">
          <cell r="C1812" t="str">
            <v>杨惠子</v>
          </cell>
          <cell r="D1812" t="str">
            <v>201770202008</v>
          </cell>
          <cell r="E1812">
            <v>3.1</v>
          </cell>
        </row>
        <row r="1813">
          <cell r="C1813" t="str">
            <v>陈蕾芸</v>
          </cell>
          <cell r="D1813" t="str">
            <v>201770202010</v>
          </cell>
          <cell r="E1813">
            <v>3.05</v>
          </cell>
        </row>
        <row r="1814">
          <cell r="C1814" t="str">
            <v>楼沁</v>
          </cell>
          <cell r="D1814" t="str">
            <v>2014211948</v>
          </cell>
          <cell r="E1814">
            <v>3.05</v>
          </cell>
        </row>
        <row r="1815">
          <cell r="C1815" t="str">
            <v>邱华蓉</v>
          </cell>
          <cell r="D1815" t="str">
            <v>201550502038</v>
          </cell>
          <cell r="E1815">
            <v>3.05</v>
          </cell>
        </row>
        <row r="1816">
          <cell r="C1816" t="str">
            <v>赵品棋</v>
          </cell>
          <cell r="D1816" t="str">
            <v>201750505011</v>
          </cell>
          <cell r="E1816">
            <v>3.05</v>
          </cell>
        </row>
        <row r="1817">
          <cell r="C1817" t="str">
            <v>陈哲宇</v>
          </cell>
          <cell r="D1817" t="str">
            <v>201750803003</v>
          </cell>
          <cell r="E1817">
            <v>3.03</v>
          </cell>
        </row>
        <row r="1818">
          <cell r="C1818" t="str">
            <v>管慧静</v>
          </cell>
          <cell r="D1818" t="str">
            <v>201770202015</v>
          </cell>
          <cell r="E1818">
            <v>3.03</v>
          </cell>
        </row>
        <row r="1819">
          <cell r="C1819" t="str">
            <v>洪莹</v>
          </cell>
          <cell r="D1819" t="str">
            <v>201750704009</v>
          </cell>
          <cell r="E1819">
            <v>3</v>
          </cell>
        </row>
        <row r="1820">
          <cell r="C1820" t="str">
            <v>王锦圣</v>
          </cell>
          <cell r="D1820" t="str">
            <v>201751101016</v>
          </cell>
          <cell r="E1820">
            <v>3</v>
          </cell>
        </row>
        <row r="1821">
          <cell r="C1821" t="str">
            <v>邢元明</v>
          </cell>
          <cell r="D1821" t="str">
            <v>2017112014061</v>
          </cell>
          <cell r="E1821">
            <v>3</v>
          </cell>
        </row>
        <row r="1822">
          <cell r="C1822" t="str">
            <v>肖霖玉</v>
          </cell>
          <cell r="D1822" t="str">
            <v>201650901043</v>
          </cell>
          <cell r="E1822">
            <v>3</v>
          </cell>
        </row>
        <row r="1823">
          <cell r="C1823" t="str">
            <v>赖韵安</v>
          </cell>
          <cell r="D1823" t="str">
            <v>2014212042</v>
          </cell>
          <cell r="E1823">
            <v>3</v>
          </cell>
        </row>
        <row r="1824">
          <cell r="C1824" t="str">
            <v>翟宁</v>
          </cell>
          <cell r="D1824" t="str">
            <v>201650703011</v>
          </cell>
          <cell r="E1824">
            <v>3</v>
          </cell>
        </row>
        <row r="1825">
          <cell r="C1825" t="str">
            <v>吴晨曦</v>
          </cell>
          <cell r="D1825" t="str">
            <v>201550901019</v>
          </cell>
          <cell r="E1825">
            <v>2.98</v>
          </cell>
        </row>
        <row r="1826">
          <cell r="C1826" t="str">
            <v>胡萍</v>
          </cell>
          <cell r="D1826" t="str">
            <v>201550901051</v>
          </cell>
          <cell r="E1826">
            <v>2.97</v>
          </cell>
        </row>
        <row r="1827">
          <cell r="C1827" t="str">
            <v>蔡依佤</v>
          </cell>
          <cell r="D1827" t="str">
            <v>201750803001</v>
          </cell>
          <cell r="E1827">
            <v>2.97</v>
          </cell>
        </row>
        <row r="1828">
          <cell r="C1828" t="str">
            <v>丁春意</v>
          </cell>
          <cell r="D1828" t="str">
            <v>201750505030</v>
          </cell>
          <cell r="E1828">
            <v>2.92</v>
          </cell>
        </row>
        <row r="1829">
          <cell r="C1829" t="str">
            <v>吴婷正雅</v>
          </cell>
          <cell r="D1829" t="str">
            <v>201650504005</v>
          </cell>
          <cell r="E1829">
            <v>2.92</v>
          </cell>
        </row>
        <row r="1830">
          <cell r="C1830" t="str">
            <v>邴业欣</v>
          </cell>
          <cell r="D1830" t="str">
            <v>2015112014008</v>
          </cell>
          <cell r="E1830">
            <v>2.87</v>
          </cell>
        </row>
        <row r="1831">
          <cell r="C1831" t="str">
            <v>田恬</v>
          </cell>
          <cell r="D1831" t="str">
            <v>201550703048</v>
          </cell>
          <cell r="E1831">
            <v>2.87</v>
          </cell>
        </row>
        <row r="1832">
          <cell r="C1832" t="str">
            <v>王如洁</v>
          </cell>
          <cell r="D1832" t="str">
            <v>2014212047</v>
          </cell>
          <cell r="E1832">
            <v>2.85</v>
          </cell>
        </row>
        <row r="1833">
          <cell r="C1833" t="str">
            <v>陈哲璇</v>
          </cell>
          <cell r="D1833" t="str">
            <v>201650301033</v>
          </cell>
          <cell r="E1833">
            <v>2.85</v>
          </cell>
        </row>
        <row r="1834">
          <cell r="C1834" t="str">
            <v>孙娜</v>
          </cell>
          <cell r="D1834" t="str">
            <v>201550502047</v>
          </cell>
          <cell r="E1834">
            <v>2.85</v>
          </cell>
        </row>
        <row r="1835">
          <cell r="C1835" t="str">
            <v>臧芷若</v>
          </cell>
          <cell r="D1835" t="str">
            <v>201750703025</v>
          </cell>
          <cell r="E1835">
            <v>2.85</v>
          </cell>
        </row>
        <row r="1836">
          <cell r="C1836" t="str">
            <v>王豫</v>
          </cell>
          <cell r="D1836" t="str">
            <v>2014212607</v>
          </cell>
          <cell r="E1836">
            <v>2.83</v>
          </cell>
        </row>
        <row r="1837">
          <cell r="C1837" t="str">
            <v>孙金韵</v>
          </cell>
          <cell r="D1837" t="str">
            <v>201651101020</v>
          </cell>
          <cell r="E1837">
            <v>2.82</v>
          </cell>
        </row>
        <row r="1838">
          <cell r="C1838" t="str">
            <v>傅渝乔</v>
          </cell>
          <cell r="D1838" t="str">
            <v>201550301286</v>
          </cell>
          <cell r="E1838">
            <v>2.78</v>
          </cell>
        </row>
        <row r="1839">
          <cell r="C1839" t="str">
            <v>黄纬晔</v>
          </cell>
          <cell r="D1839" t="str">
            <v>201750301021</v>
          </cell>
          <cell r="E1839">
            <v>2.77</v>
          </cell>
        </row>
        <row r="1840">
          <cell r="C1840" t="str">
            <v>邓晓坤</v>
          </cell>
          <cell r="D1840" t="str">
            <v>201750802034</v>
          </cell>
          <cell r="E1840">
            <v>2.77</v>
          </cell>
        </row>
        <row r="1841">
          <cell r="C1841" t="str">
            <v>施恩浩</v>
          </cell>
          <cell r="D1841" t="str">
            <v>201750803014</v>
          </cell>
          <cell r="E1841">
            <v>2.77</v>
          </cell>
        </row>
        <row r="1842">
          <cell r="C1842" t="str">
            <v>吴昊阳</v>
          </cell>
          <cell r="D1842" t="str">
            <v>201790201503</v>
          </cell>
          <cell r="E1842">
            <v>2.73</v>
          </cell>
        </row>
        <row r="1843">
          <cell r="C1843" t="str">
            <v>陆依宁</v>
          </cell>
          <cell r="D1843" t="str">
            <v>20161102014009</v>
          </cell>
          <cell r="E1843">
            <v>2.73</v>
          </cell>
        </row>
        <row r="1844">
          <cell r="C1844" t="str">
            <v>黄晶</v>
          </cell>
          <cell r="D1844" t="str">
            <v>201650102006</v>
          </cell>
          <cell r="E1844">
            <v>2.73</v>
          </cell>
        </row>
        <row r="1845">
          <cell r="C1845" t="str">
            <v>王泽宇</v>
          </cell>
          <cell r="D1845" t="str">
            <v>201550101005</v>
          </cell>
          <cell r="E1845">
            <v>2.72</v>
          </cell>
        </row>
        <row r="1846">
          <cell r="C1846" t="str">
            <v>何蕴文</v>
          </cell>
          <cell r="D1846" t="str">
            <v>2014212036</v>
          </cell>
          <cell r="E1846">
            <v>2.68</v>
          </cell>
        </row>
        <row r="1847">
          <cell r="C1847" t="str">
            <v>刘映彤</v>
          </cell>
          <cell r="D1847" t="str">
            <v>201750603030</v>
          </cell>
          <cell r="E1847">
            <v>2.67</v>
          </cell>
        </row>
        <row r="1848">
          <cell r="C1848" t="str">
            <v>邹雪楠</v>
          </cell>
          <cell r="D1848" t="str">
            <v>201550301027</v>
          </cell>
          <cell r="E1848">
            <v>2.65</v>
          </cell>
        </row>
        <row r="1849">
          <cell r="C1849" t="str">
            <v>李娜娜</v>
          </cell>
          <cell r="D1849" t="str">
            <v>201650802010</v>
          </cell>
          <cell r="E1849">
            <v>2.65</v>
          </cell>
        </row>
        <row r="1850">
          <cell r="C1850" t="str">
            <v>张峻鸣</v>
          </cell>
          <cell r="D1850" t="str">
            <v>201650802033</v>
          </cell>
          <cell r="E1850">
            <v>2.65</v>
          </cell>
        </row>
        <row r="1851">
          <cell r="C1851" t="str">
            <v>吴晟昱</v>
          </cell>
          <cell r="D1851" t="str">
            <v>201550301353</v>
          </cell>
          <cell r="E1851">
            <v>2.62</v>
          </cell>
        </row>
        <row r="1852">
          <cell r="C1852" t="str">
            <v>郑罗娴</v>
          </cell>
          <cell r="D1852" t="str">
            <v>201550301201</v>
          </cell>
          <cell r="E1852">
            <v>2.6</v>
          </cell>
        </row>
        <row r="1853">
          <cell r="C1853" t="str">
            <v>刘鹏</v>
          </cell>
          <cell r="D1853" t="str">
            <v>2014212596</v>
          </cell>
          <cell r="E1853">
            <v>2.57</v>
          </cell>
        </row>
        <row r="1854">
          <cell r="C1854" t="str">
            <v>沈从文</v>
          </cell>
          <cell r="D1854" t="str">
            <v>2014211988</v>
          </cell>
          <cell r="E1854">
            <v>2.5299999999999998</v>
          </cell>
        </row>
        <row r="1855">
          <cell r="C1855" t="str">
            <v>卜亦乐</v>
          </cell>
          <cell r="D1855" t="str">
            <v>201550502049</v>
          </cell>
          <cell r="E1855">
            <v>2.5299999999999998</v>
          </cell>
        </row>
        <row r="1856">
          <cell r="C1856" t="str">
            <v>徐可</v>
          </cell>
          <cell r="D1856" t="str">
            <v>201550301261</v>
          </cell>
          <cell r="E1856">
            <v>2.4500000000000002</v>
          </cell>
        </row>
        <row r="1857">
          <cell r="C1857" t="str">
            <v>刘雨璇</v>
          </cell>
          <cell r="D1857" t="str">
            <v>201650803001</v>
          </cell>
          <cell r="E1857">
            <v>2.4300000000000002</v>
          </cell>
        </row>
        <row r="1858">
          <cell r="C1858" t="str">
            <v>王紫茵</v>
          </cell>
          <cell r="D1858" t="str">
            <v>201750703027</v>
          </cell>
          <cell r="E1858">
            <v>2.4300000000000002</v>
          </cell>
        </row>
        <row r="1859">
          <cell r="C1859" t="str">
            <v>傅悦</v>
          </cell>
          <cell r="D1859" t="str">
            <v>201750202004</v>
          </cell>
          <cell r="E1859">
            <v>2.4300000000000002</v>
          </cell>
        </row>
        <row r="1860">
          <cell r="C1860" t="str">
            <v>戴琼</v>
          </cell>
          <cell r="D1860" t="str">
            <v>201550101004</v>
          </cell>
          <cell r="E1860">
            <v>2.4</v>
          </cell>
        </row>
        <row r="1861">
          <cell r="C1861" t="str">
            <v>张家蕾</v>
          </cell>
          <cell r="D1861" t="str">
            <v>20161102014037</v>
          </cell>
          <cell r="E1861">
            <v>2.38</v>
          </cell>
        </row>
        <row r="1862">
          <cell r="C1862" t="str">
            <v>杜洋熙雅</v>
          </cell>
          <cell r="D1862" t="str">
            <v>201770406003</v>
          </cell>
          <cell r="E1862">
            <v>2.38</v>
          </cell>
        </row>
        <row r="1863">
          <cell r="C1863" t="str">
            <v>孙辰煜</v>
          </cell>
          <cell r="D1863" t="str">
            <v>201550901076</v>
          </cell>
          <cell r="E1863">
            <v>2.37</v>
          </cell>
        </row>
        <row r="1864">
          <cell r="C1864" t="str">
            <v>吴羽彤</v>
          </cell>
          <cell r="D1864" t="str">
            <v>201790701505</v>
          </cell>
          <cell r="E1864">
            <v>2.37</v>
          </cell>
        </row>
        <row r="1865">
          <cell r="C1865" t="str">
            <v>胡金武</v>
          </cell>
          <cell r="D1865" t="str">
            <v>201750803016</v>
          </cell>
          <cell r="E1865">
            <v>2.35</v>
          </cell>
        </row>
        <row r="1866">
          <cell r="C1866" t="str">
            <v>王艺臻</v>
          </cell>
          <cell r="D1866" t="str">
            <v>201550901034</v>
          </cell>
          <cell r="E1866">
            <v>2.35</v>
          </cell>
        </row>
        <row r="1867">
          <cell r="C1867" t="str">
            <v>王亦柔</v>
          </cell>
          <cell r="D1867" t="str">
            <v>201790701506</v>
          </cell>
          <cell r="E1867">
            <v>2.33</v>
          </cell>
        </row>
        <row r="1868">
          <cell r="C1868" t="str">
            <v>胡梦婷</v>
          </cell>
          <cell r="D1868" t="str">
            <v>2014212609</v>
          </cell>
          <cell r="E1868">
            <v>2.3199999999999998</v>
          </cell>
        </row>
        <row r="1869">
          <cell r="C1869" t="str">
            <v>陈旭晗</v>
          </cell>
          <cell r="D1869" t="str">
            <v>2014211922</v>
          </cell>
          <cell r="E1869">
            <v>2.2999999999999998</v>
          </cell>
        </row>
        <row r="1870">
          <cell r="C1870" t="str">
            <v>彭慧玲</v>
          </cell>
          <cell r="D1870" t="str">
            <v>201650901028</v>
          </cell>
          <cell r="E1870">
            <v>2.27</v>
          </cell>
        </row>
        <row r="1871">
          <cell r="C1871" t="str">
            <v>罗嘉琪</v>
          </cell>
          <cell r="D1871" t="str">
            <v>201750802039</v>
          </cell>
          <cell r="E1871">
            <v>2.25</v>
          </cell>
        </row>
        <row r="1872">
          <cell r="C1872" t="str">
            <v>姚尔萨</v>
          </cell>
          <cell r="D1872" t="str">
            <v>201750603020</v>
          </cell>
          <cell r="E1872">
            <v>2.2200000000000002</v>
          </cell>
        </row>
        <row r="1873">
          <cell r="C1873" t="str">
            <v>田野</v>
          </cell>
          <cell r="D1873" t="str">
            <v>2017111014007</v>
          </cell>
          <cell r="E1873">
            <v>2.2000000000000002</v>
          </cell>
        </row>
        <row r="1874">
          <cell r="C1874" t="str">
            <v>董方红</v>
          </cell>
          <cell r="D1874" t="str">
            <v>201751101035</v>
          </cell>
          <cell r="E1874">
            <v>2.1800000000000002</v>
          </cell>
        </row>
        <row r="1875">
          <cell r="C1875" t="str">
            <v>熊子妍</v>
          </cell>
          <cell r="D1875" t="str">
            <v>2014212644</v>
          </cell>
          <cell r="E1875">
            <v>2.1800000000000002</v>
          </cell>
        </row>
        <row r="1876">
          <cell r="C1876" t="str">
            <v>王庆子</v>
          </cell>
          <cell r="D1876" t="str">
            <v>201550801047</v>
          </cell>
          <cell r="E1876">
            <v>2.1800000000000002</v>
          </cell>
        </row>
        <row r="1877">
          <cell r="C1877" t="str">
            <v>林子</v>
          </cell>
          <cell r="D1877" t="str">
            <v>201689001044</v>
          </cell>
          <cell r="E1877">
            <v>2.17</v>
          </cell>
        </row>
        <row r="1878">
          <cell r="C1878" t="str">
            <v>汪雅璐</v>
          </cell>
          <cell r="D1878" t="str">
            <v>201689001025</v>
          </cell>
          <cell r="E1878">
            <v>2.17</v>
          </cell>
        </row>
        <row r="1879">
          <cell r="C1879" t="str">
            <v>方文</v>
          </cell>
          <cell r="D1879" t="str">
            <v>2014211978</v>
          </cell>
          <cell r="E1879">
            <v>2.17</v>
          </cell>
        </row>
        <row r="1880">
          <cell r="C1880" t="str">
            <v>刘思依</v>
          </cell>
          <cell r="D1880" t="str">
            <v>201550502002</v>
          </cell>
          <cell r="E1880">
            <v>2.17</v>
          </cell>
        </row>
        <row r="1881">
          <cell r="C1881" t="str">
            <v>徐翘楚</v>
          </cell>
          <cell r="D1881" t="str">
            <v>2014212020</v>
          </cell>
          <cell r="E1881">
            <v>2.15</v>
          </cell>
        </row>
        <row r="1882">
          <cell r="C1882" t="str">
            <v>陈豪威</v>
          </cell>
          <cell r="D1882" t="str">
            <v>201550502072</v>
          </cell>
          <cell r="E1882">
            <v>2.13</v>
          </cell>
        </row>
        <row r="1883">
          <cell r="C1883" t="str">
            <v>俞挺</v>
          </cell>
          <cell r="D1883" t="str">
            <v>201550703023</v>
          </cell>
          <cell r="E1883">
            <v>2.13</v>
          </cell>
        </row>
        <row r="1884">
          <cell r="C1884" t="str">
            <v>诸葛端阳</v>
          </cell>
          <cell r="D1884" t="str">
            <v>201770202003</v>
          </cell>
          <cell r="E1884">
            <v>2.13</v>
          </cell>
        </row>
        <row r="1885">
          <cell r="C1885" t="str">
            <v>徐岭诺</v>
          </cell>
          <cell r="D1885" t="str">
            <v>201689001049</v>
          </cell>
          <cell r="E1885">
            <v>2.12</v>
          </cell>
        </row>
        <row r="1886">
          <cell r="C1886" t="str">
            <v>钱璐奏</v>
          </cell>
          <cell r="D1886" t="str">
            <v>2014211972</v>
          </cell>
          <cell r="E1886">
            <v>2.12</v>
          </cell>
        </row>
        <row r="1887">
          <cell r="C1887" t="str">
            <v>周嘉欣</v>
          </cell>
          <cell r="D1887" t="str">
            <v>201650901048</v>
          </cell>
          <cell r="E1887">
            <v>2.08</v>
          </cell>
        </row>
        <row r="1888">
          <cell r="C1888" t="str">
            <v>刘瑀</v>
          </cell>
          <cell r="D1888" t="str">
            <v>201651101001</v>
          </cell>
          <cell r="E1888">
            <v>2.08</v>
          </cell>
        </row>
        <row r="1889">
          <cell r="C1889" t="str">
            <v>金莹莹</v>
          </cell>
          <cell r="D1889" t="str">
            <v>201770406018</v>
          </cell>
          <cell r="E1889">
            <v>2.0499999999999998</v>
          </cell>
        </row>
        <row r="1890">
          <cell r="C1890" t="str">
            <v>叶静旖</v>
          </cell>
          <cell r="D1890" t="str">
            <v>2014211947</v>
          </cell>
          <cell r="E1890">
            <v>2.0299999999999998</v>
          </cell>
        </row>
        <row r="1891">
          <cell r="C1891" t="str">
            <v>于谋超</v>
          </cell>
          <cell r="D1891" t="str">
            <v>201550502053</v>
          </cell>
          <cell r="E1891">
            <v>2.02</v>
          </cell>
        </row>
        <row r="1892">
          <cell r="C1892" t="str">
            <v>陈林</v>
          </cell>
          <cell r="D1892" t="str">
            <v>201750803024</v>
          </cell>
          <cell r="E1892">
            <v>2.02</v>
          </cell>
        </row>
        <row r="1893">
          <cell r="C1893" t="str">
            <v>孙子晴</v>
          </cell>
          <cell r="D1893" t="str">
            <v>201650703024</v>
          </cell>
          <cell r="E1893">
            <v>2</v>
          </cell>
        </row>
        <row r="1894">
          <cell r="C1894" t="str">
            <v>贝珍莹</v>
          </cell>
          <cell r="D1894" t="str">
            <v>201550901060</v>
          </cell>
          <cell r="E1894">
            <v>1.98</v>
          </cell>
        </row>
        <row r="1895">
          <cell r="C1895" t="str">
            <v>滕茵梓</v>
          </cell>
          <cell r="D1895" t="str">
            <v>201770311005</v>
          </cell>
          <cell r="E1895">
            <v>1.98</v>
          </cell>
        </row>
        <row r="1896">
          <cell r="C1896" t="str">
            <v>陈菡芸</v>
          </cell>
          <cell r="D1896" t="str">
            <v>201770406019</v>
          </cell>
          <cell r="E1896">
            <v>1.97</v>
          </cell>
        </row>
        <row r="1897">
          <cell r="C1897" t="str">
            <v>秦子璐</v>
          </cell>
          <cell r="D1897" t="str">
            <v>2014212010</v>
          </cell>
          <cell r="E1897">
            <v>1.95</v>
          </cell>
        </row>
        <row r="1898">
          <cell r="C1898" t="str">
            <v>刘圣杰</v>
          </cell>
          <cell r="D1898" t="str">
            <v>201650603031</v>
          </cell>
          <cell r="E1898">
            <v>1.95</v>
          </cell>
        </row>
        <row r="1899">
          <cell r="C1899" t="str">
            <v>展婷</v>
          </cell>
          <cell r="D1899" t="str">
            <v>201550901022</v>
          </cell>
          <cell r="E1899">
            <v>1.93</v>
          </cell>
        </row>
        <row r="1900">
          <cell r="C1900" t="str">
            <v>叶博贤</v>
          </cell>
          <cell r="D1900" t="str">
            <v>201550301144</v>
          </cell>
          <cell r="E1900">
            <v>1.93</v>
          </cell>
        </row>
        <row r="1901">
          <cell r="C1901" t="str">
            <v>徐婧怡</v>
          </cell>
          <cell r="D1901" t="str">
            <v>201550301111</v>
          </cell>
          <cell r="E1901">
            <v>1.92</v>
          </cell>
        </row>
        <row r="1902">
          <cell r="C1902" t="str">
            <v>徐铭捷</v>
          </cell>
          <cell r="D1902" t="str">
            <v>201650504012</v>
          </cell>
          <cell r="E1902">
            <v>1.92</v>
          </cell>
        </row>
        <row r="1903">
          <cell r="C1903" t="str">
            <v>徐文</v>
          </cell>
          <cell r="D1903" t="str">
            <v>201550901065</v>
          </cell>
          <cell r="E1903">
            <v>1.92</v>
          </cell>
        </row>
        <row r="1904">
          <cell r="C1904" t="str">
            <v>欧瑜嫔</v>
          </cell>
          <cell r="D1904" t="str">
            <v>2014212611</v>
          </cell>
          <cell r="E1904">
            <v>1.92</v>
          </cell>
        </row>
        <row r="1905">
          <cell r="C1905" t="str">
            <v>单方茜</v>
          </cell>
          <cell r="D1905" t="str">
            <v>201550901049</v>
          </cell>
          <cell r="E1905">
            <v>1.9</v>
          </cell>
        </row>
        <row r="1906">
          <cell r="C1906" t="str">
            <v>雷文凯</v>
          </cell>
          <cell r="D1906" t="str">
            <v>2014212610</v>
          </cell>
          <cell r="E1906">
            <v>1.9</v>
          </cell>
        </row>
        <row r="1907">
          <cell r="C1907" t="str">
            <v>鲁金铭</v>
          </cell>
          <cell r="D1907" t="str">
            <v>201770202016</v>
          </cell>
          <cell r="E1907">
            <v>1.88</v>
          </cell>
        </row>
        <row r="1908">
          <cell r="C1908" t="str">
            <v>徐佳瑶</v>
          </cell>
          <cell r="D1908" t="str">
            <v>201550901083</v>
          </cell>
          <cell r="E1908">
            <v>1.87</v>
          </cell>
        </row>
        <row r="1909">
          <cell r="C1909" t="str">
            <v>颜杰</v>
          </cell>
          <cell r="D1909" t="str">
            <v>2014212065</v>
          </cell>
          <cell r="E1909">
            <v>1.87</v>
          </cell>
        </row>
        <row r="1910">
          <cell r="C1910" t="str">
            <v>刘国志</v>
          </cell>
          <cell r="D1910" t="str">
            <v>2014213765</v>
          </cell>
          <cell r="E1910">
            <v>1.87</v>
          </cell>
        </row>
        <row r="1911">
          <cell r="C1911" t="str">
            <v>孙钦威</v>
          </cell>
          <cell r="D1911" t="str">
            <v>201650502021</v>
          </cell>
          <cell r="E1911">
            <v>1.87</v>
          </cell>
        </row>
        <row r="1912">
          <cell r="C1912" t="str">
            <v>毕嘉菲</v>
          </cell>
          <cell r="D1912" t="str">
            <v>2014212716</v>
          </cell>
          <cell r="E1912">
            <v>1.85</v>
          </cell>
        </row>
        <row r="1913">
          <cell r="C1913" t="str">
            <v>章梦蝶</v>
          </cell>
          <cell r="D1913" t="str">
            <v>201550101007</v>
          </cell>
          <cell r="E1913">
            <v>1.85</v>
          </cell>
        </row>
        <row r="1914">
          <cell r="C1914" t="str">
            <v>沈静</v>
          </cell>
          <cell r="D1914" t="str">
            <v>201770406007</v>
          </cell>
          <cell r="E1914">
            <v>1.83</v>
          </cell>
        </row>
        <row r="1915">
          <cell r="C1915" t="str">
            <v>章萍</v>
          </cell>
          <cell r="D1915" t="str">
            <v>201770406001</v>
          </cell>
          <cell r="E1915">
            <v>1.82</v>
          </cell>
        </row>
        <row r="1916">
          <cell r="C1916" t="str">
            <v>范喆浩</v>
          </cell>
          <cell r="D1916" t="str">
            <v>2014212060</v>
          </cell>
          <cell r="E1916">
            <v>1.82</v>
          </cell>
        </row>
        <row r="1917">
          <cell r="C1917" t="str">
            <v>胡仕泽</v>
          </cell>
          <cell r="D1917" t="str">
            <v>201750803022</v>
          </cell>
          <cell r="E1917">
            <v>1.82</v>
          </cell>
        </row>
        <row r="1918">
          <cell r="C1918" t="str">
            <v>陈维航</v>
          </cell>
          <cell r="D1918" t="str">
            <v>201750803007</v>
          </cell>
          <cell r="E1918">
            <v>1.82</v>
          </cell>
        </row>
        <row r="1919">
          <cell r="C1919" t="str">
            <v>刘杰</v>
          </cell>
          <cell r="D1919" t="str">
            <v>20161102014038</v>
          </cell>
          <cell r="E1919">
            <v>1.78</v>
          </cell>
        </row>
        <row r="1920">
          <cell r="C1920" t="str">
            <v>王嘉骆</v>
          </cell>
          <cell r="D1920" t="str">
            <v>201650803003</v>
          </cell>
          <cell r="E1920">
            <v>1.73</v>
          </cell>
        </row>
        <row r="1921">
          <cell r="C1921" t="str">
            <v>常涵城</v>
          </cell>
          <cell r="D1921" t="str">
            <v>201750202015</v>
          </cell>
          <cell r="E1921">
            <v>1.73</v>
          </cell>
        </row>
        <row r="1922">
          <cell r="C1922" t="str">
            <v>陈可欣</v>
          </cell>
          <cell r="D1922" t="str">
            <v>201750504013</v>
          </cell>
          <cell r="E1922">
            <v>1.73</v>
          </cell>
        </row>
        <row r="1923">
          <cell r="C1923" t="str">
            <v>张梦露</v>
          </cell>
          <cell r="D1923" t="str">
            <v>2015112014022</v>
          </cell>
          <cell r="E1923">
            <v>1.72</v>
          </cell>
        </row>
        <row r="1924">
          <cell r="C1924" t="str">
            <v>胡安璐</v>
          </cell>
          <cell r="D1924" t="str">
            <v>2014212022</v>
          </cell>
          <cell r="E1924">
            <v>1.72</v>
          </cell>
        </row>
        <row r="1925">
          <cell r="C1925" t="str">
            <v>张煜</v>
          </cell>
          <cell r="D1925" t="str">
            <v>201650901037</v>
          </cell>
          <cell r="E1925">
            <v>1.7</v>
          </cell>
        </row>
        <row r="1926">
          <cell r="C1926" t="str">
            <v>雷子轩</v>
          </cell>
          <cell r="D1926" t="str">
            <v>201751101039</v>
          </cell>
          <cell r="E1926">
            <v>1.7</v>
          </cell>
        </row>
        <row r="1927">
          <cell r="C1927" t="str">
            <v>王嘉琪</v>
          </cell>
          <cell r="D1927" t="str">
            <v>201751101027</v>
          </cell>
          <cell r="E1927">
            <v>1.68</v>
          </cell>
        </row>
        <row r="1928">
          <cell r="C1928" t="str">
            <v>沈微</v>
          </cell>
          <cell r="D1928" t="str">
            <v>201651003019</v>
          </cell>
          <cell r="E1928">
            <v>1.68</v>
          </cell>
        </row>
        <row r="1929">
          <cell r="C1929" t="str">
            <v>余彬</v>
          </cell>
          <cell r="D1929" t="str">
            <v>201550901021</v>
          </cell>
          <cell r="E1929">
            <v>1.65</v>
          </cell>
        </row>
        <row r="1930">
          <cell r="C1930" t="str">
            <v>张冀佳</v>
          </cell>
          <cell r="D1930" t="str">
            <v>201550603028</v>
          </cell>
          <cell r="E1930">
            <v>1.65</v>
          </cell>
        </row>
        <row r="1931">
          <cell r="C1931" t="str">
            <v>叶子啸</v>
          </cell>
          <cell r="D1931" t="str">
            <v>201790701511</v>
          </cell>
          <cell r="E1931">
            <v>1.62</v>
          </cell>
        </row>
        <row r="1932">
          <cell r="C1932" t="str">
            <v>丁星米</v>
          </cell>
          <cell r="D1932" t="str">
            <v>201790402508</v>
          </cell>
          <cell r="E1932">
            <v>1.6</v>
          </cell>
        </row>
        <row r="1933">
          <cell r="C1933" t="str">
            <v>叶宝盈</v>
          </cell>
          <cell r="D1933" t="str">
            <v>201750202002</v>
          </cell>
          <cell r="E1933">
            <v>1.6</v>
          </cell>
        </row>
        <row r="1934">
          <cell r="C1934" t="str">
            <v>舒欣雨</v>
          </cell>
          <cell r="D1934" t="str">
            <v>201650703033</v>
          </cell>
          <cell r="E1934">
            <v>1.6</v>
          </cell>
        </row>
        <row r="1935">
          <cell r="C1935" t="str">
            <v>金雅婧</v>
          </cell>
          <cell r="D1935" t="str">
            <v>201550901014</v>
          </cell>
          <cell r="E1935">
            <v>1.58</v>
          </cell>
        </row>
        <row r="1936">
          <cell r="C1936" t="str">
            <v>赵子琪</v>
          </cell>
          <cell r="D1936" t="str">
            <v>2015111014004</v>
          </cell>
          <cell r="E1936">
            <v>1.58</v>
          </cell>
        </row>
        <row r="1937">
          <cell r="C1937" t="str">
            <v>曾蒋林</v>
          </cell>
          <cell r="D1937" t="str">
            <v>201550703044</v>
          </cell>
          <cell r="E1937">
            <v>1.55</v>
          </cell>
        </row>
        <row r="1938">
          <cell r="C1938" t="str">
            <v>翁瑜</v>
          </cell>
          <cell r="D1938" t="str">
            <v>201550502065</v>
          </cell>
          <cell r="E1938">
            <v>1.52</v>
          </cell>
        </row>
        <row r="1939">
          <cell r="C1939" t="str">
            <v>丁佳炜</v>
          </cell>
          <cell r="D1939" t="str">
            <v>201650803024</v>
          </cell>
          <cell r="E1939">
            <v>1.52</v>
          </cell>
        </row>
        <row r="1940">
          <cell r="C1940" t="str">
            <v>叶炫清</v>
          </cell>
          <cell r="D1940" t="str">
            <v>201650802005</v>
          </cell>
          <cell r="E1940">
            <v>1.52</v>
          </cell>
        </row>
        <row r="1941">
          <cell r="C1941" t="str">
            <v>张欣惠</v>
          </cell>
          <cell r="D1941" t="str">
            <v>201550301219</v>
          </cell>
          <cell r="E1941">
            <v>1.52</v>
          </cell>
        </row>
        <row r="1942">
          <cell r="C1942" t="str">
            <v>邵丽丽</v>
          </cell>
          <cell r="D1942" t="str">
            <v>2017111014002</v>
          </cell>
          <cell r="E1942">
            <v>1.52</v>
          </cell>
        </row>
        <row r="1943">
          <cell r="C1943" t="str">
            <v>吴依蔓</v>
          </cell>
          <cell r="D1943" t="str">
            <v>201790701510</v>
          </cell>
          <cell r="E1943">
            <v>1.48</v>
          </cell>
        </row>
        <row r="1944">
          <cell r="C1944" t="str">
            <v>刘辅锐</v>
          </cell>
          <cell r="D1944" t="str">
            <v>201750603022</v>
          </cell>
          <cell r="E1944">
            <v>1.48</v>
          </cell>
        </row>
        <row r="1945">
          <cell r="C1945" t="str">
            <v>邓卓</v>
          </cell>
          <cell r="D1945" t="str">
            <v>201550801033</v>
          </cell>
          <cell r="E1945">
            <v>1.47</v>
          </cell>
        </row>
        <row r="1946">
          <cell r="C1946" t="str">
            <v>徐梦霞</v>
          </cell>
          <cell r="D1946" t="str">
            <v>2014211994</v>
          </cell>
          <cell r="E1946">
            <v>1.47</v>
          </cell>
        </row>
        <row r="1947">
          <cell r="C1947" t="str">
            <v>王瑞</v>
          </cell>
          <cell r="D1947" t="str">
            <v>2014214248</v>
          </cell>
          <cell r="E1947">
            <v>1.45</v>
          </cell>
        </row>
        <row r="1948">
          <cell r="C1948" t="str">
            <v>邱烨</v>
          </cell>
          <cell r="D1948" t="str">
            <v>201550901048</v>
          </cell>
          <cell r="E1948">
            <v>1.45</v>
          </cell>
        </row>
        <row r="1949">
          <cell r="C1949" t="str">
            <v>俞悦</v>
          </cell>
          <cell r="D1949" t="str">
            <v>201550301101</v>
          </cell>
          <cell r="E1949">
            <v>1.45</v>
          </cell>
        </row>
        <row r="1950">
          <cell r="C1950" t="str">
            <v>张峰瑞</v>
          </cell>
          <cell r="D1950" t="str">
            <v>201750603029</v>
          </cell>
          <cell r="E1950">
            <v>1.45</v>
          </cell>
        </row>
        <row r="1951">
          <cell r="C1951" t="str">
            <v>陈艳艳</v>
          </cell>
          <cell r="D1951" t="str">
            <v>201770406006</v>
          </cell>
          <cell r="E1951">
            <v>1.43</v>
          </cell>
        </row>
        <row r="1952">
          <cell r="C1952" t="str">
            <v>沙莎</v>
          </cell>
          <cell r="D1952" t="str">
            <v>20161102014025</v>
          </cell>
          <cell r="E1952">
            <v>1.4</v>
          </cell>
        </row>
        <row r="1953">
          <cell r="C1953" t="str">
            <v>康熙源</v>
          </cell>
          <cell r="D1953" t="str">
            <v>201650301043</v>
          </cell>
          <cell r="E1953">
            <v>1.4</v>
          </cell>
        </row>
        <row r="1954">
          <cell r="C1954" t="str">
            <v>陈思宇</v>
          </cell>
          <cell r="D1954" t="str">
            <v>201750603001</v>
          </cell>
          <cell r="E1954">
            <v>1.4</v>
          </cell>
        </row>
        <row r="1955">
          <cell r="C1955" t="str">
            <v>朱钧怿</v>
          </cell>
          <cell r="D1955" t="str">
            <v>201750803004</v>
          </cell>
          <cell r="E1955">
            <v>1.4</v>
          </cell>
        </row>
        <row r="1956">
          <cell r="C1956" t="str">
            <v>张烁</v>
          </cell>
          <cell r="D1956" t="str">
            <v>201651101011</v>
          </cell>
          <cell r="E1956">
            <v>1.38</v>
          </cell>
        </row>
        <row r="1957">
          <cell r="C1957" t="str">
            <v>李舒玥</v>
          </cell>
          <cell r="D1957" t="str">
            <v>201770406013</v>
          </cell>
          <cell r="E1957">
            <v>1.38</v>
          </cell>
        </row>
        <row r="1958">
          <cell r="C1958" t="str">
            <v>陈洗亚</v>
          </cell>
          <cell r="D1958" t="str">
            <v>201550901078</v>
          </cell>
          <cell r="E1958">
            <v>1.37</v>
          </cell>
        </row>
        <row r="1959">
          <cell r="C1959" t="str">
            <v>谈乐娅</v>
          </cell>
          <cell r="D1959" t="str">
            <v>201770406012</v>
          </cell>
          <cell r="E1959">
            <v>1.35</v>
          </cell>
        </row>
        <row r="1960">
          <cell r="C1960" t="str">
            <v>黄晨</v>
          </cell>
          <cell r="D1960" t="str">
            <v>201770406009</v>
          </cell>
          <cell r="E1960">
            <v>1.35</v>
          </cell>
        </row>
        <row r="1961">
          <cell r="C1961" t="str">
            <v>黄美渝</v>
          </cell>
          <cell r="D1961" t="str">
            <v>201770406010</v>
          </cell>
          <cell r="E1961">
            <v>1.33</v>
          </cell>
        </row>
        <row r="1962">
          <cell r="C1962" t="str">
            <v>孟思雨</v>
          </cell>
          <cell r="D1962" t="str">
            <v>201770406011</v>
          </cell>
          <cell r="E1962">
            <v>1.33</v>
          </cell>
        </row>
        <row r="1963">
          <cell r="C1963" t="str">
            <v>鲍海涛</v>
          </cell>
          <cell r="D1963" t="str">
            <v>201689001009</v>
          </cell>
          <cell r="E1963">
            <v>1.33</v>
          </cell>
        </row>
        <row r="1964">
          <cell r="C1964" t="str">
            <v>杨武林</v>
          </cell>
          <cell r="D1964" t="str">
            <v>201550301291</v>
          </cell>
          <cell r="E1964">
            <v>1.33</v>
          </cell>
        </row>
        <row r="1965">
          <cell r="C1965" t="str">
            <v>许淑芬</v>
          </cell>
          <cell r="D1965" t="str">
            <v>201550901087</v>
          </cell>
          <cell r="E1965">
            <v>1.33</v>
          </cell>
        </row>
        <row r="1966">
          <cell r="C1966" t="str">
            <v>李罗曼</v>
          </cell>
          <cell r="D1966" t="str">
            <v>2014211982</v>
          </cell>
          <cell r="E1966">
            <v>1.32</v>
          </cell>
        </row>
        <row r="1967">
          <cell r="C1967" t="str">
            <v>沈原可</v>
          </cell>
          <cell r="D1967" t="str">
            <v>201550502015</v>
          </cell>
          <cell r="E1967">
            <v>1.3</v>
          </cell>
        </row>
        <row r="1968">
          <cell r="C1968" t="str">
            <v>韩栋</v>
          </cell>
          <cell r="D1968" t="str">
            <v>201550502008</v>
          </cell>
          <cell r="E1968">
            <v>1.3</v>
          </cell>
        </row>
        <row r="1969">
          <cell r="C1969" t="str">
            <v>蓝晟之</v>
          </cell>
          <cell r="D1969" t="str">
            <v>201650603026</v>
          </cell>
          <cell r="E1969">
            <v>1.3</v>
          </cell>
        </row>
        <row r="1970">
          <cell r="C1970" t="str">
            <v>张晨</v>
          </cell>
          <cell r="D1970" t="str">
            <v>201651003008</v>
          </cell>
          <cell r="E1970">
            <v>1.3</v>
          </cell>
        </row>
        <row r="1971">
          <cell r="C1971" t="str">
            <v>廖慧蓝</v>
          </cell>
          <cell r="D1971" t="str">
            <v>201651101018</v>
          </cell>
          <cell r="E1971">
            <v>1.27</v>
          </cell>
        </row>
        <row r="1972">
          <cell r="C1972" t="str">
            <v>黄丽丽</v>
          </cell>
          <cell r="D1972" t="str">
            <v>201550901039</v>
          </cell>
          <cell r="E1972">
            <v>1.27</v>
          </cell>
        </row>
        <row r="1973">
          <cell r="C1973" t="str">
            <v>张杰</v>
          </cell>
          <cell r="D1973" t="str">
            <v>2014214236</v>
          </cell>
          <cell r="E1973">
            <v>1.25</v>
          </cell>
        </row>
        <row r="1974">
          <cell r="C1974" t="str">
            <v>华恬瑶</v>
          </cell>
          <cell r="D1974" t="str">
            <v>2014212082</v>
          </cell>
          <cell r="E1974">
            <v>1.25</v>
          </cell>
        </row>
        <row r="1975">
          <cell r="C1975" t="str">
            <v>汪嘉乐</v>
          </cell>
          <cell r="D1975" t="str">
            <v>201750802027</v>
          </cell>
          <cell r="E1975">
            <v>1.25</v>
          </cell>
        </row>
        <row r="1976">
          <cell r="C1976" t="str">
            <v>刘艾鑫</v>
          </cell>
          <cell r="D1976" t="str">
            <v>2017111014005</v>
          </cell>
          <cell r="E1976">
            <v>1.25</v>
          </cell>
        </row>
        <row r="1977">
          <cell r="C1977" t="str">
            <v>杜欣泽</v>
          </cell>
          <cell r="D1977" t="str">
            <v>201550502009</v>
          </cell>
          <cell r="E1977">
            <v>1.23</v>
          </cell>
        </row>
        <row r="1978">
          <cell r="C1978" t="str">
            <v>方一涵</v>
          </cell>
          <cell r="D1978" t="str">
            <v>201550603001</v>
          </cell>
          <cell r="E1978">
            <v>1.23</v>
          </cell>
        </row>
        <row r="1979">
          <cell r="C1979" t="str">
            <v>赖越</v>
          </cell>
          <cell r="D1979" t="str">
            <v>201550301088</v>
          </cell>
          <cell r="E1979">
            <v>1.22</v>
          </cell>
        </row>
        <row r="1980">
          <cell r="C1980" t="str">
            <v>朱云骄</v>
          </cell>
          <cell r="D1980" t="str">
            <v>2017112014041</v>
          </cell>
          <cell r="E1980">
            <v>1.22</v>
          </cell>
        </row>
        <row r="1981">
          <cell r="C1981" t="str">
            <v>周亚拿</v>
          </cell>
          <cell r="D1981" t="str">
            <v>201750603002</v>
          </cell>
          <cell r="E1981">
            <v>1.22</v>
          </cell>
        </row>
        <row r="1982">
          <cell r="C1982" t="str">
            <v>蒋宛君</v>
          </cell>
          <cell r="D1982" t="str">
            <v>201750102009</v>
          </cell>
          <cell r="E1982">
            <v>1.2</v>
          </cell>
        </row>
        <row r="1983">
          <cell r="C1983" t="str">
            <v>王翻</v>
          </cell>
          <cell r="D1983" t="str">
            <v>2014212597</v>
          </cell>
          <cell r="E1983">
            <v>1.2</v>
          </cell>
        </row>
        <row r="1984">
          <cell r="C1984" t="str">
            <v>林晓晨</v>
          </cell>
          <cell r="D1984" t="str">
            <v>62015334</v>
          </cell>
          <cell r="E1984">
            <v>1.18</v>
          </cell>
        </row>
        <row r="1985">
          <cell r="C1985" t="str">
            <v>曲天歌</v>
          </cell>
          <cell r="D1985" t="str">
            <v>201750102010</v>
          </cell>
          <cell r="E1985">
            <v>1.18</v>
          </cell>
        </row>
        <row r="1986">
          <cell r="C1986" t="str">
            <v>王志毅</v>
          </cell>
          <cell r="D1986" t="str">
            <v>201750802029</v>
          </cell>
          <cell r="E1986">
            <v>1.17</v>
          </cell>
        </row>
        <row r="1987">
          <cell r="C1987" t="str">
            <v>郑颖</v>
          </cell>
          <cell r="D1987" t="str">
            <v>201790701507</v>
          </cell>
          <cell r="E1987">
            <v>1.17</v>
          </cell>
        </row>
        <row r="1988">
          <cell r="C1988" t="str">
            <v>徐嘉艺</v>
          </cell>
          <cell r="D1988" t="str">
            <v>2014212054</v>
          </cell>
          <cell r="E1988">
            <v>1.17</v>
          </cell>
        </row>
        <row r="1989">
          <cell r="C1989" t="str">
            <v>宋文希</v>
          </cell>
          <cell r="D1989" t="str">
            <v>201650901020</v>
          </cell>
          <cell r="E1989">
            <v>1.17</v>
          </cell>
        </row>
        <row r="1990">
          <cell r="C1990" t="str">
            <v>童钧意</v>
          </cell>
          <cell r="D1990" t="str">
            <v>2014212014</v>
          </cell>
          <cell r="E1990">
            <v>1.17</v>
          </cell>
        </row>
        <row r="1991">
          <cell r="C1991" t="str">
            <v>陈佳颖</v>
          </cell>
          <cell r="D1991" t="str">
            <v>201651002001</v>
          </cell>
          <cell r="E1991">
            <v>1.1499999999999999</v>
          </cell>
        </row>
        <row r="1992">
          <cell r="C1992" t="str">
            <v>俞舒洁</v>
          </cell>
          <cell r="D1992" t="str">
            <v>201551101008</v>
          </cell>
          <cell r="E1992">
            <v>1.1499999999999999</v>
          </cell>
        </row>
        <row r="1993">
          <cell r="C1993" t="str">
            <v>朱雨婧</v>
          </cell>
          <cell r="D1993" t="str">
            <v>2015112014040</v>
          </cell>
          <cell r="E1993">
            <v>1.1299999999999999</v>
          </cell>
        </row>
        <row r="1994">
          <cell r="C1994" t="str">
            <v>贺姝婕</v>
          </cell>
          <cell r="D1994" t="str">
            <v>201550801032</v>
          </cell>
          <cell r="E1994">
            <v>1.1299999999999999</v>
          </cell>
        </row>
        <row r="1995">
          <cell r="C1995" t="str">
            <v>金辉</v>
          </cell>
          <cell r="D1995" t="str">
            <v>201550301228</v>
          </cell>
          <cell r="E1995">
            <v>1.1200000000000001</v>
          </cell>
        </row>
        <row r="1996">
          <cell r="C1996" t="str">
            <v>赖博轩</v>
          </cell>
          <cell r="D1996" t="str">
            <v>201790801511</v>
          </cell>
          <cell r="E1996">
            <v>1.1200000000000001</v>
          </cell>
        </row>
        <row r="1997">
          <cell r="C1997" t="str">
            <v>杨超楠</v>
          </cell>
          <cell r="D1997" t="str">
            <v>201650901042</v>
          </cell>
          <cell r="E1997">
            <v>1.1000000000000001</v>
          </cell>
        </row>
        <row r="1998">
          <cell r="C1998" t="str">
            <v>郑朱盈</v>
          </cell>
          <cell r="D1998" t="str">
            <v>201550901031</v>
          </cell>
          <cell r="E1998">
            <v>1.1000000000000001</v>
          </cell>
        </row>
        <row r="1999">
          <cell r="C1999" t="str">
            <v>陈起帆</v>
          </cell>
          <cell r="D1999" t="str">
            <v>201650102007</v>
          </cell>
          <cell r="E1999">
            <v>1.07</v>
          </cell>
        </row>
        <row r="2000">
          <cell r="C2000" t="str">
            <v>陈旭</v>
          </cell>
          <cell r="D2000" t="str">
            <v>201550801011</v>
          </cell>
          <cell r="E2000">
            <v>1.07</v>
          </cell>
        </row>
        <row r="2001">
          <cell r="C2001" t="str">
            <v>宋品洁</v>
          </cell>
          <cell r="D2001" t="str">
            <v>201750505041</v>
          </cell>
          <cell r="E2001">
            <v>1.07</v>
          </cell>
        </row>
        <row r="2002">
          <cell r="C2002" t="str">
            <v>张鸿宇</v>
          </cell>
          <cell r="D2002" t="str">
            <v>2015112014051</v>
          </cell>
          <cell r="E2002">
            <v>1.05</v>
          </cell>
        </row>
        <row r="2003">
          <cell r="C2003" t="str">
            <v>柳叶</v>
          </cell>
          <cell r="D2003" t="str">
            <v>2014213760</v>
          </cell>
          <cell r="E2003">
            <v>1.03</v>
          </cell>
        </row>
        <row r="2004">
          <cell r="C2004" t="str">
            <v>刘紫悦</v>
          </cell>
          <cell r="D2004" t="str">
            <v>201650901041</v>
          </cell>
          <cell r="E2004">
            <v>0.98</v>
          </cell>
        </row>
        <row r="2005">
          <cell r="C2005" t="str">
            <v>周思棋</v>
          </cell>
          <cell r="D2005" t="str">
            <v>201751002009</v>
          </cell>
          <cell r="E2005">
            <v>0.97</v>
          </cell>
        </row>
        <row r="2006">
          <cell r="C2006" t="str">
            <v>李俊华</v>
          </cell>
          <cell r="D2006" t="str">
            <v>62015097</v>
          </cell>
          <cell r="E2006">
            <v>0.95</v>
          </cell>
        </row>
        <row r="2007">
          <cell r="C2007" t="str">
            <v>楼星言</v>
          </cell>
          <cell r="D2007" t="str">
            <v>201550502043</v>
          </cell>
          <cell r="E2007">
            <v>0.93</v>
          </cell>
        </row>
        <row r="2008">
          <cell r="C2008" t="str">
            <v>李杭阳</v>
          </cell>
          <cell r="D2008" t="str">
            <v>2014212066</v>
          </cell>
          <cell r="E2008">
            <v>0.92</v>
          </cell>
        </row>
        <row r="2009">
          <cell r="C2009" t="str">
            <v>王新星</v>
          </cell>
          <cell r="D2009" t="str">
            <v>201651003009</v>
          </cell>
          <cell r="E2009">
            <v>0.92</v>
          </cell>
        </row>
        <row r="2010">
          <cell r="C2010" t="str">
            <v>雷晨阳</v>
          </cell>
          <cell r="D2010" t="str">
            <v>201550101001</v>
          </cell>
          <cell r="E2010">
            <v>0.92</v>
          </cell>
        </row>
        <row r="2011">
          <cell r="C2011" t="str">
            <v>王一夫</v>
          </cell>
          <cell r="D2011" t="str">
            <v>201651101014</v>
          </cell>
          <cell r="E2011">
            <v>0.87</v>
          </cell>
        </row>
        <row r="2012">
          <cell r="C2012" t="str">
            <v>陈玉旖</v>
          </cell>
          <cell r="D2012" t="str">
            <v>201550801024</v>
          </cell>
          <cell r="E2012">
            <v>0.87</v>
          </cell>
        </row>
        <row r="2013">
          <cell r="C2013" t="str">
            <v>周乃奇</v>
          </cell>
          <cell r="D2013" t="str">
            <v>2014214235</v>
          </cell>
          <cell r="E2013">
            <v>0.87</v>
          </cell>
        </row>
        <row r="2014">
          <cell r="C2014" t="str">
            <v>崔紫嫣</v>
          </cell>
          <cell r="D2014" t="str">
            <v>201550502021</v>
          </cell>
          <cell r="E2014">
            <v>0.85</v>
          </cell>
        </row>
        <row r="2015">
          <cell r="C2015" t="str">
            <v>秦唱</v>
          </cell>
          <cell r="D2015" t="str">
            <v>2017112014037</v>
          </cell>
          <cell r="E2015">
            <v>0.85</v>
          </cell>
        </row>
        <row r="2016">
          <cell r="C2016" t="str">
            <v>苗嘉伟</v>
          </cell>
          <cell r="D2016" t="str">
            <v>201550901002</v>
          </cell>
          <cell r="E2016">
            <v>0.82</v>
          </cell>
        </row>
        <row r="2017">
          <cell r="C2017" t="str">
            <v>方菲</v>
          </cell>
          <cell r="D2017" t="str">
            <v>201650703035</v>
          </cell>
          <cell r="E2017">
            <v>0.8</v>
          </cell>
        </row>
        <row r="2018">
          <cell r="C2018" t="str">
            <v>傅子薇</v>
          </cell>
          <cell r="D2018" t="str">
            <v>2014212035</v>
          </cell>
          <cell r="E2018">
            <v>0.78</v>
          </cell>
        </row>
        <row r="2019">
          <cell r="C2019" t="str">
            <v>包忆杭</v>
          </cell>
          <cell r="D2019" t="str">
            <v>201551101014</v>
          </cell>
          <cell r="E2019">
            <v>0.78</v>
          </cell>
        </row>
        <row r="2020">
          <cell r="C2020" t="str">
            <v>包旭阳</v>
          </cell>
          <cell r="D2020" t="str">
            <v>201751003011</v>
          </cell>
          <cell r="E2020">
            <v>0.78</v>
          </cell>
        </row>
        <row r="2021">
          <cell r="C2021" t="str">
            <v>陈钦莹</v>
          </cell>
          <cell r="D2021" t="str">
            <v>201770406004</v>
          </cell>
          <cell r="E2021">
            <v>0.77</v>
          </cell>
        </row>
        <row r="2022">
          <cell r="C2022" t="str">
            <v>张子豪</v>
          </cell>
          <cell r="D2022" t="str">
            <v>201550901007</v>
          </cell>
          <cell r="E2022">
            <v>0.77</v>
          </cell>
        </row>
        <row r="2023">
          <cell r="C2023" t="str">
            <v>杨琦琦</v>
          </cell>
          <cell r="D2023" t="str">
            <v>201550901027</v>
          </cell>
          <cell r="E2023">
            <v>0.75</v>
          </cell>
        </row>
        <row r="2024">
          <cell r="C2024" t="str">
            <v>高勐博</v>
          </cell>
          <cell r="D2024" t="str">
            <v>201550502034</v>
          </cell>
          <cell r="E2024">
            <v>0.75</v>
          </cell>
        </row>
        <row r="2025">
          <cell r="C2025" t="str">
            <v>谢舒莹</v>
          </cell>
          <cell r="D2025" t="str">
            <v>2014212032</v>
          </cell>
          <cell r="E2025">
            <v>0.75</v>
          </cell>
        </row>
        <row r="2026">
          <cell r="C2026" t="str">
            <v>唐昕雨</v>
          </cell>
          <cell r="D2026" t="str">
            <v>2014212080</v>
          </cell>
          <cell r="E2026">
            <v>0.75</v>
          </cell>
        </row>
        <row r="2027">
          <cell r="C2027" t="str">
            <v>王梦婷</v>
          </cell>
          <cell r="D2027" t="str">
            <v>201550502011</v>
          </cell>
          <cell r="E2027">
            <v>0.73</v>
          </cell>
        </row>
        <row r="2028">
          <cell r="C2028" t="str">
            <v>方楚云</v>
          </cell>
          <cell r="D2028" t="str">
            <v>201750703054</v>
          </cell>
          <cell r="E2028">
            <v>0.73</v>
          </cell>
        </row>
        <row r="2029">
          <cell r="C2029" t="str">
            <v>蒋辰石</v>
          </cell>
          <cell r="D2029" t="str">
            <v>2017112014036</v>
          </cell>
          <cell r="E2029">
            <v>0.7</v>
          </cell>
        </row>
        <row r="2030">
          <cell r="C2030" t="str">
            <v>凌晨</v>
          </cell>
          <cell r="D2030" t="str">
            <v>201750301035</v>
          </cell>
          <cell r="E2030">
            <v>0.67</v>
          </cell>
        </row>
        <row r="2031">
          <cell r="C2031" t="str">
            <v>祁小雨</v>
          </cell>
          <cell r="D2031" t="str">
            <v>2014213761</v>
          </cell>
          <cell r="E2031">
            <v>0.67</v>
          </cell>
        </row>
        <row r="2032">
          <cell r="C2032" t="str">
            <v>陈娉婷</v>
          </cell>
          <cell r="D2032" t="str">
            <v>2014211940</v>
          </cell>
          <cell r="E2032">
            <v>0.67</v>
          </cell>
        </row>
        <row r="2033">
          <cell r="C2033" t="str">
            <v>陈依玉如</v>
          </cell>
          <cell r="D2033" t="str">
            <v>201790503508</v>
          </cell>
          <cell r="E2033">
            <v>0.63</v>
          </cell>
        </row>
        <row r="2034">
          <cell r="C2034" t="str">
            <v>唐雪逸</v>
          </cell>
          <cell r="D2034" t="str">
            <v>201751003013</v>
          </cell>
          <cell r="E2034">
            <v>0.62</v>
          </cell>
        </row>
        <row r="2035">
          <cell r="C2035" t="str">
            <v>陈茜雅</v>
          </cell>
          <cell r="D2035" t="str">
            <v>201550502022</v>
          </cell>
          <cell r="E2035">
            <v>0.62</v>
          </cell>
        </row>
        <row r="2036">
          <cell r="C2036" t="str">
            <v>韩慧慧</v>
          </cell>
          <cell r="D2036" t="str">
            <v>2015112014025</v>
          </cell>
          <cell r="E2036">
            <v>0.6</v>
          </cell>
        </row>
        <row r="2037">
          <cell r="C2037" t="str">
            <v>毛佳乐</v>
          </cell>
          <cell r="D2037" t="str">
            <v>201790701501</v>
          </cell>
          <cell r="E2037">
            <v>0.57999999999999996</v>
          </cell>
        </row>
        <row r="2038">
          <cell r="C2038" t="str">
            <v>胡煜澜</v>
          </cell>
          <cell r="D2038" t="str">
            <v>201770406008</v>
          </cell>
          <cell r="E2038">
            <v>0.55000000000000004</v>
          </cell>
        </row>
        <row r="2039">
          <cell r="C2039" t="str">
            <v>方李维</v>
          </cell>
          <cell r="D2039" t="str">
            <v>201550403029</v>
          </cell>
          <cell r="E2039">
            <v>0.53</v>
          </cell>
        </row>
        <row r="2040">
          <cell r="C2040" t="str">
            <v>张婧婧</v>
          </cell>
          <cell r="D2040" t="str">
            <v>2014211934</v>
          </cell>
          <cell r="E2040">
            <v>0.5</v>
          </cell>
        </row>
        <row r="2041">
          <cell r="C2041" t="str">
            <v>潘孜如彦</v>
          </cell>
          <cell r="D2041" t="str">
            <v>201750803039</v>
          </cell>
          <cell r="E2041">
            <v>0.48</v>
          </cell>
        </row>
        <row r="2042">
          <cell r="C2042" t="str">
            <v>钮美娇</v>
          </cell>
          <cell r="D2042" t="str">
            <v>2014214247</v>
          </cell>
          <cell r="E2042">
            <v>0.47</v>
          </cell>
        </row>
        <row r="2043">
          <cell r="C2043" t="str">
            <v>蒋玉清</v>
          </cell>
          <cell r="D2043" t="str">
            <v>201770301006</v>
          </cell>
          <cell r="E2043">
            <v>0.32</v>
          </cell>
        </row>
        <row r="2044">
          <cell r="C2044" t="str">
            <v>白瑾</v>
          </cell>
          <cell r="D2044" t="str">
            <v>2015112014006</v>
          </cell>
          <cell r="E2044">
            <v>0.3</v>
          </cell>
        </row>
        <row r="2045">
          <cell r="C2045" t="str">
            <v>何泽镔</v>
          </cell>
          <cell r="D2045" t="str">
            <v>201650802007</v>
          </cell>
          <cell r="E2045">
            <v>0.28000000000000003</v>
          </cell>
        </row>
        <row r="2046">
          <cell r="C2046" t="str">
            <v>李雯玉</v>
          </cell>
          <cell r="D2046" t="str">
            <v>201550502028</v>
          </cell>
          <cell r="E2046">
            <v>0.28000000000000003</v>
          </cell>
        </row>
        <row r="2047">
          <cell r="C2047" t="str">
            <v>王佳语</v>
          </cell>
          <cell r="D2047" t="str">
            <v>2015111014002</v>
          </cell>
          <cell r="E2047">
            <v>0.27</v>
          </cell>
        </row>
        <row r="2048">
          <cell r="C2048" t="str">
            <v>朱心怡</v>
          </cell>
          <cell r="D2048" t="str">
            <v>201650704007</v>
          </cell>
          <cell r="E2048">
            <v>0.27</v>
          </cell>
        </row>
        <row r="2049">
          <cell r="C2049" t="str">
            <v>王思力</v>
          </cell>
          <cell r="D2049" t="str">
            <v>2014211980</v>
          </cell>
          <cell r="E2049">
            <v>0.22</v>
          </cell>
        </row>
        <row r="2050">
          <cell r="C2050" t="str">
            <v>翁昱</v>
          </cell>
          <cell r="D2050" t="str">
            <v>2014212594</v>
          </cell>
          <cell r="E2050">
            <v>0.2</v>
          </cell>
        </row>
        <row r="2051">
          <cell r="C2051" t="str">
            <v>张冉</v>
          </cell>
          <cell r="D2051" t="str">
            <v>201550703006</v>
          </cell>
          <cell r="E2051">
            <v>0.18</v>
          </cell>
        </row>
        <row r="2052">
          <cell r="C2052" t="str">
            <v>赵怡雪</v>
          </cell>
          <cell r="D2052" t="str">
            <v>2014212712</v>
          </cell>
          <cell r="E2052">
            <v>0.13</v>
          </cell>
        </row>
        <row r="2053">
          <cell r="C2053" t="str">
            <v>陈建</v>
          </cell>
          <cell r="D2053" t="str">
            <v>62015093</v>
          </cell>
          <cell r="E2053">
            <v>0.13</v>
          </cell>
        </row>
        <row r="2054">
          <cell r="C2054" t="str">
            <v>凌涛</v>
          </cell>
          <cell r="D2054" t="str">
            <v>201750803002</v>
          </cell>
          <cell r="E2054">
            <v>0.05</v>
          </cell>
        </row>
        <row r="2055">
          <cell r="C2055" t="str">
            <v>孙利英</v>
          </cell>
          <cell r="D2055" t="str">
            <v>62015252</v>
          </cell>
          <cell r="E2055">
            <v>0.02</v>
          </cell>
        </row>
        <row r="2056">
          <cell r="C2056" t="str">
            <v>温茜琦</v>
          </cell>
          <cell r="D2056" t="str">
            <v>201770301008</v>
          </cell>
          <cell r="E2056">
            <v>0.02</v>
          </cell>
        </row>
        <row r="2057">
          <cell r="C2057" t="str">
            <v>杨小坤</v>
          </cell>
          <cell r="D2057" t="str">
            <v>201770301009</v>
          </cell>
          <cell r="E2057">
            <v>0</v>
          </cell>
        </row>
        <row r="2058">
          <cell r="C2058" t="str">
            <v>罗楚娴</v>
          </cell>
          <cell r="D2058" t="str">
            <v>201770301010</v>
          </cell>
          <cell r="E2058">
            <v>0</v>
          </cell>
        </row>
        <row r="2059">
          <cell r="C2059" t="str">
            <v>李洋洋</v>
          </cell>
          <cell r="D2059" t="str">
            <v>201770301011</v>
          </cell>
          <cell r="E2059">
            <v>0</v>
          </cell>
        </row>
        <row r="2060">
          <cell r="C2060" t="str">
            <v>肖岚萍</v>
          </cell>
          <cell r="D2060" t="str">
            <v>201770301012</v>
          </cell>
          <cell r="E2060">
            <v>0</v>
          </cell>
        </row>
        <row r="2061">
          <cell r="C2061" t="str">
            <v>杨蒙蒙</v>
          </cell>
          <cell r="D2061" t="str">
            <v>201770301013</v>
          </cell>
          <cell r="E2061">
            <v>0</v>
          </cell>
        </row>
        <row r="2062">
          <cell r="C2062" t="str">
            <v>张圆圆</v>
          </cell>
          <cell r="D2062" t="str">
            <v>201770301014</v>
          </cell>
          <cell r="E2062">
            <v>0</v>
          </cell>
        </row>
        <row r="2063">
          <cell r="C2063" t="str">
            <v>王珊</v>
          </cell>
          <cell r="D2063" t="str">
            <v>201770301015</v>
          </cell>
          <cell r="E2063">
            <v>0</v>
          </cell>
        </row>
        <row r="2064">
          <cell r="C2064" t="str">
            <v>王亚龙</v>
          </cell>
          <cell r="D2064" t="str">
            <v>201770301016</v>
          </cell>
          <cell r="E2064">
            <v>0</v>
          </cell>
        </row>
        <row r="2065">
          <cell r="C2065" t="str">
            <v>陶思忆</v>
          </cell>
          <cell r="D2065" t="str">
            <v>201770301017</v>
          </cell>
          <cell r="E2065">
            <v>0</v>
          </cell>
        </row>
        <row r="2066">
          <cell r="C2066" t="str">
            <v>方莹</v>
          </cell>
          <cell r="D2066" t="str">
            <v>201770301018</v>
          </cell>
          <cell r="E2066">
            <v>0</v>
          </cell>
        </row>
        <row r="2067">
          <cell r="C2067" t="str">
            <v>应梦霞</v>
          </cell>
          <cell r="D2067" t="str">
            <v>201770301019</v>
          </cell>
          <cell r="E2067">
            <v>0</v>
          </cell>
        </row>
        <row r="2068">
          <cell r="C2068" t="str">
            <v>温玉莲</v>
          </cell>
          <cell r="D2068" t="str">
            <v>201770301020</v>
          </cell>
          <cell r="E2068">
            <v>0</v>
          </cell>
        </row>
        <row r="2069">
          <cell r="C2069" t="str">
            <v>巩小凤</v>
          </cell>
          <cell r="D2069" t="str">
            <v>201770301021</v>
          </cell>
          <cell r="E2069">
            <v>0</v>
          </cell>
        </row>
        <row r="2070">
          <cell r="C2070" t="str">
            <v>宋明爵</v>
          </cell>
          <cell r="D2070" t="str">
            <v>201770301022</v>
          </cell>
          <cell r="E2070">
            <v>0</v>
          </cell>
        </row>
        <row r="2071">
          <cell r="C2071" t="str">
            <v>黄珊珊</v>
          </cell>
          <cell r="D2071" t="str">
            <v>201770301023</v>
          </cell>
          <cell r="E2071">
            <v>0</v>
          </cell>
        </row>
        <row r="2072">
          <cell r="C2072" t="str">
            <v>支瑶瑶</v>
          </cell>
          <cell r="D2072" t="str">
            <v>201770301024</v>
          </cell>
          <cell r="E2072">
            <v>0</v>
          </cell>
        </row>
        <row r="2073">
          <cell r="C2073" t="str">
            <v>黄清秀</v>
          </cell>
          <cell r="D2073" t="str">
            <v>201770304001</v>
          </cell>
          <cell r="E2073">
            <v>0</v>
          </cell>
        </row>
        <row r="2074">
          <cell r="C2074" t="str">
            <v>林欢畅</v>
          </cell>
          <cell r="D2074" t="str">
            <v>201770304002</v>
          </cell>
          <cell r="E2074">
            <v>0</v>
          </cell>
        </row>
        <row r="2075">
          <cell r="C2075" t="str">
            <v>陈馨</v>
          </cell>
          <cell r="D2075" t="str">
            <v>201770304003</v>
          </cell>
          <cell r="E2075">
            <v>0</v>
          </cell>
        </row>
        <row r="2076">
          <cell r="C2076" t="str">
            <v>廖志军</v>
          </cell>
          <cell r="D2076" t="str">
            <v>201770305001</v>
          </cell>
          <cell r="E2076">
            <v>0</v>
          </cell>
        </row>
        <row r="2077">
          <cell r="C2077" t="str">
            <v>吴登章</v>
          </cell>
          <cell r="D2077" t="str">
            <v>201770305002</v>
          </cell>
          <cell r="E2077">
            <v>0</v>
          </cell>
        </row>
        <row r="2078">
          <cell r="C2078" t="str">
            <v>沈丹娜</v>
          </cell>
          <cell r="D2078" t="str">
            <v>201770311003</v>
          </cell>
          <cell r="E2078">
            <v>0</v>
          </cell>
        </row>
        <row r="2079">
          <cell r="C2079" t="str">
            <v>吴丽冰</v>
          </cell>
          <cell r="D2079" t="str">
            <v>201770301007</v>
          </cell>
          <cell r="E2079">
            <v>0</v>
          </cell>
        </row>
        <row r="2080">
          <cell r="C2080" t="str">
            <v>王青松</v>
          </cell>
          <cell r="D2080" t="str">
            <v>201770301001</v>
          </cell>
          <cell r="E2080">
            <v>0</v>
          </cell>
        </row>
        <row r="2081">
          <cell r="C2081" t="str">
            <v>范旭</v>
          </cell>
          <cell r="D2081" t="str">
            <v>201770301002</v>
          </cell>
          <cell r="E2081">
            <v>0</v>
          </cell>
        </row>
        <row r="2082">
          <cell r="C2082" t="str">
            <v>林好</v>
          </cell>
          <cell r="D2082" t="str">
            <v>201689001050</v>
          </cell>
          <cell r="E2082">
            <v>0</v>
          </cell>
        </row>
        <row r="2083">
          <cell r="C2083" t="str">
            <v>任小飞</v>
          </cell>
          <cell r="D2083" t="str">
            <v>201689001047</v>
          </cell>
          <cell r="E2083">
            <v>0</v>
          </cell>
        </row>
        <row r="2084">
          <cell r="C2084" t="str">
            <v>何其容</v>
          </cell>
          <cell r="D2084" t="str">
            <v>201689001041</v>
          </cell>
          <cell r="E2084">
            <v>0</v>
          </cell>
        </row>
        <row r="2085">
          <cell r="C2085" t="str">
            <v>袁思懿</v>
          </cell>
          <cell r="D2085" t="str">
            <v>201689001042</v>
          </cell>
          <cell r="E2085">
            <v>0</v>
          </cell>
        </row>
        <row r="2086">
          <cell r="C2086" t="str">
            <v>倪子怡</v>
          </cell>
          <cell r="D2086" t="str">
            <v>201689001043</v>
          </cell>
          <cell r="E2086">
            <v>0</v>
          </cell>
        </row>
        <row r="2087">
          <cell r="C2087" t="str">
            <v>陈熠文</v>
          </cell>
          <cell r="D2087" t="str">
            <v>201770406014</v>
          </cell>
          <cell r="E2087">
            <v>0</v>
          </cell>
        </row>
        <row r="2088">
          <cell r="C2088" t="str">
            <v>莫依楠</v>
          </cell>
          <cell r="D2088" t="str">
            <v>201770406020</v>
          </cell>
          <cell r="E2088">
            <v>0</v>
          </cell>
        </row>
        <row r="2089">
          <cell r="C2089" t="str">
            <v>金皓楠</v>
          </cell>
          <cell r="D2089" t="str">
            <v>201770406021</v>
          </cell>
          <cell r="E2089">
            <v>0</v>
          </cell>
        </row>
        <row r="2090">
          <cell r="C2090" t="str">
            <v>周小榆</v>
          </cell>
          <cell r="D2090" t="str">
            <v>201770202001</v>
          </cell>
          <cell r="E2090">
            <v>0</v>
          </cell>
        </row>
        <row r="2091">
          <cell r="C2091" t="str">
            <v>季通</v>
          </cell>
          <cell r="D2091" t="str">
            <v>201770202004</v>
          </cell>
          <cell r="E2091">
            <v>0</v>
          </cell>
        </row>
        <row r="2092">
          <cell r="C2092" t="str">
            <v>马张鑫</v>
          </cell>
          <cell r="D2092" t="str">
            <v>201770202005</v>
          </cell>
          <cell r="E2092">
            <v>0</v>
          </cell>
        </row>
        <row r="2093">
          <cell r="C2093" t="str">
            <v>高迪非</v>
          </cell>
          <cell r="D2093" t="str">
            <v>201770202006</v>
          </cell>
          <cell r="E2093">
            <v>0</v>
          </cell>
        </row>
        <row r="2094">
          <cell r="C2094" t="str">
            <v>王慧琛</v>
          </cell>
          <cell r="D2094" t="str">
            <v>201770406017</v>
          </cell>
          <cell r="E2094">
            <v>0</v>
          </cell>
        </row>
        <row r="2095">
          <cell r="C2095" t="str">
            <v>胡依恩</v>
          </cell>
          <cell r="D2095" t="str">
            <v>201770202011</v>
          </cell>
          <cell r="E2095">
            <v>0</v>
          </cell>
        </row>
        <row r="2096">
          <cell r="C2096" t="str">
            <v>吴越</v>
          </cell>
          <cell r="D2096" t="str">
            <v>201770202013</v>
          </cell>
          <cell r="E2096">
            <v>0</v>
          </cell>
        </row>
        <row r="2097">
          <cell r="C2097" t="str">
            <v>郑忆欢</v>
          </cell>
          <cell r="D2097" t="str">
            <v>201770202014</v>
          </cell>
          <cell r="E2097">
            <v>0</v>
          </cell>
        </row>
        <row r="2098">
          <cell r="C2098" t="str">
            <v>汪笑涵</v>
          </cell>
          <cell r="D2098" t="str">
            <v>201770202021</v>
          </cell>
          <cell r="E2098">
            <v>0</v>
          </cell>
        </row>
        <row r="2099">
          <cell r="C2099" t="str">
            <v>章旺</v>
          </cell>
          <cell r="D2099" t="str">
            <v>201770202022</v>
          </cell>
          <cell r="E2099">
            <v>0</v>
          </cell>
        </row>
        <row r="2100">
          <cell r="C2100" t="str">
            <v>丁佳雯</v>
          </cell>
          <cell r="D2100" t="str">
            <v>201650704003</v>
          </cell>
          <cell r="E2100">
            <v>0</v>
          </cell>
        </row>
        <row r="2101">
          <cell r="C2101" t="str">
            <v>孙佳琪</v>
          </cell>
          <cell r="D2101" t="str">
            <v>201650704009</v>
          </cell>
          <cell r="E2101">
            <v>0</v>
          </cell>
        </row>
        <row r="2102">
          <cell r="C2102" t="str">
            <v>刘佳丽</v>
          </cell>
          <cell r="D2102" t="str">
            <v>201689001006</v>
          </cell>
          <cell r="E2102">
            <v>0</v>
          </cell>
        </row>
        <row r="2103">
          <cell r="C2103" t="str">
            <v>凌维伦</v>
          </cell>
          <cell r="D2103" t="str">
            <v>201689001007</v>
          </cell>
          <cell r="E2103">
            <v>0</v>
          </cell>
        </row>
        <row r="2104">
          <cell r="C2104" t="str">
            <v>章宦群</v>
          </cell>
          <cell r="D2104" t="str">
            <v>201689001008</v>
          </cell>
          <cell r="E2104">
            <v>0</v>
          </cell>
        </row>
        <row r="2105">
          <cell r="C2105" t="str">
            <v>陈寒琪</v>
          </cell>
          <cell r="D2105" t="str">
            <v>201650903001</v>
          </cell>
          <cell r="E2105">
            <v>0</v>
          </cell>
        </row>
        <row r="2106">
          <cell r="C2106" t="str">
            <v>楼丹燕</v>
          </cell>
          <cell r="D2106" t="str">
            <v>201650903002</v>
          </cell>
          <cell r="E2106">
            <v>0</v>
          </cell>
        </row>
        <row r="2107">
          <cell r="C2107" t="str">
            <v>孙悦</v>
          </cell>
          <cell r="D2107" t="str">
            <v>201650903003</v>
          </cell>
          <cell r="E2107">
            <v>0</v>
          </cell>
        </row>
        <row r="2108">
          <cell r="C2108" t="str">
            <v>吴嘉钰</v>
          </cell>
          <cell r="D2108" t="str">
            <v>201650903004</v>
          </cell>
          <cell r="E2108">
            <v>0</v>
          </cell>
        </row>
        <row r="2109">
          <cell r="C2109" t="str">
            <v>陈庆</v>
          </cell>
          <cell r="D2109" t="str">
            <v>201650903005</v>
          </cell>
          <cell r="E2109">
            <v>0</v>
          </cell>
        </row>
        <row r="2110">
          <cell r="C2110" t="str">
            <v>王琳炜</v>
          </cell>
          <cell r="D2110" t="str">
            <v>201650903006</v>
          </cell>
          <cell r="E2110">
            <v>0</v>
          </cell>
        </row>
        <row r="2111">
          <cell r="C2111" t="str">
            <v>陈璨</v>
          </cell>
          <cell r="D2111" t="str">
            <v>201650903007</v>
          </cell>
          <cell r="E2111">
            <v>0</v>
          </cell>
        </row>
        <row r="2112">
          <cell r="C2112" t="str">
            <v>罗凯</v>
          </cell>
          <cell r="D2112" t="str">
            <v>201689001010</v>
          </cell>
          <cell r="E2112">
            <v>0</v>
          </cell>
        </row>
        <row r="2113">
          <cell r="C2113" t="str">
            <v>范劲怡</v>
          </cell>
          <cell r="D2113" t="str">
            <v>201689001004</v>
          </cell>
          <cell r="E2113">
            <v>0</v>
          </cell>
        </row>
        <row r="2114">
          <cell r="C2114" t="str">
            <v>张绍南</v>
          </cell>
          <cell r="D2114" t="str">
            <v>201689001014</v>
          </cell>
          <cell r="E2114">
            <v>0</v>
          </cell>
        </row>
        <row r="2115">
          <cell r="C2115" t="str">
            <v>胡贝儿</v>
          </cell>
          <cell r="D2115" t="str">
            <v>201689001015</v>
          </cell>
          <cell r="E2115">
            <v>0</v>
          </cell>
        </row>
        <row r="2116">
          <cell r="C2116" t="str">
            <v>丁耀杰</v>
          </cell>
          <cell r="D2116" t="str">
            <v>201689001016</v>
          </cell>
          <cell r="E2116">
            <v>0</v>
          </cell>
        </row>
        <row r="2117">
          <cell r="C2117" t="str">
            <v>张艺童</v>
          </cell>
          <cell r="D2117" t="str">
            <v>201689001020</v>
          </cell>
          <cell r="E2117">
            <v>0</v>
          </cell>
        </row>
        <row r="2118">
          <cell r="C2118" t="str">
            <v>杨启帆</v>
          </cell>
          <cell r="D2118" t="str">
            <v>201689001021</v>
          </cell>
          <cell r="E2118">
            <v>0</v>
          </cell>
        </row>
        <row r="2119">
          <cell r="C2119" t="str">
            <v>林倍如</v>
          </cell>
          <cell r="D2119" t="str">
            <v>201689001012</v>
          </cell>
          <cell r="E2119">
            <v>0</v>
          </cell>
        </row>
        <row r="2120">
          <cell r="C2120" t="str">
            <v>林凯</v>
          </cell>
          <cell r="D2120" t="str">
            <v>201689001030</v>
          </cell>
          <cell r="E2120">
            <v>0</v>
          </cell>
        </row>
        <row r="2121">
          <cell r="C2121" t="str">
            <v>潘钦一</v>
          </cell>
          <cell r="D2121" t="str">
            <v>201689001031</v>
          </cell>
          <cell r="E2121">
            <v>0</v>
          </cell>
        </row>
        <row r="2122">
          <cell r="C2122" t="str">
            <v>秦芷珂</v>
          </cell>
          <cell r="D2122" t="str">
            <v>201689001027</v>
          </cell>
          <cell r="E2122">
            <v>0</v>
          </cell>
        </row>
        <row r="2123">
          <cell r="C2123" t="str">
            <v>张潇屹</v>
          </cell>
          <cell r="D2123" t="str">
            <v>201689001023</v>
          </cell>
          <cell r="E2123">
            <v>0</v>
          </cell>
        </row>
        <row r="2124">
          <cell r="C2124" t="str">
            <v>吴冠伦</v>
          </cell>
          <cell r="D2124" t="str">
            <v>201689001024</v>
          </cell>
          <cell r="E2124">
            <v>0</v>
          </cell>
        </row>
        <row r="2125">
          <cell r="C2125" t="str">
            <v>张伟杰</v>
          </cell>
          <cell r="D2125" t="str">
            <v>201551101015</v>
          </cell>
          <cell r="E2125">
            <v>0</v>
          </cell>
        </row>
        <row r="2126">
          <cell r="C2126" t="str">
            <v>江依凌</v>
          </cell>
          <cell r="D2126" t="str">
            <v>201551101016</v>
          </cell>
          <cell r="E2126">
            <v>0</v>
          </cell>
        </row>
        <row r="2127">
          <cell r="C2127" t="str">
            <v>须树博</v>
          </cell>
          <cell r="D2127" t="str">
            <v>201651101002</v>
          </cell>
          <cell r="E2127">
            <v>0</v>
          </cell>
        </row>
        <row r="2128">
          <cell r="C2128" t="str">
            <v>伍真</v>
          </cell>
          <cell r="D2128" t="str">
            <v>201551101012</v>
          </cell>
          <cell r="E2128">
            <v>0</v>
          </cell>
        </row>
        <row r="2129">
          <cell r="C2129" t="str">
            <v>王奕菲</v>
          </cell>
          <cell r="D2129" t="str">
            <v>201551101013</v>
          </cell>
          <cell r="E2129">
            <v>0</v>
          </cell>
        </row>
        <row r="2130">
          <cell r="C2130" t="str">
            <v>殷梦雪</v>
          </cell>
          <cell r="D2130" t="str">
            <v>201551101006</v>
          </cell>
          <cell r="E2130">
            <v>0</v>
          </cell>
        </row>
        <row r="2131">
          <cell r="C2131" t="str">
            <v>李享</v>
          </cell>
          <cell r="D2131" t="str">
            <v>201551101007</v>
          </cell>
          <cell r="E2131">
            <v>0</v>
          </cell>
        </row>
        <row r="2132">
          <cell r="C2132" t="str">
            <v>侯智鹏</v>
          </cell>
          <cell r="D2132" t="str">
            <v>201551101002</v>
          </cell>
          <cell r="E2132">
            <v>0</v>
          </cell>
        </row>
        <row r="2133">
          <cell r="C2133" t="str">
            <v>贾蕴凡</v>
          </cell>
          <cell r="D2133" t="str">
            <v>201551101003</v>
          </cell>
          <cell r="E2133">
            <v>0</v>
          </cell>
        </row>
        <row r="2134">
          <cell r="C2134" t="str">
            <v>王源君</v>
          </cell>
          <cell r="D2134" t="str">
            <v>201551101004</v>
          </cell>
          <cell r="E2134">
            <v>0</v>
          </cell>
        </row>
        <row r="2135">
          <cell r="C2135" t="str">
            <v>王孝婷</v>
          </cell>
          <cell r="D2135" t="str">
            <v>201651003011</v>
          </cell>
          <cell r="E2135">
            <v>0</v>
          </cell>
        </row>
        <row r="2136">
          <cell r="C2136" t="str">
            <v>张众薇</v>
          </cell>
          <cell r="D2136" t="str">
            <v>201651003012</v>
          </cell>
          <cell r="E2136">
            <v>0</v>
          </cell>
        </row>
        <row r="2137">
          <cell r="C2137" t="str">
            <v>吕芳</v>
          </cell>
          <cell r="D2137" t="str">
            <v>201651003014</v>
          </cell>
          <cell r="E2137">
            <v>0</v>
          </cell>
        </row>
        <row r="2138">
          <cell r="C2138" t="str">
            <v>陈泓伶</v>
          </cell>
          <cell r="D2138" t="str">
            <v>201651003015</v>
          </cell>
          <cell r="E2138">
            <v>0</v>
          </cell>
        </row>
        <row r="2139">
          <cell r="C2139" t="str">
            <v>唐梦婷</v>
          </cell>
          <cell r="D2139" t="str">
            <v>201651003017</v>
          </cell>
          <cell r="E2139">
            <v>0</v>
          </cell>
        </row>
        <row r="2140">
          <cell r="C2140" t="str">
            <v>张宁</v>
          </cell>
          <cell r="D2140" t="str">
            <v>201651003018</v>
          </cell>
          <cell r="E2140">
            <v>0</v>
          </cell>
        </row>
        <row r="2141">
          <cell r="C2141" t="str">
            <v>顾思仪</v>
          </cell>
          <cell r="D2141" t="str">
            <v>201651003007</v>
          </cell>
          <cell r="E2141">
            <v>0</v>
          </cell>
        </row>
        <row r="2142">
          <cell r="C2142" t="str">
            <v>王沁瑶</v>
          </cell>
          <cell r="D2142" t="str">
            <v>201651003005</v>
          </cell>
          <cell r="E2142">
            <v>0</v>
          </cell>
        </row>
        <row r="2143">
          <cell r="C2143" t="str">
            <v>张宁</v>
          </cell>
          <cell r="D2143" t="str">
            <v>201651003002</v>
          </cell>
          <cell r="E2143">
            <v>0</v>
          </cell>
        </row>
        <row r="2144">
          <cell r="C2144" t="str">
            <v>陶意扬</v>
          </cell>
          <cell r="D2144" t="str">
            <v>201651101021</v>
          </cell>
          <cell r="E2144">
            <v>0</v>
          </cell>
        </row>
        <row r="2145">
          <cell r="C2145" t="str">
            <v>姜雯瀚</v>
          </cell>
          <cell r="D2145" t="str">
            <v>201651101010</v>
          </cell>
          <cell r="E2145">
            <v>0</v>
          </cell>
        </row>
        <row r="2146">
          <cell r="C2146" t="str">
            <v>陈媛媛</v>
          </cell>
          <cell r="D2146" t="str">
            <v>201651101004</v>
          </cell>
          <cell r="E2146">
            <v>0</v>
          </cell>
        </row>
        <row r="2147">
          <cell r="C2147" t="str">
            <v>张霄菲</v>
          </cell>
          <cell r="D2147" t="str">
            <v>20161101014003</v>
          </cell>
          <cell r="E2147">
            <v>0</v>
          </cell>
        </row>
        <row r="2148">
          <cell r="C2148" t="str">
            <v>刘玉</v>
          </cell>
          <cell r="D2148" t="str">
            <v>20161101014001</v>
          </cell>
          <cell r="E2148">
            <v>0</v>
          </cell>
        </row>
        <row r="2149">
          <cell r="C2149" t="str">
            <v>林作鹏</v>
          </cell>
          <cell r="D2149" t="str">
            <v>2015112014067</v>
          </cell>
          <cell r="E2149">
            <v>0</v>
          </cell>
        </row>
        <row r="2150">
          <cell r="C2150" t="str">
            <v>康婧琦</v>
          </cell>
          <cell r="D2150" t="str">
            <v>20161101014007</v>
          </cell>
          <cell r="E2150">
            <v>0</v>
          </cell>
        </row>
        <row r="2151">
          <cell r="C2151" t="str">
            <v>李琴</v>
          </cell>
          <cell r="D2151" t="str">
            <v>20161101014008</v>
          </cell>
          <cell r="E2151">
            <v>0</v>
          </cell>
        </row>
        <row r="2152">
          <cell r="C2152" t="str">
            <v>张源宁</v>
          </cell>
          <cell r="D2152" t="str">
            <v>20161101014009</v>
          </cell>
          <cell r="E2152">
            <v>0</v>
          </cell>
        </row>
        <row r="2153">
          <cell r="C2153" t="str">
            <v>程方方</v>
          </cell>
          <cell r="D2153" t="str">
            <v>20161101014005</v>
          </cell>
          <cell r="E2153">
            <v>0</v>
          </cell>
        </row>
        <row r="2154">
          <cell r="C2154" t="str">
            <v>郭诗羽</v>
          </cell>
          <cell r="D2154" t="str">
            <v>20161102014022</v>
          </cell>
          <cell r="E2154">
            <v>0</v>
          </cell>
        </row>
        <row r="2155">
          <cell r="C2155" t="str">
            <v>蔡咪</v>
          </cell>
          <cell r="D2155" t="str">
            <v>20161102014020</v>
          </cell>
          <cell r="E2155">
            <v>0</v>
          </cell>
        </row>
        <row r="2156">
          <cell r="C2156" t="str">
            <v>杨卡拉</v>
          </cell>
          <cell r="D2156" t="str">
            <v>20161102014010</v>
          </cell>
          <cell r="E2156">
            <v>0</v>
          </cell>
        </row>
        <row r="2157">
          <cell r="C2157" t="str">
            <v>柴丽丽</v>
          </cell>
          <cell r="D2157" t="str">
            <v>20161102014008</v>
          </cell>
          <cell r="E2157">
            <v>0</v>
          </cell>
        </row>
        <row r="2158">
          <cell r="C2158" t="str">
            <v>程康勇</v>
          </cell>
          <cell r="D2158" t="str">
            <v>L2017022</v>
          </cell>
          <cell r="E2158">
            <v>0</v>
          </cell>
        </row>
        <row r="2159">
          <cell r="C2159" t="str">
            <v>郑茜尹</v>
          </cell>
          <cell r="D2159" t="str">
            <v>201650404008</v>
          </cell>
          <cell r="E2159">
            <v>0</v>
          </cell>
        </row>
        <row r="2160">
          <cell r="C2160" t="str">
            <v>蔡煜晨</v>
          </cell>
          <cell r="D2160" t="str">
            <v>201650404012</v>
          </cell>
          <cell r="E2160">
            <v>0</v>
          </cell>
        </row>
        <row r="2161">
          <cell r="C2161" t="str">
            <v>杨尚兵</v>
          </cell>
          <cell r="D2161" t="str">
            <v>20161102014053</v>
          </cell>
          <cell r="E2161">
            <v>0</v>
          </cell>
        </row>
        <row r="2162">
          <cell r="C2162" t="str">
            <v>邓晨曦</v>
          </cell>
          <cell r="D2162" t="str">
            <v>20161102014054</v>
          </cell>
          <cell r="E2162">
            <v>0</v>
          </cell>
        </row>
        <row r="2163">
          <cell r="C2163" t="str">
            <v>程睿</v>
          </cell>
          <cell r="D2163" t="str">
            <v>20161102014055</v>
          </cell>
          <cell r="E2163">
            <v>0</v>
          </cell>
        </row>
        <row r="2164">
          <cell r="C2164" t="str">
            <v>杨卉颖</v>
          </cell>
          <cell r="D2164" t="str">
            <v>20161102014050</v>
          </cell>
          <cell r="E2164">
            <v>0</v>
          </cell>
        </row>
        <row r="2165">
          <cell r="C2165" t="str">
            <v>胡豫</v>
          </cell>
          <cell r="D2165" t="str">
            <v>20161102014051</v>
          </cell>
          <cell r="E2165">
            <v>0</v>
          </cell>
        </row>
        <row r="2166">
          <cell r="C2166" t="str">
            <v>李道琴</v>
          </cell>
          <cell r="D2166" t="str">
            <v>20161102014046</v>
          </cell>
          <cell r="E2166">
            <v>0</v>
          </cell>
        </row>
        <row r="2167">
          <cell r="C2167" t="str">
            <v>张裕琦</v>
          </cell>
          <cell r="D2167" t="str">
            <v>62015110</v>
          </cell>
          <cell r="E2167">
            <v>0</v>
          </cell>
        </row>
        <row r="2168">
          <cell r="C2168" t="str">
            <v>王孟鑫</v>
          </cell>
          <cell r="D2168" t="str">
            <v>201650803019</v>
          </cell>
          <cell r="E2168">
            <v>0</v>
          </cell>
        </row>
        <row r="2169">
          <cell r="C2169" t="str">
            <v>陈沁宇</v>
          </cell>
          <cell r="D2169" t="str">
            <v>201650803020</v>
          </cell>
          <cell r="E2169">
            <v>0</v>
          </cell>
        </row>
        <row r="2170">
          <cell r="C2170" t="str">
            <v>石皓琥</v>
          </cell>
          <cell r="D2170" t="str">
            <v>201650803021</v>
          </cell>
          <cell r="E2170">
            <v>0</v>
          </cell>
        </row>
        <row r="2171">
          <cell r="C2171" t="str">
            <v>孙艺菲</v>
          </cell>
          <cell r="D2171" t="str">
            <v>201650803022</v>
          </cell>
          <cell r="E2171">
            <v>0</v>
          </cell>
        </row>
        <row r="2172">
          <cell r="C2172" t="str">
            <v>谭志辉</v>
          </cell>
          <cell r="D2172" t="str">
            <v>201650803023</v>
          </cell>
          <cell r="E2172">
            <v>0</v>
          </cell>
        </row>
        <row r="2173">
          <cell r="C2173" t="str">
            <v>陈波</v>
          </cell>
          <cell r="D2173" t="str">
            <v>32014011</v>
          </cell>
          <cell r="E2173">
            <v>0</v>
          </cell>
        </row>
        <row r="2174">
          <cell r="C2174" t="str">
            <v>鞠耐</v>
          </cell>
          <cell r="D2174" t="str">
            <v>62015321</v>
          </cell>
          <cell r="E2174">
            <v>0</v>
          </cell>
        </row>
        <row r="2175">
          <cell r="C2175" t="str">
            <v>雷霄</v>
          </cell>
          <cell r="D2175" t="str">
            <v>62015322</v>
          </cell>
          <cell r="E2175">
            <v>0</v>
          </cell>
        </row>
        <row r="2176">
          <cell r="C2176" t="str">
            <v>吴晓阳</v>
          </cell>
          <cell r="D2176" t="str">
            <v>12014123</v>
          </cell>
          <cell r="E2176">
            <v>0</v>
          </cell>
        </row>
        <row r="2177">
          <cell r="C2177" t="str">
            <v>姚逸仙</v>
          </cell>
          <cell r="D2177" t="str">
            <v>12015216</v>
          </cell>
          <cell r="E2177">
            <v>0</v>
          </cell>
        </row>
        <row r="2178">
          <cell r="C2178" t="str">
            <v>豆乃强</v>
          </cell>
          <cell r="D2178" t="str">
            <v>32014002</v>
          </cell>
          <cell r="E2178">
            <v>0</v>
          </cell>
        </row>
        <row r="2179">
          <cell r="C2179" t="str">
            <v>刘志波</v>
          </cell>
          <cell r="D2179" t="str">
            <v>62015080</v>
          </cell>
          <cell r="E2179">
            <v>0</v>
          </cell>
        </row>
        <row r="2180">
          <cell r="C2180" t="str">
            <v>徐涵</v>
          </cell>
          <cell r="D2180" t="str">
            <v>62015083</v>
          </cell>
          <cell r="E2180">
            <v>0</v>
          </cell>
        </row>
        <row r="2181">
          <cell r="C2181" t="str">
            <v>郑瑶雪</v>
          </cell>
          <cell r="D2181" t="str">
            <v>201650803011</v>
          </cell>
          <cell r="E2181">
            <v>0</v>
          </cell>
        </row>
        <row r="2182">
          <cell r="C2182" t="str">
            <v>谢渊宇</v>
          </cell>
          <cell r="D2182" t="str">
            <v>201650803012</v>
          </cell>
          <cell r="E2182">
            <v>0</v>
          </cell>
        </row>
        <row r="2183">
          <cell r="C2183" t="str">
            <v>林泽君</v>
          </cell>
          <cell r="D2183" t="str">
            <v>201650803013</v>
          </cell>
          <cell r="E2183">
            <v>0</v>
          </cell>
        </row>
        <row r="2184">
          <cell r="C2184" t="str">
            <v>张波</v>
          </cell>
          <cell r="D2184" t="str">
            <v>201650803014</v>
          </cell>
          <cell r="E2184">
            <v>0</v>
          </cell>
        </row>
        <row r="2185">
          <cell r="C2185" t="str">
            <v>田诗源</v>
          </cell>
          <cell r="D2185" t="str">
            <v>201650803015</v>
          </cell>
          <cell r="E2185">
            <v>0</v>
          </cell>
        </row>
        <row r="2186">
          <cell r="C2186" t="str">
            <v>姚龚皞</v>
          </cell>
          <cell r="D2186" t="str">
            <v>201650803016</v>
          </cell>
          <cell r="E2186">
            <v>0</v>
          </cell>
        </row>
        <row r="2187">
          <cell r="C2187" t="str">
            <v>顾孟羽</v>
          </cell>
          <cell r="D2187" t="str">
            <v>201650803017</v>
          </cell>
          <cell r="E2187">
            <v>0</v>
          </cell>
        </row>
        <row r="2188">
          <cell r="C2188" t="str">
            <v>何婧</v>
          </cell>
          <cell r="D2188" t="str">
            <v>201650802008</v>
          </cell>
          <cell r="E2188">
            <v>0</v>
          </cell>
        </row>
        <row r="2189">
          <cell r="C2189" t="str">
            <v>陈佩</v>
          </cell>
          <cell r="D2189" t="str">
            <v>201650802009</v>
          </cell>
          <cell r="E2189">
            <v>0</v>
          </cell>
        </row>
        <row r="2190">
          <cell r="C2190" t="str">
            <v>曾晶</v>
          </cell>
          <cell r="D2190" t="str">
            <v>201650802014</v>
          </cell>
          <cell r="E2190">
            <v>0</v>
          </cell>
        </row>
        <row r="2191">
          <cell r="C2191" t="str">
            <v>黄元伟</v>
          </cell>
          <cell r="D2191" t="str">
            <v>201650802015</v>
          </cell>
          <cell r="E2191">
            <v>0</v>
          </cell>
        </row>
        <row r="2192">
          <cell r="C2192" t="str">
            <v>文彦杰</v>
          </cell>
          <cell r="D2192" t="str">
            <v>201650802016</v>
          </cell>
          <cell r="E2192">
            <v>0</v>
          </cell>
        </row>
        <row r="2193">
          <cell r="C2193" t="str">
            <v>易涵洁</v>
          </cell>
          <cell r="D2193" t="str">
            <v>201650802017</v>
          </cell>
          <cell r="E2193">
            <v>0</v>
          </cell>
        </row>
        <row r="2194">
          <cell r="C2194" t="str">
            <v>贾天元</v>
          </cell>
          <cell r="D2194" t="str">
            <v>201650802018</v>
          </cell>
          <cell r="E2194">
            <v>0</v>
          </cell>
        </row>
        <row r="2195">
          <cell r="C2195" t="str">
            <v>刘夕爱</v>
          </cell>
          <cell r="D2195" t="str">
            <v>201650802020</v>
          </cell>
          <cell r="E2195">
            <v>0</v>
          </cell>
        </row>
        <row r="2196">
          <cell r="C2196" t="str">
            <v>严凯</v>
          </cell>
          <cell r="D2196" t="str">
            <v>201650802012</v>
          </cell>
          <cell r="E2196">
            <v>0</v>
          </cell>
        </row>
        <row r="2197">
          <cell r="C2197" t="str">
            <v>于忆</v>
          </cell>
          <cell r="D2197" t="str">
            <v>201650802022</v>
          </cell>
          <cell r="E2197">
            <v>0</v>
          </cell>
        </row>
        <row r="2198">
          <cell r="C2198" t="str">
            <v>李俊</v>
          </cell>
          <cell r="D2198" t="str">
            <v>201650802023</v>
          </cell>
          <cell r="E2198">
            <v>0</v>
          </cell>
        </row>
        <row r="2199">
          <cell r="C2199" t="str">
            <v>林俊呈</v>
          </cell>
          <cell r="D2199" t="str">
            <v>201650802024</v>
          </cell>
          <cell r="E2199">
            <v>0</v>
          </cell>
        </row>
        <row r="2200">
          <cell r="C2200" t="str">
            <v>邹俊</v>
          </cell>
          <cell r="D2200" t="str">
            <v>201650803006</v>
          </cell>
          <cell r="E2200">
            <v>0</v>
          </cell>
        </row>
        <row r="2201">
          <cell r="C2201" t="str">
            <v>沈炯</v>
          </cell>
          <cell r="D2201" t="str">
            <v>201650803007</v>
          </cell>
          <cell r="E2201">
            <v>0</v>
          </cell>
        </row>
        <row r="2202">
          <cell r="C2202" t="str">
            <v>李程程</v>
          </cell>
          <cell r="D2202" t="str">
            <v>201650802026</v>
          </cell>
          <cell r="E2202">
            <v>0</v>
          </cell>
        </row>
        <row r="2203">
          <cell r="C2203" t="str">
            <v>凌彬</v>
          </cell>
          <cell r="D2203" t="str">
            <v>201650802028</v>
          </cell>
          <cell r="E2203">
            <v>0</v>
          </cell>
        </row>
        <row r="2204">
          <cell r="C2204" t="str">
            <v>夏雪</v>
          </cell>
          <cell r="D2204" t="str">
            <v>201650802029</v>
          </cell>
          <cell r="E2204">
            <v>0</v>
          </cell>
        </row>
        <row r="2205">
          <cell r="C2205" t="str">
            <v>信心</v>
          </cell>
          <cell r="D2205" t="str">
            <v>201650802030</v>
          </cell>
          <cell r="E2205">
            <v>0</v>
          </cell>
        </row>
        <row r="2206">
          <cell r="C2206" t="str">
            <v>李盐玲</v>
          </cell>
          <cell r="D2206" t="str">
            <v>201650802031</v>
          </cell>
          <cell r="E2206">
            <v>0</v>
          </cell>
        </row>
        <row r="2207">
          <cell r="C2207" t="str">
            <v>刘佳彤</v>
          </cell>
          <cell r="D2207" t="str">
            <v>201650802032</v>
          </cell>
          <cell r="E2207">
            <v>0</v>
          </cell>
        </row>
        <row r="2208">
          <cell r="C2208" t="str">
            <v>庞妮</v>
          </cell>
          <cell r="D2208" t="str">
            <v>2015111014003</v>
          </cell>
          <cell r="E2208">
            <v>0</v>
          </cell>
        </row>
        <row r="2209">
          <cell r="C2209" t="str">
            <v>杨珊</v>
          </cell>
          <cell r="D2209" t="str">
            <v>2015112014058</v>
          </cell>
          <cell r="E2209">
            <v>0</v>
          </cell>
        </row>
        <row r="2210">
          <cell r="C2210" t="str">
            <v>沈蓓</v>
          </cell>
          <cell r="D2210" t="str">
            <v>2015111014001</v>
          </cell>
          <cell r="E2210">
            <v>0</v>
          </cell>
        </row>
        <row r="2211">
          <cell r="C2211" t="str">
            <v>娄沁如</v>
          </cell>
          <cell r="D2211" t="str">
            <v>201651002002</v>
          </cell>
          <cell r="E2211">
            <v>0</v>
          </cell>
        </row>
        <row r="2212">
          <cell r="C2212" t="str">
            <v>李涵</v>
          </cell>
          <cell r="D2212" t="str">
            <v>201651002003</v>
          </cell>
          <cell r="E2212">
            <v>0</v>
          </cell>
        </row>
        <row r="2213">
          <cell r="C2213" t="str">
            <v>王莲</v>
          </cell>
          <cell r="D2213" t="str">
            <v>201651002004</v>
          </cell>
          <cell r="E2213">
            <v>0</v>
          </cell>
        </row>
        <row r="2214">
          <cell r="C2214" t="str">
            <v>俞莹玥</v>
          </cell>
          <cell r="D2214" t="str">
            <v>201651002005</v>
          </cell>
          <cell r="E2214">
            <v>0</v>
          </cell>
        </row>
        <row r="2215">
          <cell r="C2215" t="str">
            <v>钱增颖</v>
          </cell>
          <cell r="D2215" t="str">
            <v>201651002006</v>
          </cell>
          <cell r="E2215">
            <v>0</v>
          </cell>
        </row>
        <row r="2216">
          <cell r="C2216" t="str">
            <v>张泽芳</v>
          </cell>
          <cell r="D2216" t="str">
            <v>201651002007</v>
          </cell>
          <cell r="E2216">
            <v>0</v>
          </cell>
        </row>
        <row r="2217">
          <cell r="C2217" t="str">
            <v>张纵</v>
          </cell>
          <cell r="D2217" t="str">
            <v>2015111014005</v>
          </cell>
          <cell r="E2217">
            <v>0</v>
          </cell>
        </row>
        <row r="2218">
          <cell r="C2218" t="str">
            <v>陈帅</v>
          </cell>
          <cell r="D2218" t="str">
            <v>2015111014006</v>
          </cell>
          <cell r="E2218">
            <v>0</v>
          </cell>
        </row>
        <row r="2219">
          <cell r="C2219" t="str">
            <v>李方颖</v>
          </cell>
          <cell r="D2219" t="str">
            <v>2015111014007</v>
          </cell>
          <cell r="E2219">
            <v>0</v>
          </cell>
        </row>
        <row r="2220">
          <cell r="C2220" t="str">
            <v>张雨</v>
          </cell>
          <cell r="D2220" t="str">
            <v>2015111014008</v>
          </cell>
          <cell r="E2220">
            <v>0</v>
          </cell>
        </row>
        <row r="2221">
          <cell r="C2221" t="str">
            <v>邓爱君</v>
          </cell>
          <cell r="D2221" t="str">
            <v>2015111014009</v>
          </cell>
          <cell r="E2221">
            <v>0</v>
          </cell>
        </row>
        <row r="2222">
          <cell r="C2222" t="str">
            <v>王丹妮</v>
          </cell>
          <cell r="D2222" t="str">
            <v>201551001001</v>
          </cell>
          <cell r="E2222">
            <v>0</v>
          </cell>
        </row>
        <row r="2223">
          <cell r="C2223" t="str">
            <v>王秀琦</v>
          </cell>
          <cell r="D2223" t="str">
            <v>201551001002</v>
          </cell>
          <cell r="E2223">
            <v>0</v>
          </cell>
        </row>
        <row r="2224">
          <cell r="C2224" t="str">
            <v>杜凯莉</v>
          </cell>
          <cell r="D2224" t="str">
            <v>201551001003</v>
          </cell>
          <cell r="E2224">
            <v>0</v>
          </cell>
        </row>
        <row r="2225">
          <cell r="C2225" t="str">
            <v>俞无忧</v>
          </cell>
          <cell r="D2225" t="str">
            <v>201551001004</v>
          </cell>
          <cell r="E2225">
            <v>0</v>
          </cell>
        </row>
        <row r="2226">
          <cell r="C2226" t="str">
            <v>裘滴</v>
          </cell>
          <cell r="D2226" t="str">
            <v>201551001005</v>
          </cell>
          <cell r="E2226">
            <v>0</v>
          </cell>
        </row>
        <row r="2227">
          <cell r="C2227" t="str">
            <v>求邢锦</v>
          </cell>
          <cell r="D2227" t="str">
            <v>201551001006</v>
          </cell>
          <cell r="E2227">
            <v>0</v>
          </cell>
        </row>
        <row r="2228">
          <cell r="C2228" t="str">
            <v>周圆元</v>
          </cell>
          <cell r="D2228" t="str">
            <v>201551001007</v>
          </cell>
          <cell r="E2228">
            <v>0</v>
          </cell>
        </row>
        <row r="2229">
          <cell r="C2229" t="str">
            <v>王佳维</v>
          </cell>
          <cell r="D2229" t="str">
            <v>201551001008</v>
          </cell>
          <cell r="E2229">
            <v>0</v>
          </cell>
        </row>
        <row r="2230">
          <cell r="C2230" t="str">
            <v>陈洁洁</v>
          </cell>
          <cell r="D2230" t="str">
            <v>201551001009</v>
          </cell>
          <cell r="E2230">
            <v>0</v>
          </cell>
        </row>
        <row r="2231">
          <cell r="C2231" t="str">
            <v>俞美铃</v>
          </cell>
          <cell r="D2231" t="str">
            <v>201551001010</v>
          </cell>
          <cell r="E2231">
            <v>0</v>
          </cell>
        </row>
        <row r="2232">
          <cell r="C2232" t="str">
            <v>金丹婷</v>
          </cell>
          <cell r="D2232" t="str">
            <v>201551001011</v>
          </cell>
          <cell r="E2232">
            <v>0</v>
          </cell>
        </row>
        <row r="2233">
          <cell r="C2233" t="str">
            <v>陈晓雨</v>
          </cell>
          <cell r="D2233" t="str">
            <v>2015112014026</v>
          </cell>
          <cell r="E2233">
            <v>0</v>
          </cell>
        </row>
        <row r="2234">
          <cell r="C2234" t="str">
            <v>蒲健</v>
          </cell>
          <cell r="D2234" t="str">
            <v>2015112014027</v>
          </cell>
          <cell r="E2234">
            <v>0</v>
          </cell>
        </row>
        <row r="2235">
          <cell r="C2235" t="str">
            <v>韩亚洲</v>
          </cell>
          <cell r="D2235" t="str">
            <v>2015112014023</v>
          </cell>
          <cell r="E2235">
            <v>0</v>
          </cell>
        </row>
        <row r="2236">
          <cell r="C2236" t="str">
            <v>梅一枝</v>
          </cell>
          <cell r="D2236" t="str">
            <v>2015112014018</v>
          </cell>
          <cell r="E2236">
            <v>0</v>
          </cell>
        </row>
        <row r="2237">
          <cell r="C2237" t="str">
            <v>管磊</v>
          </cell>
          <cell r="D2237" t="str">
            <v>2015112014019</v>
          </cell>
          <cell r="E2237">
            <v>0</v>
          </cell>
        </row>
        <row r="2238">
          <cell r="C2238" t="str">
            <v>张芳瑜</v>
          </cell>
          <cell r="D2238" t="str">
            <v>2015112014015</v>
          </cell>
          <cell r="E2238">
            <v>0</v>
          </cell>
        </row>
        <row r="2239">
          <cell r="C2239" t="str">
            <v>徐飞洋</v>
          </cell>
          <cell r="D2239" t="str">
            <v>2015112014041</v>
          </cell>
          <cell r="E2239">
            <v>0</v>
          </cell>
        </row>
        <row r="2240">
          <cell r="C2240" t="str">
            <v>张怡冰</v>
          </cell>
          <cell r="D2240" t="str">
            <v>2015112014042</v>
          </cell>
          <cell r="E2240">
            <v>0</v>
          </cell>
        </row>
        <row r="2241">
          <cell r="C2241" t="str">
            <v>高钰祺</v>
          </cell>
          <cell r="D2241" t="str">
            <v>2015112014037</v>
          </cell>
          <cell r="E2241">
            <v>0</v>
          </cell>
        </row>
        <row r="2242">
          <cell r="C2242" t="str">
            <v>袁文靖</v>
          </cell>
          <cell r="D2242" t="str">
            <v>2015112014038</v>
          </cell>
          <cell r="E2242">
            <v>0</v>
          </cell>
        </row>
        <row r="2243">
          <cell r="C2243" t="str">
            <v>连凯</v>
          </cell>
          <cell r="D2243" t="str">
            <v>201550801025</v>
          </cell>
          <cell r="E2243">
            <v>0</v>
          </cell>
        </row>
        <row r="2244">
          <cell r="C2244" t="str">
            <v>林添</v>
          </cell>
          <cell r="D2244" t="str">
            <v>201550801026</v>
          </cell>
          <cell r="E2244">
            <v>0</v>
          </cell>
        </row>
        <row r="2245">
          <cell r="C2245" t="str">
            <v>郝祎爽</v>
          </cell>
          <cell r="D2245" t="str">
            <v>201550801014</v>
          </cell>
          <cell r="E2245">
            <v>0</v>
          </cell>
        </row>
        <row r="2246">
          <cell r="C2246" t="str">
            <v>孔冀博</v>
          </cell>
          <cell r="D2246" t="str">
            <v>201550801021</v>
          </cell>
          <cell r="E2246">
            <v>0</v>
          </cell>
        </row>
        <row r="2247">
          <cell r="C2247" t="str">
            <v>刘泽鑫</v>
          </cell>
          <cell r="D2247" t="str">
            <v>201550801022</v>
          </cell>
          <cell r="E2247">
            <v>0</v>
          </cell>
        </row>
        <row r="2248">
          <cell r="C2248" t="str">
            <v>蒋中阳</v>
          </cell>
          <cell r="D2248" t="str">
            <v>201550801010</v>
          </cell>
          <cell r="E2248">
            <v>0</v>
          </cell>
        </row>
        <row r="2249">
          <cell r="C2249" t="str">
            <v>王晋东</v>
          </cell>
          <cell r="D2249" t="str">
            <v>201550801017</v>
          </cell>
          <cell r="E2249">
            <v>0</v>
          </cell>
        </row>
        <row r="2250">
          <cell r="C2250" t="str">
            <v>金品妍</v>
          </cell>
          <cell r="D2250" t="str">
            <v>201550801018</v>
          </cell>
          <cell r="E2250">
            <v>0</v>
          </cell>
        </row>
        <row r="2251">
          <cell r="C2251" t="str">
            <v>潘家培</v>
          </cell>
          <cell r="D2251" t="str">
            <v>201550801019</v>
          </cell>
          <cell r="E2251">
            <v>0</v>
          </cell>
        </row>
        <row r="2252">
          <cell r="C2252" t="str">
            <v>王思懿</v>
          </cell>
          <cell r="D2252" t="str">
            <v>201550801001</v>
          </cell>
          <cell r="E2252">
            <v>0</v>
          </cell>
        </row>
        <row r="2253">
          <cell r="C2253" t="str">
            <v>雷雨馨</v>
          </cell>
          <cell r="D2253" t="str">
            <v>201550801002</v>
          </cell>
          <cell r="E2253">
            <v>0</v>
          </cell>
        </row>
        <row r="2254">
          <cell r="C2254" t="str">
            <v>周俣希</v>
          </cell>
          <cell r="D2254" t="str">
            <v>201550801003</v>
          </cell>
          <cell r="E2254">
            <v>0</v>
          </cell>
        </row>
        <row r="2255">
          <cell r="C2255" t="str">
            <v>朱婧怡</v>
          </cell>
          <cell r="D2255" t="str">
            <v>201550801004</v>
          </cell>
          <cell r="E2255">
            <v>0</v>
          </cell>
        </row>
        <row r="2256">
          <cell r="C2256" t="str">
            <v>王鑫丽</v>
          </cell>
          <cell r="D2256" t="str">
            <v>201550801005</v>
          </cell>
          <cell r="E2256">
            <v>0</v>
          </cell>
        </row>
        <row r="2257">
          <cell r="C2257" t="str">
            <v>徐粲</v>
          </cell>
          <cell r="D2257" t="str">
            <v>201550801006</v>
          </cell>
          <cell r="E2257">
            <v>0</v>
          </cell>
        </row>
        <row r="2258">
          <cell r="C2258" t="str">
            <v>程璐</v>
          </cell>
          <cell r="D2258" t="str">
            <v>201550801007</v>
          </cell>
          <cell r="E2258">
            <v>0</v>
          </cell>
        </row>
        <row r="2259">
          <cell r="C2259" t="str">
            <v>廖志渊</v>
          </cell>
          <cell r="D2259" t="str">
            <v>201550801008</v>
          </cell>
          <cell r="E2259">
            <v>0</v>
          </cell>
        </row>
        <row r="2260">
          <cell r="C2260" t="str">
            <v>何恩巧</v>
          </cell>
          <cell r="D2260" t="str">
            <v>201550301276</v>
          </cell>
          <cell r="E2260">
            <v>0</v>
          </cell>
        </row>
        <row r="2261">
          <cell r="C2261" t="str">
            <v>戴歌比</v>
          </cell>
          <cell r="D2261" t="str">
            <v>201550801030</v>
          </cell>
          <cell r="E2261">
            <v>0</v>
          </cell>
        </row>
        <row r="2262">
          <cell r="C2262" t="str">
            <v>余祖意</v>
          </cell>
          <cell r="D2262" t="str">
            <v>201550801031</v>
          </cell>
          <cell r="E2262">
            <v>0</v>
          </cell>
        </row>
        <row r="2263">
          <cell r="C2263" t="str">
            <v>严皓俊</v>
          </cell>
          <cell r="D2263" t="str">
            <v>201550801043</v>
          </cell>
          <cell r="E2263">
            <v>0</v>
          </cell>
        </row>
        <row r="2264">
          <cell r="C2264" t="str">
            <v>黄复旦</v>
          </cell>
          <cell r="D2264" t="str">
            <v>201550801044</v>
          </cell>
          <cell r="E2264">
            <v>0</v>
          </cell>
        </row>
        <row r="2265">
          <cell r="C2265" t="str">
            <v>俞申李</v>
          </cell>
          <cell r="D2265" t="str">
            <v>201550801028</v>
          </cell>
          <cell r="E2265">
            <v>0</v>
          </cell>
        </row>
        <row r="2266">
          <cell r="C2266" t="str">
            <v>金俞辰</v>
          </cell>
          <cell r="D2266" t="str">
            <v>201550801029</v>
          </cell>
          <cell r="E2266">
            <v>0</v>
          </cell>
        </row>
        <row r="2267">
          <cell r="C2267" t="str">
            <v>杨森</v>
          </cell>
          <cell r="D2267" t="str">
            <v>201550801034</v>
          </cell>
          <cell r="E2267">
            <v>0</v>
          </cell>
        </row>
        <row r="2268">
          <cell r="C2268" t="str">
            <v>杨明</v>
          </cell>
          <cell r="D2268" t="str">
            <v>201550801035</v>
          </cell>
          <cell r="E2268">
            <v>0</v>
          </cell>
        </row>
        <row r="2269">
          <cell r="C2269" t="str">
            <v>姜政伊</v>
          </cell>
          <cell r="D2269" t="str">
            <v>201550801036</v>
          </cell>
          <cell r="E2269">
            <v>0</v>
          </cell>
        </row>
        <row r="2270">
          <cell r="C2270" t="str">
            <v>王晨</v>
          </cell>
          <cell r="D2270" t="str">
            <v>201550801037</v>
          </cell>
          <cell r="E2270">
            <v>0</v>
          </cell>
        </row>
        <row r="2271">
          <cell r="C2271" t="str">
            <v>张佳慧</v>
          </cell>
          <cell r="D2271" t="str">
            <v>201550801038</v>
          </cell>
          <cell r="E2271">
            <v>0</v>
          </cell>
        </row>
        <row r="2272">
          <cell r="C2272" t="str">
            <v>孙启辉</v>
          </cell>
          <cell r="D2272" t="str">
            <v>201550801039</v>
          </cell>
          <cell r="E2272">
            <v>0</v>
          </cell>
        </row>
        <row r="2273">
          <cell r="C2273" t="str">
            <v>王昱钊</v>
          </cell>
          <cell r="D2273" t="str">
            <v>201550801040</v>
          </cell>
          <cell r="E2273">
            <v>0</v>
          </cell>
        </row>
        <row r="2274">
          <cell r="C2274" t="str">
            <v>范子勤</v>
          </cell>
          <cell r="D2274" t="str">
            <v>201550801041</v>
          </cell>
          <cell r="E2274">
            <v>0</v>
          </cell>
        </row>
        <row r="2275">
          <cell r="C2275" t="str">
            <v>陈永校</v>
          </cell>
          <cell r="D2275" t="str">
            <v>201550801048</v>
          </cell>
          <cell r="E2275">
            <v>0</v>
          </cell>
        </row>
        <row r="2276">
          <cell r="C2276" t="str">
            <v>张婧哲琦</v>
          </cell>
          <cell r="D2276" t="str">
            <v>201550801049</v>
          </cell>
          <cell r="E2276">
            <v>0</v>
          </cell>
        </row>
        <row r="2277">
          <cell r="C2277" t="str">
            <v>陈楚嘉</v>
          </cell>
          <cell r="D2277" t="str">
            <v>201550801046</v>
          </cell>
          <cell r="E2277">
            <v>0</v>
          </cell>
        </row>
        <row r="2278">
          <cell r="C2278" t="str">
            <v>陈律同</v>
          </cell>
          <cell r="D2278" t="str">
            <v>201550801051</v>
          </cell>
          <cell r="E2278">
            <v>0</v>
          </cell>
        </row>
        <row r="2279">
          <cell r="C2279" t="str">
            <v>江州颖</v>
          </cell>
          <cell r="D2279" t="str">
            <v>201550801052</v>
          </cell>
          <cell r="E2279">
            <v>0</v>
          </cell>
        </row>
        <row r="2280">
          <cell r="C2280" t="str">
            <v>王艺学</v>
          </cell>
          <cell r="D2280" t="str">
            <v>201550801053</v>
          </cell>
          <cell r="E2280">
            <v>0</v>
          </cell>
        </row>
        <row r="2281">
          <cell r="C2281" t="str">
            <v>吴佳玉</v>
          </cell>
          <cell r="D2281" t="str">
            <v>201550801054</v>
          </cell>
          <cell r="E2281">
            <v>0</v>
          </cell>
        </row>
        <row r="2282">
          <cell r="C2282" t="str">
            <v>叶子诚</v>
          </cell>
          <cell r="D2282" t="str">
            <v>201550801055</v>
          </cell>
          <cell r="E2282">
            <v>0</v>
          </cell>
        </row>
        <row r="2283">
          <cell r="C2283" t="str">
            <v>杨睿熙</v>
          </cell>
          <cell r="D2283" t="str">
            <v>201550801056</v>
          </cell>
          <cell r="E2283">
            <v>0</v>
          </cell>
        </row>
        <row r="2284">
          <cell r="C2284" t="str">
            <v>乐成森</v>
          </cell>
          <cell r="D2284" t="str">
            <v>201550801057</v>
          </cell>
          <cell r="E2284">
            <v>0</v>
          </cell>
        </row>
        <row r="2285">
          <cell r="C2285" t="str">
            <v>陈振杰</v>
          </cell>
          <cell r="D2285" t="str">
            <v>201550801058</v>
          </cell>
          <cell r="E2285">
            <v>0</v>
          </cell>
        </row>
        <row r="2286">
          <cell r="C2286" t="str">
            <v>刘珉轩</v>
          </cell>
          <cell r="D2286" t="str">
            <v>201650802001</v>
          </cell>
          <cell r="E2286">
            <v>0</v>
          </cell>
        </row>
        <row r="2287">
          <cell r="C2287" t="str">
            <v>章迦勒</v>
          </cell>
          <cell r="D2287" t="str">
            <v>201650802002</v>
          </cell>
          <cell r="E2287">
            <v>0</v>
          </cell>
        </row>
        <row r="2288">
          <cell r="C2288" t="str">
            <v>骆姚丹</v>
          </cell>
          <cell r="D2288" t="str">
            <v>62015525</v>
          </cell>
          <cell r="E2288">
            <v>0</v>
          </cell>
        </row>
        <row r="2289">
          <cell r="C2289" t="str">
            <v>杨雅琴</v>
          </cell>
          <cell r="D2289" t="str">
            <v>2013110140</v>
          </cell>
          <cell r="E2289">
            <v>0</v>
          </cell>
        </row>
        <row r="2290">
          <cell r="C2290" t="str">
            <v>曲怡</v>
          </cell>
          <cell r="D2290" t="str">
            <v>2013110118</v>
          </cell>
          <cell r="E2290">
            <v>0</v>
          </cell>
        </row>
        <row r="2291">
          <cell r="C2291" t="str">
            <v>刘婷</v>
          </cell>
          <cell r="D2291" t="str">
            <v>2013110104</v>
          </cell>
          <cell r="E2291">
            <v>0</v>
          </cell>
        </row>
        <row r="2292">
          <cell r="C2292" t="str">
            <v>黄爽爽</v>
          </cell>
          <cell r="D2292" t="str">
            <v>2013110110</v>
          </cell>
          <cell r="E2292">
            <v>0</v>
          </cell>
        </row>
        <row r="2293">
          <cell r="C2293" t="str">
            <v>王瑞</v>
          </cell>
          <cell r="D2293" t="str">
            <v>2013110117</v>
          </cell>
          <cell r="E2293">
            <v>0</v>
          </cell>
        </row>
        <row r="2294">
          <cell r="C2294" t="str">
            <v>杨吟雪</v>
          </cell>
          <cell r="D2294" t="str">
            <v>2013110121</v>
          </cell>
          <cell r="E2294">
            <v>0</v>
          </cell>
        </row>
        <row r="2295">
          <cell r="C2295" t="str">
            <v>肖洋</v>
          </cell>
          <cell r="D2295" t="str">
            <v>2013110127</v>
          </cell>
          <cell r="E2295">
            <v>0</v>
          </cell>
        </row>
        <row r="2296">
          <cell r="C2296" t="str">
            <v>王瀚欣</v>
          </cell>
          <cell r="D2296" t="str">
            <v>2013110128</v>
          </cell>
          <cell r="E2296">
            <v>0</v>
          </cell>
        </row>
        <row r="2297">
          <cell r="C2297" t="str">
            <v>丁玎</v>
          </cell>
          <cell r="D2297" t="str">
            <v>2013110132</v>
          </cell>
          <cell r="E2297">
            <v>0</v>
          </cell>
        </row>
        <row r="2298">
          <cell r="C2298" t="str">
            <v>钱燕文</v>
          </cell>
          <cell r="D2298" t="str">
            <v>2013110133</v>
          </cell>
          <cell r="E2298">
            <v>0</v>
          </cell>
        </row>
        <row r="2299">
          <cell r="C2299" t="str">
            <v>徐冰心</v>
          </cell>
          <cell r="D2299" t="str">
            <v>2013110139</v>
          </cell>
          <cell r="E2299">
            <v>0</v>
          </cell>
        </row>
        <row r="2300">
          <cell r="C2300" t="str">
            <v>马勇</v>
          </cell>
          <cell r="D2300" t="str">
            <v>2013110103</v>
          </cell>
          <cell r="E2300">
            <v>0</v>
          </cell>
        </row>
        <row r="2301">
          <cell r="C2301" t="str">
            <v>张弘</v>
          </cell>
          <cell r="D2301" t="str">
            <v>2013110107</v>
          </cell>
          <cell r="E2301">
            <v>0</v>
          </cell>
        </row>
        <row r="2302">
          <cell r="C2302" t="str">
            <v>卢璐彬</v>
          </cell>
          <cell r="D2302" t="str">
            <v>2013110108</v>
          </cell>
          <cell r="E2302">
            <v>0</v>
          </cell>
        </row>
        <row r="2303">
          <cell r="C2303" t="str">
            <v>冯韵</v>
          </cell>
          <cell r="D2303" t="str">
            <v>2013110111</v>
          </cell>
          <cell r="E2303">
            <v>0</v>
          </cell>
        </row>
        <row r="2304">
          <cell r="C2304" t="str">
            <v>孔令成</v>
          </cell>
          <cell r="D2304" t="str">
            <v>2013110094</v>
          </cell>
          <cell r="E2304">
            <v>0</v>
          </cell>
        </row>
        <row r="2305">
          <cell r="C2305" t="str">
            <v>张开峰</v>
          </cell>
          <cell r="D2305" t="str">
            <v>2013110096</v>
          </cell>
          <cell r="E2305">
            <v>0</v>
          </cell>
        </row>
        <row r="2306">
          <cell r="C2306" t="str">
            <v>周李清</v>
          </cell>
          <cell r="D2306" t="str">
            <v>2013110099</v>
          </cell>
          <cell r="E2306">
            <v>0</v>
          </cell>
        </row>
        <row r="2307">
          <cell r="C2307" t="str">
            <v>韩潘汇</v>
          </cell>
          <cell r="D2307" t="str">
            <v>2013110116</v>
          </cell>
          <cell r="E2307">
            <v>0</v>
          </cell>
        </row>
        <row r="2308">
          <cell r="C2308" t="str">
            <v>石羚</v>
          </cell>
          <cell r="D2308" t="str">
            <v>2013110124</v>
          </cell>
          <cell r="E2308">
            <v>0</v>
          </cell>
        </row>
        <row r="2309">
          <cell r="C2309" t="str">
            <v>宋啸宇</v>
          </cell>
          <cell r="D2309" t="str">
            <v>2013110138</v>
          </cell>
          <cell r="E2309">
            <v>0</v>
          </cell>
        </row>
        <row r="2310">
          <cell r="C2310" t="str">
            <v>王竑岩</v>
          </cell>
          <cell r="D2310" t="str">
            <v>2013110105</v>
          </cell>
          <cell r="E2310">
            <v>0</v>
          </cell>
        </row>
        <row r="2311">
          <cell r="C2311" t="str">
            <v>常晶晶</v>
          </cell>
          <cell r="D2311" t="str">
            <v>2013110109</v>
          </cell>
          <cell r="E2311">
            <v>0</v>
          </cell>
        </row>
        <row r="2312">
          <cell r="C2312" t="str">
            <v>王诗寒</v>
          </cell>
          <cell r="D2312" t="str">
            <v>2013110114</v>
          </cell>
          <cell r="E2312">
            <v>0</v>
          </cell>
        </row>
        <row r="2313">
          <cell r="C2313" t="str">
            <v>陈晨星</v>
          </cell>
          <cell r="D2313" t="str">
            <v>2013110119</v>
          </cell>
          <cell r="E2313">
            <v>0</v>
          </cell>
        </row>
        <row r="2314">
          <cell r="C2314" t="str">
            <v>徐璐茜</v>
          </cell>
          <cell r="D2314" t="str">
            <v>2013110120</v>
          </cell>
          <cell r="E2314">
            <v>0</v>
          </cell>
        </row>
        <row r="2315">
          <cell r="C2315" t="str">
            <v>张晓雪</v>
          </cell>
          <cell r="D2315" t="str">
            <v>2013110122</v>
          </cell>
          <cell r="E2315">
            <v>0</v>
          </cell>
        </row>
        <row r="2316">
          <cell r="C2316" t="str">
            <v>夏雪</v>
          </cell>
          <cell r="D2316" t="str">
            <v>2013110123</v>
          </cell>
          <cell r="E2316">
            <v>0</v>
          </cell>
        </row>
        <row r="2317">
          <cell r="C2317" t="str">
            <v>王可人</v>
          </cell>
          <cell r="D2317" t="str">
            <v>2013110130</v>
          </cell>
          <cell r="E2317">
            <v>0</v>
          </cell>
        </row>
        <row r="2318">
          <cell r="C2318" t="str">
            <v>杨亚丽</v>
          </cell>
          <cell r="D2318" t="str">
            <v>2013110131</v>
          </cell>
          <cell r="E2318">
            <v>0</v>
          </cell>
        </row>
        <row r="2319">
          <cell r="C2319" t="str">
            <v>詹音恺</v>
          </cell>
          <cell r="D2319" t="str">
            <v>2013110135</v>
          </cell>
          <cell r="E2319">
            <v>0</v>
          </cell>
        </row>
        <row r="2320">
          <cell r="C2320" t="str">
            <v>虞斌飞</v>
          </cell>
          <cell r="D2320" t="str">
            <v>2013110136</v>
          </cell>
          <cell r="E2320">
            <v>0</v>
          </cell>
        </row>
        <row r="2321">
          <cell r="C2321" t="str">
            <v>杨蒙杰</v>
          </cell>
          <cell r="D2321" t="str">
            <v>2013110141</v>
          </cell>
          <cell r="E2321">
            <v>0</v>
          </cell>
        </row>
        <row r="2322">
          <cell r="C2322" t="str">
            <v>王薇</v>
          </cell>
          <cell r="D2322" t="str">
            <v>2013110142</v>
          </cell>
          <cell r="E2322">
            <v>0</v>
          </cell>
        </row>
        <row r="2323">
          <cell r="C2323" t="str">
            <v>姜斯文</v>
          </cell>
          <cell r="D2323" t="str">
            <v>2013110143</v>
          </cell>
          <cell r="E2323">
            <v>0</v>
          </cell>
        </row>
        <row r="2324">
          <cell r="C2324" t="str">
            <v>李梦舒</v>
          </cell>
          <cell r="D2324" t="str">
            <v>2013110144</v>
          </cell>
          <cell r="E2324">
            <v>0</v>
          </cell>
        </row>
        <row r="2325">
          <cell r="C2325" t="str">
            <v>王旭杨</v>
          </cell>
          <cell r="D2325" t="str">
            <v>2013110100</v>
          </cell>
          <cell r="E2325">
            <v>0</v>
          </cell>
        </row>
        <row r="2326">
          <cell r="C2326" t="str">
            <v>詹颖睿</v>
          </cell>
          <cell r="D2326" t="str">
            <v>2013110095</v>
          </cell>
          <cell r="E2326">
            <v>0</v>
          </cell>
        </row>
        <row r="2327">
          <cell r="C2327" t="str">
            <v>姚雪</v>
          </cell>
          <cell r="D2327" t="str">
            <v>2013110102</v>
          </cell>
          <cell r="E2327">
            <v>0</v>
          </cell>
        </row>
        <row r="2328">
          <cell r="C2328" t="str">
            <v>冀雅云</v>
          </cell>
          <cell r="D2328" t="str">
            <v>2013110129</v>
          </cell>
          <cell r="E2328">
            <v>0</v>
          </cell>
        </row>
        <row r="2329">
          <cell r="C2329" t="str">
            <v>周友利</v>
          </cell>
          <cell r="D2329" t="str">
            <v>2013110098</v>
          </cell>
          <cell r="E2329">
            <v>0</v>
          </cell>
        </row>
        <row r="2330">
          <cell r="C2330" t="str">
            <v>王仲才</v>
          </cell>
          <cell r="D2330" t="str">
            <v>2013110097</v>
          </cell>
          <cell r="E2330">
            <v>0</v>
          </cell>
        </row>
        <row r="2331">
          <cell r="C2331" t="str">
            <v>杨琛伟</v>
          </cell>
          <cell r="D2331" t="str">
            <v>2013110137</v>
          </cell>
          <cell r="E2331">
            <v>0</v>
          </cell>
        </row>
        <row r="2332">
          <cell r="C2332" t="str">
            <v>李秋</v>
          </cell>
          <cell r="D2332" t="str">
            <v>2013110101</v>
          </cell>
          <cell r="E2332">
            <v>0</v>
          </cell>
        </row>
        <row r="2333">
          <cell r="C2333" t="str">
            <v>路鹏飞</v>
          </cell>
          <cell r="D2333" t="str">
            <v>2013110112</v>
          </cell>
          <cell r="E2333">
            <v>0</v>
          </cell>
        </row>
        <row r="2334">
          <cell r="C2334" t="str">
            <v>孙树伟</v>
          </cell>
          <cell r="D2334" t="str">
            <v>2013110113</v>
          </cell>
          <cell r="E2334">
            <v>0</v>
          </cell>
        </row>
        <row r="2335">
          <cell r="C2335" t="str">
            <v>张丹宁</v>
          </cell>
          <cell r="D2335" t="str">
            <v>2013110106</v>
          </cell>
          <cell r="E2335">
            <v>0</v>
          </cell>
        </row>
        <row r="2336">
          <cell r="C2336" t="str">
            <v>沈蕾</v>
          </cell>
          <cell r="D2336" t="str">
            <v>2013110126</v>
          </cell>
          <cell r="E2336">
            <v>0</v>
          </cell>
        </row>
        <row r="2337">
          <cell r="C2337" t="str">
            <v>刘瑶</v>
          </cell>
          <cell r="D2337" t="str">
            <v>2013110134</v>
          </cell>
          <cell r="E2337">
            <v>0</v>
          </cell>
        </row>
        <row r="2338">
          <cell r="C2338" t="str">
            <v>李康</v>
          </cell>
          <cell r="D2338" t="str">
            <v>2013110115</v>
          </cell>
          <cell r="E2338">
            <v>0</v>
          </cell>
        </row>
        <row r="2339">
          <cell r="C2339" t="str">
            <v>裴林</v>
          </cell>
          <cell r="D2339" t="str">
            <v>2014110641</v>
          </cell>
          <cell r="E2339">
            <v>0</v>
          </cell>
        </row>
        <row r="2340">
          <cell r="C2340" t="str">
            <v>张妍琪</v>
          </cell>
          <cell r="D2340" t="str">
            <v>2014110629</v>
          </cell>
          <cell r="E2340">
            <v>0</v>
          </cell>
        </row>
        <row r="2341">
          <cell r="C2341" t="str">
            <v>陈妍</v>
          </cell>
          <cell r="D2341" t="str">
            <v>2014110633</v>
          </cell>
          <cell r="E2341">
            <v>0</v>
          </cell>
        </row>
        <row r="2342">
          <cell r="C2342" t="str">
            <v>朱文琪</v>
          </cell>
          <cell r="D2342" t="str">
            <v>2014110646</v>
          </cell>
          <cell r="E2342">
            <v>0</v>
          </cell>
        </row>
        <row r="2343">
          <cell r="C2343" t="str">
            <v>施烨</v>
          </cell>
          <cell r="D2343" t="str">
            <v>2014110648</v>
          </cell>
          <cell r="E2343">
            <v>0</v>
          </cell>
        </row>
        <row r="2344">
          <cell r="C2344" t="str">
            <v>许孜娴</v>
          </cell>
          <cell r="D2344" t="str">
            <v>2014110649</v>
          </cell>
          <cell r="E2344">
            <v>0</v>
          </cell>
        </row>
        <row r="2345">
          <cell r="C2345" t="str">
            <v>张馨文</v>
          </cell>
          <cell r="D2345" t="str">
            <v>2014110653</v>
          </cell>
          <cell r="E2345">
            <v>0</v>
          </cell>
        </row>
        <row r="2346">
          <cell r="C2346" t="str">
            <v>钟佳宜</v>
          </cell>
          <cell r="D2346" t="str">
            <v>2014110659</v>
          </cell>
          <cell r="E2346">
            <v>0</v>
          </cell>
        </row>
        <row r="2347">
          <cell r="C2347" t="str">
            <v>陈姝为</v>
          </cell>
          <cell r="D2347" t="str">
            <v>2014110666</v>
          </cell>
          <cell r="E2347">
            <v>0</v>
          </cell>
        </row>
        <row r="2348">
          <cell r="C2348" t="str">
            <v>潘柳沅</v>
          </cell>
          <cell r="D2348" t="str">
            <v>2014110667</v>
          </cell>
          <cell r="E2348">
            <v>0</v>
          </cell>
        </row>
        <row r="2349">
          <cell r="C2349" t="str">
            <v>王相铷</v>
          </cell>
          <cell r="D2349" t="str">
            <v>2014110636</v>
          </cell>
          <cell r="E2349">
            <v>0</v>
          </cell>
        </row>
        <row r="2350">
          <cell r="C2350" t="str">
            <v>黄轶璠</v>
          </cell>
          <cell r="D2350" t="str">
            <v>2014110644</v>
          </cell>
          <cell r="E2350">
            <v>0</v>
          </cell>
        </row>
        <row r="2351">
          <cell r="C2351" t="str">
            <v>孔俏俏</v>
          </cell>
          <cell r="D2351" t="str">
            <v>2014110651</v>
          </cell>
          <cell r="E2351">
            <v>0</v>
          </cell>
        </row>
        <row r="2352">
          <cell r="C2352" t="str">
            <v>王晏然</v>
          </cell>
          <cell r="D2352" t="str">
            <v>2014110662</v>
          </cell>
          <cell r="E2352">
            <v>0</v>
          </cell>
        </row>
        <row r="2353">
          <cell r="C2353" t="str">
            <v>余昕铭</v>
          </cell>
          <cell r="D2353" t="str">
            <v>2014110620</v>
          </cell>
          <cell r="E2353">
            <v>0</v>
          </cell>
        </row>
        <row r="2354">
          <cell r="C2354" t="str">
            <v>王进波</v>
          </cell>
          <cell r="D2354" t="str">
            <v>2014110623</v>
          </cell>
          <cell r="E2354">
            <v>0</v>
          </cell>
        </row>
        <row r="2355">
          <cell r="C2355" t="str">
            <v>贺昊</v>
          </cell>
          <cell r="D2355" t="str">
            <v>2014110637</v>
          </cell>
          <cell r="E2355">
            <v>0</v>
          </cell>
        </row>
        <row r="2356">
          <cell r="C2356" t="str">
            <v>刘浩宇</v>
          </cell>
          <cell r="D2356" t="str">
            <v>2014110654</v>
          </cell>
          <cell r="E2356">
            <v>0</v>
          </cell>
        </row>
        <row r="2357">
          <cell r="C2357" t="str">
            <v>张新禹</v>
          </cell>
          <cell r="D2357" t="str">
            <v>2014110660</v>
          </cell>
          <cell r="E2357">
            <v>0</v>
          </cell>
        </row>
        <row r="2358">
          <cell r="C2358" t="str">
            <v>刘梦露</v>
          </cell>
          <cell r="D2358" t="str">
            <v>2014110656</v>
          </cell>
          <cell r="E2358">
            <v>0</v>
          </cell>
        </row>
        <row r="2359">
          <cell r="C2359" t="str">
            <v>汪澄露</v>
          </cell>
          <cell r="D2359" t="str">
            <v>2014110658</v>
          </cell>
          <cell r="E2359">
            <v>0</v>
          </cell>
        </row>
        <row r="2360">
          <cell r="C2360" t="str">
            <v>刘彬</v>
          </cell>
          <cell r="D2360" t="str">
            <v>2014110661</v>
          </cell>
          <cell r="E2360">
            <v>0</v>
          </cell>
        </row>
        <row r="2361">
          <cell r="C2361" t="str">
            <v>王孟辉</v>
          </cell>
          <cell r="D2361" t="str">
            <v>2014110663</v>
          </cell>
          <cell r="E2361">
            <v>0</v>
          </cell>
        </row>
        <row r="2362">
          <cell r="C2362" t="str">
            <v>王琬婷</v>
          </cell>
          <cell r="D2362" t="str">
            <v>2014110631</v>
          </cell>
          <cell r="E2362">
            <v>0</v>
          </cell>
        </row>
        <row r="2363">
          <cell r="C2363" t="str">
            <v>纪乾蕾</v>
          </cell>
          <cell r="D2363" t="str">
            <v>2014110632</v>
          </cell>
          <cell r="E2363">
            <v>0</v>
          </cell>
        </row>
        <row r="2364">
          <cell r="C2364" t="str">
            <v>秦蔷</v>
          </cell>
          <cell r="D2364" t="str">
            <v>2014110635</v>
          </cell>
          <cell r="E2364">
            <v>0</v>
          </cell>
        </row>
        <row r="2365">
          <cell r="C2365" t="str">
            <v>毕欣</v>
          </cell>
          <cell r="D2365" t="str">
            <v>2014110638</v>
          </cell>
          <cell r="E2365">
            <v>0</v>
          </cell>
        </row>
        <row r="2366">
          <cell r="C2366" t="str">
            <v>虞笑全</v>
          </cell>
          <cell r="D2366" t="str">
            <v>2014110640</v>
          </cell>
          <cell r="E2366">
            <v>0</v>
          </cell>
        </row>
        <row r="2367">
          <cell r="C2367" t="str">
            <v>鲍灿</v>
          </cell>
          <cell r="D2367" t="str">
            <v>2014110642</v>
          </cell>
          <cell r="E2367">
            <v>0</v>
          </cell>
        </row>
        <row r="2368">
          <cell r="C2368" t="str">
            <v>俞文斐</v>
          </cell>
          <cell r="D2368" t="str">
            <v>2014110643</v>
          </cell>
          <cell r="E2368">
            <v>0</v>
          </cell>
        </row>
        <row r="2369">
          <cell r="C2369" t="str">
            <v>陈偲偲</v>
          </cell>
          <cell r="D2369" t="str">
            <v>2014110645</v>
          </cell>
          <cell r="E2369">
            <v>0</v>
          </cell>
        </row>
        <row r="2370">
          <cell r="C2370" t="str">
            <v>谷依桐</v>
          </cell>
          <cell r="D2370" t="str">
            <v>2014110647</v>
          </cell>
          <cell r="E2370">
            <v>0</v>
          </cell>
        </row>
        <row r="2371">
          <cell r="C2371" t="str">
            <v>郭春龙</v>
          </cell>
          <cell r="D2371" t="str">
            <v>2014110650</v>
          </cell>
          <cell r="E2371">
            <v>0</v>
          </cell>
        </row>
        <row r="2372">
          <cell r="C2372" t="str">
            <v>吴灿</v>
          </cell>
          <cell r="D2372" t="str">
            <v>2014110664</v>
          </cell>
          <cell r="E2372">
            <v>0</v>
          </cell>
        </row>
        <row r="2373">
          <cell r="C2373" t="str">
            <v>郭晓鹏</v>
          </cell>
          <cell r="D2373" t="str">
            <v>2014110665</v>
          </cell>
          <cell r="E2373">
            <v>0</v>
          </cell>
        </row>
        <row r="2374">
          <cell r="C2374" t="str">
            <v>黄德俊</v>
          </cell>
          <cell r="D2374" t="str">
            <v>2014110668</v>
          </cell>
          <cell r="E2374">
            <v>0</v>
          </cell>
        </row>
        <row r="2375">
          <cell r="C2375" t="str">
            <v>张东华</v>
          </cell>
          <cell r="D2375" t="str">
            <v>2014110670</v>
          </cell>
          <cell r="E2375">
            <v>0</v>
          </cell>
        </row>
        <row r="2376">
          <cell r="C2376" t="str">
            <v>李天琪</v>
          </cell>
          <cell r="D2376" t="str">
            <v>2014110669</v>
          </cell>
          <cell r="E2376">
            <v>0</v>
          </cell>
        </row>
        <row r="2377">
          <cell r="C2377" t="str">
            <v>申亚伟</v>
          </cell>
          <cell r="D2377" t="str">
            <v>2014110627</v>
          </cell>
          <cell r="E2377">
            <v>0</v>
          </cell>
        </row>
        <row r="2378">
          <cell r="C2378" t="str">
            <v>贾梦梦</v>
          </cell>
          <cell r="D2378" t="str">
            <v>2014110625</v>
          </cell>
          <cell r="E2378">
            <v>0</v>
          </cell>
        </row>
        <row r="2379">
          <cell r="C2379" t="str">
            <v>孙琛</v>
          </cell>
          <cell r="D2379" t="str">
            <v>2014110630</v>
          </cell>
          <cell r="E2379">
            <v>0</v>
          </cell>
        </row>
        <row r="2380">
          <cell r="C2380" t="str">
            <v>洪晔</v>
          </cell>
          <cell r="D2380" t="str">
            <v>2014110655</v>
          </cell>
          <cell r="E2380">
            <v>0</v>
          </cell>
        </row>
        <row r="2381">
          <cell r="C2381" t="str">
            <v>徐淑娇</v>
          </cell>
          <cell r="D2381" t="str">
            <v>2014110626</v>
          </cell>
          <cell r="E2381">
            <v>0</v>
          </cell>
        </row>
        <row r="2382">
          <cell r="C2382" t="str">
            <v>李培坤</v>
          </cell>
          <cell r="D2382" t="str">
            <v>2014110639</v>
          </cell>
          <cell r="E2382">
            <v>0</v>
          </cell>
        </row>
        <row r="2383">
          <cell r="C2383" t="str">
            <v>李姝萌</v>
          </cell>
          <cell r="D2383" t="str">
            <v>2014110657</v>
          </cell>
          <cell r="E2383">
            <v>0</v>
          </cell>
        </row>
        <row r="2384">
          <cell r="C2384" t="str">
            <v>胡马峰</v>
          </cell>
          <cell r="D2384" t="str">
            <v>2014110624</v>
          </cell>
          <cell r="E2384">
            <v>0</v>
          </cell>
        </row>
        <row r="2385">
          <cell r="C2385" t="str">
            <v>姜乃阳</v>
          </cell>
          <cell r="D2385" t="str">
            <v>2014110652</v>
          </cell>
          <cell r="E2385">
            <v>0</v>
          </cell>
        </row>
        <row r="2386">
          <cell r="C2386" t="str">
            <v>李自然</v>
          </cell>
          <cell r="D2386" t="str">
            <v>2014110634</v>
          </cell>
          <cell r="E2386">
            <v>0</v>
          </cell>
        </row>
        <row r="2387">
          <cell r="C2387" t="str">
            <v>王龙</v>
          </cell>
          <cell r="D2387" t="str">
            <v>2014110621</v>
          </cell>
          <cell r="E2387">
            <v>0</v>
          </cell>
        </row>
        <row r="2388">
          <cell r="C2388" t="str">
            <v>侯青臣</v>
          </cell>
          <cell r="D2388" t="str">
            <v>2014110622</v>
          </cell>
          <cell r="E2388">
            <v>0</v>
          </cell>
        </row>
        <row r="2389">
          <cell r="C2389" t="str">
            <v>陈集锦</v>
          </cell>
          <cell r="D2389" t="str">
            <v>2014110628</v>
          </cell>
          <cell r="E2389">
            <v>0</v>
          </cell>
        </row>
        <row r="2390">
          <cell r="C2390" t="str">
            <v>叶蕾丝</v>
          </cell>
          <cell r="D2390" t="str">
            <v>2015112014001</v>
          </cell>
          <cell r="E2390">
            <v>0</v>
          </cell>
        </row>
        <row r="2391">
          <cell r="C2391" t="str">
            <v>张艺琪</v>
          </cell>
          <cell r="D2391" t="str">
            <v>2015112014002</v>
          </cell>
          <cell r="E2391">
            <v>0</v>
          </cell>
        </row>
        <row r="2392">
          <cell r="C2392" t="str">
            <v>刘秀平</v>
          </cell>
          <cell r="D2392" t="str">
            <v>2015112014003</v>
          </cell>
          <cell r="E2392">
            <v>0</v>
          </cell>
        </row>
        <row r="2393">
          <cell r="C2393" t="str">
            <v>邓一丹</v>
          </cell>
          <cell r="D2393" t="str">
            <v>2015112014004</v>
          </cell>
          <cell r="E2393">
            <v>0</v>
          </cell>
        </row>
        <row r="2394">
          <cell r="C2394" t="str">
            <v>许路易</v>
          </cell>
          <cell r="D2394" t="str">
            <v>2014212077</v>
          </cell>
          <cell r="E2394">
            <v>0</v>
          </cell>
        </row>
        <row r="2395">
          <cell r="C2395" t="str">
            <v>王珏媛</v>
          </cell>
          <cell r="D2395" t="str">
            <v>2014212078</v>
          </cell>
          <cell r="E2395">
            <v>0</v>
          </cell>
        </row>
        <row r="2396">
          <cell r="C2396" t="str">
            <v>徐思懿</v>
          </cell>
          <cell r="D2396" t="str">
            <v>2014212079</v>
          </cell>
          <cell r="E2396">
            <v>0</v>
          </cell>
        </row>
        <row r="2397">
          <cell r="C2397" t="str">
            <v>杨岚雯</v>
          </cell>
          <cell r="D2397" t="str">
            <v>1005071035</v>
          </cell>
          <cell r="E2397">
            <v>0</v>
          </cell>
        </row>
        <row r="2398">
          <cell r="C2398" t="str">
            <v>朴舜郁</v>
          </cell>
          <cell r="D2398" t="str">
            <v>2011213635</v>
          </cell>
          <cell r="E2398">
            <v>0</v>
          </cell>
        </row>
        <row r="2399">
          <cell r="C2399" t="str">
            <v>张晗</v>
          </cell>
          <cell r="D2399" t="str">
            <v>2011213643</v>
          </cell>
          <cell r="E2399">
            <v>0</v>
          </cell>
        </row>
        <row r="2400">
          <cell r="C2400" t="str">
            <v>陈玉洁</v>
          </cell>
          <cell r="D2400" t="str">
            <v>2013212395</v>
          </cell>
          <cell r="E2400">
            <v>0</v>
          </cell>
        </row>
        <row r="2401">
          <cell r="C2401" t="str">
            <v>林潇豪</v>
          </cell>
          <cell r="D2401" t="str">
            <v>2013212396</v>
          </cell>
          <cell r="E2401">
            <v>0</v>
          </cell>
        </row>
        <row r="2402">
          <cell r="C2402" t="str">
            <v>陈静怡</v>
          </cell>
          <cell r="D2402" t="str">
            <v>2013212397</v>
          </cell>
          <cell r="E2402">
            <v>0</v>
          </cell>
        </row>
        <row r="2403">
          <cell r="C2403" t="str">
            <v>胡艺瑶</v>
          </cell>
          <cell r="D2403" t="str">
            <v>2013212398</v>
          </cell>
          <cell r="E2403">
            <v>0</v>
          </cell>
        </row>
        <row r="2404">
          <cell r="C2404" t="str">
            <v>罗兰</v>
          </cell>
          <cell r="D2404" t="str">
            <v>2013212399</v>
          </cell>
          <cell r="E2404">
            <v>0</v>
          </cell>
        </row>
        <row r="2405">
          <cell r="C2405" t="str">
            <v>冯卓群</v>
          </cell>
          <cell r="D2405" t="str">
            <v>2013212400</v>
          </cell>
          <cell r="E2405">
            <v>0</v>
          </cell>
        </row>
        <row r="2406">
          <cell r="C2406" t="str">
            <v>王辉</v>
          </cell>
          <cell r="D2406" t="str">
            <v>2013212402</v>
          </cell>
          <cell r="E2406">
            <v>0</v>
          </cell>
        </row>
        <row r="2407">
          <cell r="C2407" t="str">
            <v>刘静怡</v>
          </cell>
          <cell r="D2407" t="str">
            <v>2013212403</v>
          </cell>
          <cell r="E2407">
            <v>0</v>
          </cell>
        </row>
        <row r="2408">
          <cell r="C2408" t="str">
            <v>江丹璐</v>
          </cell>
          <cell r="D2408" t="str">
            <v>2013212410</v>
          </cell>
          <cell r="E2408">
            <v>0</v>
          </cell>
        </row>
        <row r="2409">
          <cell r="C2409" t="str">
            <v>郑铭</v>
          </cell>
          <cell r="D2409" t="str">
            <v>2013212414</v>
          </cell>
          <cell r="E2409">
            <v>0</v>
          </cell>
        </row>
        <row r="2410">
          <cell r="C2410" t="str">
            <v>林明威</v>
          </cell>
          <cell r="D2410" t="str">
            <v>2013212415</v>
          </cell>
          <cell r="E2410">
            <v>0</v>
          </cell>
        </row>
        <row r="2411">
          <cell r="C2411" t="str">
            <v>谢冰冰</v>
          </cell>
          <cell r="D2411" t="str">
            <v>2013212420</v>
          </cell>
          <cell r="E2411">
            <v>0</v>
          </cell>
        </row>
        <row r="2412">
          <cell r="C2412" t="str">
            <v>田高敏</v>
          </cell>
          <cell r="D2412" t="str">
            <v>2013212430</v>
          </cell>
          <cell r="E2412">
            <v>0</v>
          </cell>
        </row>
        <row r="2413">
          <cell r="C2413" t="str">
            <v>毛晗译</v>
          </cell>
          <cell r="D2413" t="str">
            <v>2013212431</v>
          </cell>
          <cell r="E2413">
            <v>0</v>
          </cell>
        </row>
        <row r="2414">
          <cell r="C2414" t="str">
            <v>汪璨迩</v>
          </cell>
          <cell r="D2414" t="str">
            <v>2013212432</v>
          </cell>
          <cell r="E2414">
            <v>0</v>
          </cell>
        </row>
        <row r="2415">
          <cell r="C2415" t="str">
            <v>邱晨瑜</v>
          </cell>
          <cell r="D2415" t="str">
            <v>2013212433</v>
          </cell>
          <cell r="E2415">
            <v>0</v>
          </cell>
        </row>
        <row r="2416">
          <cell r="C2416" t="str">
            <v>陈思妤</v>
          </cell>
          <cell r="D2416" t="str">
            <v>2013212436</v>
          </cell>
          <cell r="E2416">
            <v>0</v>
          </cell>
        </row>
        <row r="2417">
          <cell r="C2417" t="str">
            <v>周俐缘</v>
          </cell>
          <cell r="D2417" t="str">
            <v>2013212513</v>
          </cell>
          <cell r="E2417">
            <v>0</v>
          </cell>
        </row>
        <row r="2418">
          <cell r="C2418" t="str">
            <v>吴小红</v>
          </cell>
          <cell r="D2418" t="str">
            <v>2013212541</v>
          </cell>
          <cell r="E2418">
            <v>0</v>
          </cell>
        </row>
        <row r="2419">
          <cell r="C2419" t="str">
            <v>张学良</v>
          </cell>
          <cell r="D2419" t="str">
            <v>2013212547</v>
          </cell>
          <cell r="E2419">
            <v>0</v>
          </cell>
        </row>
        <row r="2420">
          <cell r="C2420" t="str">
            <v>陈彦妤</v>
          </cell>
          <cell r="D2420" t="str">
            <v>2012211213</v>
          </cell>
          <cell r="E2420">
            <v>0</v>
          </cell>
        </row>
        <row r="2421">
          <cell r="C2421" t="str">
            <v>潘雅意</v>
          </cell>
          <cell r="D2421" t="str">
            <v>2012211215</v>
          </cell>
          <cell r="E2421">
            <v>0</v>
          </cell>
        </row>
        <row r="2422">
          <cell r="C2422" t="str">
            <v>邵心怡</v>
          </cell>
          <cell r="D2422" t="str">
            <v>2012211217</v>
          </cell>
          <cell r="E2422">
            <v>0</v>
          </cell>
        </row>
        <row r="2423">
          <cell r="C2423" t="str">
            <v>傅秋怡</v>
          </cell>
          <cell r="D2423" t="str">
            <v>2012211221</v>
          </cell>
          <cell r="E2423">
            <v>0</v>
          </cell>
        </row>
        <row r="2424">
          <cell r="C2424" t="str">
            <v>韦佳欣</v>
          </cell>
          <cell r="D2424" t="str">
            <v>2012211222</v>
          </cell>
          <cell r="E2424">
            <v>0</v>
          </cell>
        </row>
        <row r="2425">
          <cell r="C2425" t="str">
            <v>林娜</v>
          </cell>
          <cell r="D2425" t="str">
            <v>2012211225</v>
          </cell>
          <cell r="E2425">
            <v>0</v>
          </cell>
        </row>
        <row r="2426">
          <cell r="C2426" t="str">
            <v>余柳艳</v>
          </cell>
          <cell r="D2426" t="str">
            <v>2012211229</v>
          </cell>
          <cell r="E2426">
            <v>0</v>
          </cell>
        </row>
        <row r="2427">
          <cell r="C2427" t="str">
            <v>付嘉昕</v>
          </cell>
          <cell r="D2427" t="str">
            <v>2012211230</v>
          </cell>
          <cell r="E2427">
            <v>0</v>
          </cell>
        </row>
        <row r="2428">
          <cell r="C2428" t="str">
            <v>阎舒艺</v>
          </cell>
          <cell r="D2428" t="str">
            <v>2012211235</v>
          </cell>
          <cell r="E2428">
            <v>0</v>
          </cell>
        </row>
        <row r="2429">
          <cell r="C2429" t="str">
            <v>冯婷婷</v>
          </cell>
          <cell r="D2429" t="str">
            <v>2012211238</v>
          </cell>
          <cell r="E2429">
            <v>0</v>
          </cell>
        </row>
        <row r="2430">
          <cell r="C2430" t="str">
            <v>丁建鑫</v>
          </cell>
          <cell r="D2430" t="str">
            <v>2012211736</v>
          </cell>
          <cell r="E2430">
            <v>0</v>
          </cell>
        </row>
        <row r="2431">
          <cell r="C2431" t="str">
            <v>张钰博</v>
          </cell>
          <cell r="D2431" t="str">
            <v>2012211757</v>
          </cell>
          <cell r="E2431">
            <v>0</v>
          </cell>
        </row>
        <row r="2432">
          <cell r="C2432" t="str">
            <v>姜嘉蓉</v>
          </cell>
          <cell r="D2432" t="str">
            <v>2012211874</v>
          </cell>
          <cell r="E2432">
            <v>0</v>
          </cell>
        </row>
        <row r="2433">
          <cell r="C2433" t="str">
            <v>李海莉</v>
          </cell>
          <cell r="D2433" t="str">
            <v>2012212386</v>
          </cell>
          <cell r="E2433">
            <v>0</v>
          </cell>
        </row>
        <row r="2434">
          <cell r="C2434" t="str">
            <v>闫璐</v>
          </cell>
          <cell r="D2434" t="str">
            <v>2012212402</v>
          </cell>
          <cell r="E2434">
            <v>0</v>
          </cell>
        </row>
        <row r="2435">
          <cell r="C2435" t="str">
            <v>姚欣卓</v>
          </cell>
          <cell r="D2435" t="str">
            <v>2012212404</v>
          </cell>
          <cell r="E2435">
            <v>0</v>
          </cell>
        </row>
        <row r="2436">
          <cell r="C2436" t="str">
            <v>汪娅琳</v>
          </cell>
          <cell r="D2436" t="str">
            <v>2012213646</v>
          </cell>
          <cell r="E2436">
            <v>0</v>
          </cell>
        </row>
        <row r="2437">
          <cell r="C2437" t="str">
            <v>章婉丽</v>
          </cell>
          <cell r="D2437" t="str">
            <v>2012213665</v>
          </cell>
          <cell r="E2437">
            <v>0</v>
          </cell>
        </row>
        <row r="2438">
          <cell r="C2438" t="str">
            <v>樊睿敏</v>
          </cell>
          <cell r="D2438" t="str">
            <v>2012213670</v>
          </cell>
          <cell r="E2438">
            <v>0</v>
          </cell>
        </row>
        <row r="2439">
          <cell r="C2439" t="str">
            <v>黎思为</v>
          </cell>
          <cell r="D2439" t="str">
            <v>2012213673</v>
          </cell>
          <cell r="E2439">
            <v>0</v>
          </cell>
        </row>
        <row r="2440">
          <cell r="C2440" t="str">
            <v>舒旭</v>
          </cell>
          <cell r="D2440" t="str">
            <v>2012213682</v>
          </cell>
          <cell r="E2440">
            <v>0</v>
          </cell>
        </row>
        <row r="2441">
          <cell r="C2441" t="str">
            <v>班思思</v>
          </cell>
          <cell r="D2441" t="str">
            <v>2012213690</v>
          </cell>
          <cell r="E2441">
            <v>0</v>
          </cell>
        </row>
        <row r="2442">
          <cell r="C2442" t="str">
            <v>李晓婷</v>
          </cell>
          <cell r="D2442" t="str">
            <v>2012213710</v>
          </cell>
          <cell r="E2442">
            <v>0</v>
          </cell>
        </row>
        <row r="2443">
          <cell r="C2443" t="str">
            <v>闵讷</v>
          </cell>
          <cell r="D2443" t="str">
            <v>2012213717</v>
          </cell>
          <cell r="E2443">
            <v>0</v>
          </cell>
        </row>
        <row r="2444">
          <cell r="C2444" t="str">
            <v>叶子卉</v>
          </cell>
          <cell r="D2444" t="str">
            <v>2014212069</v>
          </cell>
          <cell r="E2444">
            <v>0</v>
          </cell>
        </row>
        <row r="2445">
          <cell r="C2445" t="str">
            <v>黄昱诚</v>
          </cell>
          <cell r="D2445" t="str">
            <v>2014212070</v>
          </cell>
          <cell r="E2445">
            <v>0</v>
          </cell>
        </row>
        <row r="2446">
          <cell r="C2446" t="str">
            <v>胡冰融</v>
          </cell>
          <cell r="D2446" t="str">
            <v>2014212071</v>
          </cell>
          <cell r="E2446">
            <v>0</v>
          </cell>
        </row>
        <row r="2447">
          <cell r="C2447" t="str">
            <v>黄安娜</v>
          </cell>
          <cell r="D2447" t="str">
            <v>2014212072</v>
          </cell>
          <cell r="E2447">
            <v>0</v>
          </cell>
        </row>
        <row r="2448">
          <cell r="C2448" t="str">
            <v>周玉洁</v>
          </cell>
          <cell r="D2448" t="str">
            <v>2014212073</v>
          </cell>
          <cell r="E2448">
            <v>0</v>
          </cell>
        </row>
        <row r="2449">
          <cell r="C2449" t="str">
            <v>徐义娴</v>
          </cell>
          <cell r="D2449" t="str">
            <v>2014212074</v>
          </cell>
          <cell r="E2449">
            <v>0</v>
          </cell>
        </row>
        <row r="2450">
          <cell r="C2450" t="str">
            <v>张子奇</v>
          </cell>
          <cell r="D2450" t="str">
            <v>2014212075</v>
          </cell>
          <cell r="E2450">
            <v>0</v>
          </cell>
        </row>
        <row r="2451">
          <cell r="C2451" t="str">
            <v>邓怡晴</v>
          </cell>
          <cell r="D2451" t="str">
            <v>201550301030</v>
          </cell>
          <cell r="E2451">
            <v>0</v>
          </cell>
        </row>
        <row r="2452">
          <cell r="C2452" t="str">
            <v>邱雅琳</v>
          </cell>
          <cell r="D2452" t="str">
            <v>201550301065</v>
          </cell>
          <cell r="E2452">
            <v>0</v>
          </cell>
        </row>
        <row r="2453">
          <cell r="C2453" t="str">
            <v>黄钰莹</v>
          </cell>
          <cell r="D2453" t="str">
            <v>201550301067</v>
          </cell>
          <cell r="E2453">
            <v>0</v>
          </cell>
        </row>
        <row r="2454">
          <cell r="C2454" t="str">
            <v>罗石梁</v>
          </cell>
          <cell r="D2454" t="str">
            <v>201550101006</v>
          </cell>
          <cell r="E2454">
            <v>0</v>
          </cell>
        </row>
        <row r="2455">
          <cell r="C2455" t="str">
            <v>张晓颖</v>
          </cell>
          <cell r="D2455" t="str">
            <v>201550101003</v>
          </cell>
          <cell r="E2455">
            <v>0</v>
          </cell>
        </row>
        <row r="2456">
          <cell r="C2456" t="str">
            <v>沈子璟</v>
          </cell>
          <cell r="D2456" t="str">
            <v>201550101008</v>
          </cell>
          <cell r="E2456">
            <v>0</v>
          </cell>
        </row>
        <row r="2457">
          <cell r="C2457" t="str">
            <v>周斯彧</v>
          </cell>
          <cell r="D2457" t="str">
            <v>201550101009</v>
          </cell>
          <cell r="E2457">
            <v>0</v>
          </cell>
        </row>
        <row r="2458">
          <cell r="C2458" t="str">
            <v>周楚豪</v>
          </cell>
          <cell r="D2458" t="str">
            <v>201650102005</v>
          </cell>
          <cell r="E2458">
            <v>0</v>
          </cell>
        </row>
        <row r="2459">
          <cell r="C2459" t="str">
            <v>肖醒</v>
          </cell>
          <cell r="D2459" t="str">
            <v>1005021006</v>
          </cell>
          <cell r="E2459">
            <v>0</v>
          </cell>
        </row>
        <row r="2460">
          <cell r="C2460" t="str">
            <v>邹婧婷</v>
          </cell>
          <cell r="D2460" t="str">
            <v>2011213588</v>
          </cell>
          <cell r="E2460">
            <v>0</v>
          </cell>
        </row>
        <row r="2461">
          <cell r="C2461" t="str">
            <v>黎苍远</v>
          </cell>
          <cell r="D2461" t="str">
            <v>2011213589</v>
          </cell>
          <cell r="E2461">
            <v>0</v>
          </cell>
        </row>
        <row r="2462">
          <cell r="C2462" t="str">
            <v>吴洋</v>
          </cell>
          <cell r="D2462" t="str">
            <v>201121359</v>
          </cell>
          <cell r="E2462">
            <v>0</v>
          </cell>
        </row>
        <row r="2463">
          <cell r="C2463" t="str">
            <v>陈日臻</v>
          </cell>
          <cell r="D2463" t="str">
            <v>2011213592</v>
          </cell>
          <cell r="E2463">
            <v>0</v>
          </cell>
        </row>
        <row r="2464">
          <cell r="C2464" t="str">
            <v>陆怡</v>
          </cell>
          <cell r="D2464" t="str">
            <v>2012211201</v>
          </cell>
          <cell r="E2464">
            <v>0</v>
          </cell>
        </row>
        <row r="2465">
          <cell r="C2465" t="str">
            <v>楼雨爽</v>
          </cell>
          <cell r="D2465" t="str">
            <v>2012211202</v>
          </cell>
          <cell r="E2465">
            <v>0</v>
          </cell>
        </row>
        <row r="2466">
          <cell r="C2466" t="str">
            <v>陆依宁</v>
          </cell>
          <cell r="D2466" t="str">
            <v>2012211203</v>
          </cell>
          <cell r="E2466">
            <v>0</v>
          </cell>
        </row>
        <row r="2467">
          <cell r="C2467" t="str">
            <v>汪冰洁</v>
          </cell>
          <cell r="D2467" t="str">
            <v>2012211204</v>
          </cell>
          <cell r="E2467">
            <v>0</v>
          </cell>
        </row>
        <row r="2468">
          <cell r="C2468" t="str">
            <v>张文</v>
          </cell>
          <cell r="D2468" t="str">
            <v>2012212408</v>
          </cell>
          <cell r="E2468">
            <v>0</v>
          </cell>
        </row>
        <row r="2469">
          <cell r="C2469" t="str">
            <v>姜文韬</v>
          </cell>
          <cell r="D2469" t="str">
            <v>2012213634</v>
          </cell>
          <cell r="E2469">
            <v>0</v>
          </cell>
        </row>
        <row r="2470">
          <cell r="C2470" t="str">
            <v>欧盛丽</v>
          </cell>
          <cell r="D2470" t="str">
            <v>2012213678</v>
          </cell>
          <cell r="E2470">
            <v>0</v>
          </cell>
        </row>
        <row r="2471">
          <cell r="C2471" t="str">
            <v>万婷</v>
          </cell>
          <cell r="D2471" t="str">
            <v>2012213683</v>
          </cell>
          <cell r="E2471">
            <v>0</v>
          </cell>
        </row>
        <row r="2472">
          <cell r="C2472" t="str">
            <v>肖鑫</v>
          </cell>
          <cell r="D2472" t="str">
            <v>2012213684</v>
          </cell>
          <cell r="E2472">
            <v>0</v>
          </cell>
        </row>
        <row r="2473">
          <cell r="C2473" t="str">
            <v>张少棋</v>
          </cell>
          <cell r="D2473" t="str">
            <v>2013211561</v>
          </cell>
          <cell r="E2473">
            <v>0</v>
          </cell>
        </row>
        <row r="2474">
          <cell r="C2474" t="str">
            <v>沈馨儿</v>
          </cell>
          <cell r="D2474" t="str">
            <v>2013211562</v>
          </cell>
          <cell r="E2474">
            <v>0</v>
          </cell>
        </row>
        <row r="2475">
          <cell r="C2475" t="str">
            <v>段湘琼</v>
          </cell>
          <cell r="D2475" t="str">
            <v>2013212829</v>
          </cell>
          <cell r="E2475">
            <v>0</v>
          </cell>
        </row>
        <row r="2476">
          <cell r="C2476" t="str">
            <v>曾湘丽</v>
          </cell>
          <cell r="D2476" t="str">
            <v>2013212831</v>
          </cell>
          <cell r="E2476">
            <v>0</v>
          </cell>
        </row>
        <row r="2477">
          <cell r="C2477" t="str">
            <v>陈泽宇</v>
          </cell>
          <cell r="D2477" t="str">
            <v>2013212835</v>
          </cell>
          <cell r="E2477">
            <v>0</v>
          </cell>
        </row>
        <row r="2478">
          <cell r="C2478" t="str">
            <v>李宇铭</v>
          </cell>
          <cell r="D2478" t="str">
            <v>2013212840</v>
          </cell>
          <cell r="E2478">
            <v>0</v>
          </cell>
        </row>
        <row r="2479">
          <cell r="C2479" t="str">
            <v>瞿璐</v>
          </cell>
          <cell r="D2479" t="str">
            <v>2014211935</v>
          </cell>
          <cell r="E2479">
            <v>0</v>
          </cell>
        </row>
        <row r="2480">
          <cell r="C2480" t="str">
            <v>余冰洁</v>
          </cell>
          <cell r="D2480" t="str">
            <v>2014211936</v>
          </cell>
          <cell r="E2480">
            <v>0</v>
          </cell>
        </row>
        <row r="2481">
          <cell r="C2481" t="str">
            <v>陈芸粟</v>
          </cell>
          <cell r="D2481" t="str">
            <v>2014212028</v>
          </cell>
          <cell r="E2481">
            <v>0</v>
          </cell>
        </row>
        <row r="2482">
          <cell r="C2482" t="str">
            <v>杨明君</v>
          </cell>
          <cell r="D2482" t="str">
            <v>2014212693</v>
          </cell>
          <cell r="E2482">
            <v>0</v>
          </cell>
        </row>
        <row r="2483">
          <cell r="C2483" t="str">
            <v>房玉欣</v>
          </cell>
          <cell r="D2483" t="str">
            <v>2014212713</v>
          </cell>
          <cell r="E2483">
            <v>0</v>
          </cell>
        </row>
        <row r="2484">
          <cell r="C2484" t="str">
            <v>王杨</v>
          </cell>
          <cell r="D2484" t="str">
            <v>2014212714</v>
          </cell>
          <cell r="E2484">
            <v>0</v>
          </cell>
        </row>
        <row r="2485">
          <cell r="C2485" t="str">
            <v>赵雅鑫</v>
          </cell>
          <cell r="D2485" t="str">
            <v>2014212718</v>
          </cell>
          <cell r="E2485">
            <v>0</v>
          </cell>
        </row>
        <row r="2486">
          <cell r="C2486" t="str">
            <v>李岚岚</v>
          </cell>
          <cell r="D2486" t="str">
            <v>2011213682</v>
          </cell>
          <cell r="E2486">
            <v>0</v>
          </cell>
        </row>
        <row r="2487">
          <cell r="C2487" t="str">
            <v>留念</v>
          </cell>
          <cell r="D2487" t="str">
            <v>201550301305</v>
          </cell>
          <cell r="E2487">
            <v>0</v>
          </cell>
        </row>
        <row r="2488">
          <cell r="C2488" t="str">
            <v>翁宏鑫</v>
          </cell>
          <cell r="D2488" t="str">
            <v>201550301285</v>
          </cell>
          <cell r="E2488">
            <v>0</v>
          </cell>
        </row>
        <row r="2489">
          <cell r="C2489" t="str">
            <v>卢卓尔</v>
          </cell>
          <cell r="D2489" t="str">
            <v>201550301274</v>
          </cell>
          <cell r="E2489">
            <v>0</v>
          </cell>
        </row>
        <row r="2490">
          <cell r="C2490" t="str">
            <v>于庆泽</v>
          </cell>
          <cell r="D2490" t="str">
            <v>201550301263</v>
          </cell>
          <cell r="E2490">
            <v>0</v>
          </cell>
        </row>
        <row r="2491">
          <cell r="C2491" t="str">
            <v>戴一帆</v>
          </cell>
          <cell r="D2491" t="str">
            <v>201550301257</v>
          </cell>
          <cell r="E2491">
            <v>0</v>
          </cell>
        </row>
        <row r="2492">
          <cell r="C2492" t="str">
            <v>陈雨珏</v>
          </cell>
          <cell r="D2492" t="str">
            <v>201550301239</v>
          </cell>
          <cell r="E2492">
            <v>0</v>
          </cell>
        </row>
        <row r="2493">
          <cell r="C2493" t="str">
            <v>董锭洁</v>
          </cell>
          <cell r="D2493" t="str">
            <v>201550301226</v>
          </cell>
          <cell r="E2493">
            <v>0</v>
          </cell>
        </row>
        <row r="2494">
          <cell r="C2494" t="str">
            <v>夏迎迎</v>
          </cell>
          <cell r="D2494" t="str">
            <v>201550301230</v>
          </cell>
          <cell r="E2494">
            <v>0</v>
          </cell>
        </row>
        <row r="2495">
          <cell r="C2495" t="str">
            <v>张丽燕</v>
          </cell>
          <cell r="D2495" t="str">
            <v>201550301211</v>
          </cell>
          <cell r="E2495">
            <v>0</v>
          </cell>
        </row>
        <row r="2496">
          <cell r="C2496" t="str">
            <v>赵轶辰</v>
          </cell>
          <cell r="D2496" t="str">
            <v>201550301197</v>
          </cell>
          <cell r="E2496">
            <v>0</v>
          </cell>
        </row>
        <row r="2497">
          <cell r="C2497" t="str">
            <v>应秋泓</v>
          </cell>
          <cell r="D2497" t="str">
            <v>201550301186</v>
          </cell>
          <cell r="E2497">
            <v>0</v>
          </cell>
        </row>
        <row r="2498">
          <cell r="C2498" t="str">
            <v>凌犀</v>
          </cell>
          <cell r="D2498" t="str">
            <v>201550301168</v>
          </cell>
          <cell r="E2498">
            <v>0</v>
          </cell>
        </row>
        <row r="2499">
          <cell r="C2499" t="str">
            <v>王孙玥</v>
          </cell>
          <cell r="D2499" t="str">
            <v>2014211999</v>
          </cell>
          <cell r="E2499">
            <v>0</v>
          </cell>
        </row>
        <row r="2500">
          <cell r="C2500" t="str">
            <v>高周莉</v>
          </cell>
          <cell r="D2500" t="str">
            <v>2014212003</v>
          </cell>
          <cell r="E2500">
            <v>0</v>
          </cell>
        </row>
        <row r="2501">
          <cell r="C2501" t="str">
            <v>朱丽</v>
          </cell>
          <cell r="D2501" t="str">
            <v>2014212012</v>
          </cell>
          <cell r="E2501">
            <v>0</v>
          </cell>
        </row>
        <row r="2502">
          <cell r="C2502" t="str">
            <v>聂海婷</v>
          </cell>
          <cell r="D2502" t="str">
            <v>2014212602</v>
          </cell>
          <cell r="E2502">
            <v>0</v>
          </cell>
        </row>
        <row r="2503">
          <cell r="C2503" t="str">
            <v>喻云鹏</v>
          </cell>
          <cell r="D2503" t="str">
            <v>2014212051</v>
          </cell>
          <cell r="E2503">
            <v>0</v>
          </cell>
        </row>
        <row r="2504">
          <cell r="C2504" t="str">
            <v>陈专一</v>
          </cell>
          <cell r="D2504" t="str">
            <v>2014212061</v>
          </cell>
          <cell r="E2504">
            <v>0</v>
          </cell>
        </row>
        <row r="2505">
          <cell r="C2505" t="str">
            <v>陶越</v>
          </cell>
          <cell r="D2505" t="str">
            <v>2014212034</v>
          </cell>
          <cell r="E2505">
            <v>0</v>
          </cell>
        </row>
        <row r="2506">
          <cell r="C2506" t="str">
            <v>陈曦</v>
          </cell>
          <cell r="D2506" t="str">
            <v>2014212039</v>
          </cell>
          <cell r="E2506">
            <v>0</v>
          </cell>
        </row>
        <row r="2507">
          <cell r="C2507" t="str">
            <v>胡汝琪</v>
          </cell>
          <cell r="D2507" t="str">
            <v>2014214245</v>
          </cell>
          <cell r="E2507">
            <v>0</v>
          </cell>
        </row>
        <row r="2508">
          <cell r="C2508" t="str">
            <v>周琰</v>
          </cell>
          <cell r="D2508" t="str">
            <v>2014211924</v>
          </cell>
          <cell r="E2508">
            <v>0</v>
          </cell>
        </row>
        <row r="2509">
          <cell r="C2509" t="str">
            <v>邵佳惠</v>
          </cell>
          <cell r="D2509" t="str">
            <v>2014211929</v>
          </cell>
          <cell r="E2509">
            <v>0</v>
          </cell>
        </row>
        <row r="2510">
          <cell r="C2510" t="str">
            <v>郑诗卉</v>
          </cell>
          <cell r="D2510" t="str">
            <v>2014211938</v>
          </cell>
          <cell r="E2510">
            <v>0</v>
          </cell>
        </row>
        <row r="2511">
          <cell r="C2511" t="str">
            <v>周加栩</v>
          </cell>
          <cell r="D2511" t="str">
            <v>2014211942</v>
          </cell>
          <cell r="E2511">
            <v>0</v>
          </cell>
        </row>
        <row r="2512">
          <cell r="C2512" t="str">
            <v>林诗怡</v>
          </cell>
          <cell r="D2512" t="str">
            <v>2014211949</v>
          </cell>
          <cell r="E2512">
            <v>0</v>
          </cell>
        </row>
        <row r="2513">
          <cell r="C2513" t="str">
            <v>赵美琪</v>
          </cell>
          <cell r="D2513" t="str">
            <v>2014211958</v>
          </cell>
          <cell r="E2513">
            <v>0</v>
          </cell>
        </row>
        <row r="2514">
          <cell r="C2514" t="str">
            <v>陈恩湛</v>
          </cell>
          <cell r="D2514" t="str">
            <v>2014211965</v>
          </cell>
          <cell r="E2514">
            <v>0</v>
          </cell>
        </row>
        <row r="2515">
          <cell r="C2515" t="str">
            <v>顾远</v>
          </cell>
          <cell r="D2515" t="str">
            <v>2014211970</v>
          </cell>
          <cell r="E2515">
            <v>0</v>
          </cell>
        </row>
        <row r="2516">
          <cell r="C2516" t="str">
            <v>苏智懿</v>
          </cell>
          <cell r="D2516" t="str">
            <v>2014212064</v>
          </cell>
          <cell r="E2516">
            <v>0</v>
          </cell>
        </row>
        <row r="2517">
          <cell r="C2517" t="str">
            <v>胡皓洲</v>
          </cell>
          <cell r="D2517" t="str">
            <v>2014212599</v>
          </cell>
          <cell r="E2517">
            <v>0</v>
          </cell>
        </row>
        <row r="2518">
          <cell r="C2518" t="str">
            <v>丁思颖</v>
          </cell>
          <cell r="D2518" t="str">
            <v>2014212641</v>
          </cell>
          <cell r="E2518">
            <v>0</v>
          </cell>
        </row>
        <row r="2519">
          <cell r="C2519" t="str">
            <v>卢伶慧</v>
          </cell>
          <cell r="D2519" t="str">
            <v>2014212691</v>
          </cell>
          <cell r="E2519">
            <v>0</v>
          </cell>
        </row>
        <row r="2520">
          <cell r="C2520" t="str">
            <v>卢钰霓</v>
          </cell>
          <cell r="D2520" t="str">
            <v>2014212790</v>
          </cell>
          <cell r="E2520">
            <v>0</v>
          </cell>
        </row>
        <row r="2521">
          <cell r="C2521" t="str">
            <v>杜丽妃</v>
          </cell>
          <cell r="D2521" t="str">
            <v>2014212033</v>
          </cell>
          <cell r="E2521">
            <v>0</v>
          </cell>
        </row>
        <row r="2522">
          <cell r="C2522" t="str">
            <v>王赛卿</v>
          </cell>
          <cell r="D2522" t="str">
            <v>2014212037</v>
          </cell>
          <cell r="E2522">
            <v>0</v>
          </cell>
        </row>
        <row r="2523">
          <cell r="C2523" t="str">
            <v>潘能超</v>
          </cell>
          <cell r="D2523" t="str">
            <v>2014212046</v>
          </cell>
          <cell r="E2523">
            <v>0</v>
          </cell>
        </row>
        <row r="2524">
          <cell r="C2524" t="str">
            <v>何艺博</v>
          </cell>
          <cell r="D2524" t="str">
            <v>2014211987</v>
          </cell>
          <cell r="E2524">
            <v>0</v>
          </cell>
        </row>
        <row r="2525">
          <cell r="C2525" t="str">
            <v>董正辉</v>
          </cell>
          <cell r="D2525" t="str">
            <v>2014212063</v>
          </cell>
          <cell r="E2525">
            <v>0</v>
          </cell>
        </row>
        <row r="2526">
          <cell r="C2526" t="str">
            <v>林佳颖</v>
          </cell>
          <cell r="D2526" t="str">
            <v>2014211998</v>
          </cell>
          <cell r="E2526">
            <v>0</v>
          </cell>
        </row>
        <row r="2527">
          <cell r="C2527" t="str">
            <v>屠爽爽</v>
          </cell>
          <cell r="D2527" t="str">
            <v>2014212008</v>
          </cell>
          <cell r="E2527">
            <v>0</v>
          </cell>
        </row>
        <row r="2528">
          <cell r="C2528" t="str">
            <v>张梦甜</v>
          </cell>
          <cell r="D2528" t="str">
            <v>2014212016</v>
          </cell>
          <cell r="E2528">
            <v>0</v>
          </cell>
        </row>
        <row r="2529">
          <cell r="C2529" t="str">
            <v>徐菽明</v>
          </cell>
          <cell r="D2529" t="str">
            <v>2014211955</v>
          </cell>
          <cell r="E2529">
            <v>0</v>
          </cell>
        </row>
        <row r="2530">
          <cell r="C2530" t="str">
            <v>陈昕怡</v>
          </cell>
          <cell r="D2530" t="str">
            <v>2014211963</v>
          </cell>
          <cell r="E2530">
            <v>0</v>
          </cell>
        </row>
        <row r="2531">
          <cell r="C2531" t="str">
            <v>童金凯</v>
          </cell>
          <cell r="D2531" t="str">
            <v>2014211969</v>
          </cell>
          <cell r="E2531">
            <v>0</v>
          </cell>
        </row>
        <row r="2532">
          <cell r="C2532" t="str">
            <v>郭露莹</v>
          </cell>
          <cell r="D2532" t="str">
            <v>2014211973</v>
          </cell>
          <cell r="E2532">
            <v>0</v>
          </cell>
        </row>
        <row r="2533">
          <cell r="C2533" t="str">
            <v>张雨佳</v>
          </cell>
          <cell r="D2533" t="str">
            <v>2014213767</v>
          </cell>
          <cell r="E2533">
            <v>0</v>
          </cell>
        </row>
        <row r="2534">
          <cell r="C2534" t="str">
            <v>陈琳</v>
          </cell>
          <cell r="D2534" t="str">
            <v>2014211923</v>
          </cell>
          <cell r="E2534">
            <v>0</v>
          </cell>
        </row>
        <row r="2535">
          <cell r="C2535" t="str">
            <v>鲁航亦</v>
          </cell>
          <cell r="D2535" t="str">
            <v>2014211928</v>
          </cell>
          <cell r="E2535">
            <v>0</v>
          </cell>
        </row>
        <row r="2536">
          <cell r="C2536" t="str">
            <v>林琳</v>
          </cell>
          <cell r="D2536" t="str">
            <v>2014211937</v>
          </cell>
          <cell r="E2536">
            <v>0</v>
          </cell>
        </row>
        <row r="2537">
          <cell r="C2537" t="str">
            <v>潘尔豪</v>
          </cell>
          <cell r="D2537" t="str">
            <v>2014211941</v>
          </cell>
          <cell r="E2537">
            <v>0</v>
          </cell>
        </row>
        <row r="2538">
          <cell r="C2538" t="str">
            <v>刘静</v>
          </cell>
          <cell r="D2538" t="str">
            <v>2014211979</v>
          </cell>
          <cell r="E2538">
            <v>0</v>
          </cell>
        </row>
        <row r="2539">
          <cell r="C2539" t="str">
            <v>林伊伊</v>
          </cell>
          <cell r="D2539" t="str">
            <v>2014211985</v>
          </cell>
          <cell r="E2539">
            <v>0</v>
          </cell>
        </row>
        <row r="2540">
          <cell r="C2540" t="str">
            <v>张伊人</v>
          </cell>
          <cell r="D2540" t="str">
            <v>2014211992</v>
          </cell>
          <cell r="E2540">
            <v>0</v>
          </cell>
        </row>
        <row r="2541">
          <cell r="C2541" t="str">
            <v>陈岚岚</v>
          </cell>
          <cell r="D2541" t="str">
            <v>2014211997</v>
          </cell>
          <cell r="E2541">
            <v>0</v>
          </cell>
        </row>
        <row r="2542">
          <cell r="C2542" t="str">
            <v>王颖琰</v>
          </cell>
          <cell r="D2542" t="str">
            <v>2014212001</v>
          </cell>
          <cell r="E2542">
            <v>0</v>
          </cell>
        </row>
        <row r="2543">
          <cell r="C2543" t="str">
            <v>夏曼雯</v>
          </cell>
          <cell r="D2543" t="str">
            <v>2014212005</v>
          </cell>
          <cell r="E2543">
            <v>0</v>
          </cell>
        </row>
        <row r="2544">
          <cell r="C2544" t="str">
            <v>孙笑楠</v>
          </cell>
          <cell r="D2544" t="str">
            <v>2014211967</v>
          </cell>
          <cell r="E2544">
            <v>0</v>
          </cell>
        </row>
        <row r="2545">
          <cell r="C2545" t="str">
            <v>金纯</v>
          </cell>
          <cell r="D2545" t="str">
            <v>2014212021</v>
          </cell>
          <cell r="E2545">
            <v>0</v>
          </cell>
        </row>
        <row r="2546">
          <cell r="C2546" t="str">
            <v>姜宙怡</v>
          </cell>
          <cell r="D2546" t="str">
            <v>2014212025</v>
          </cell>
          <cell r="E2546">
            <v>0</v>
          </cell>
        </row>
        <row r="2547">
          <cell r="C2547" t="str">
            <v>杨冰沁</v>
          </cell>
          <cell r="D2547" t="str">
            <v>2014212606</v>
          </cell>
          <cell r="E2547">
            <v>0</v>
          </cell>
        </row>
        <row r="2548">
          <cell r="C2548" t="str">
            <v>李思佳</v>
          </cell>
          <cell r="D2548" t="str">
            <v>2014212690</v>
          </cell>
          <cell r="E2548">
            <v>0</v>
          </cell>
        </row>
        <row r="2549">
          <cell r="C2549" t="str">
            <v>符安轩</v>
          </cell>
          <cell r="D2549" t="str">
            <v>2014212604</v>
          </cell>
          <cell r="E2549">
            <v>0</v>
          </cell>
        </row>
        <row r="2550">
          <cell r="C2550" t="str">
            <v>毕安然</v>
          </cell>
          <cell r="D2550" t="str">
            <v>2014212689</v>
          </cell>
          <cell r="E2550">
            <v>0</v>
          </cell>
        </row>
        <row r="2551">
          <cell r="C2551" t="str">
            <v>郝曼卿</v>
          </cell>
          <cell r="D2551" t="str">
            <v>2014214252</v>
          </cell>
          <cell r="E2551">
            <v>0</v>
          </cell>
        </row>
        <row r="2552">
          <cell r="C2552" t="str">
            <v>陈奕轶</v>
          </cell>
          <cell r="D2552" t="str">
            <v>2014211966</v>
          </cell>
          <cell r="E2552">
            <v>0</v>
          </cell>
        </row>
        <row r="2553">
          <cell r="C2553" t="str">
            <v>李晓庆</v>
          </cell>
          <cell r="D2553" t="str">
            <v>2014211976</v>
          </cell>
          <cell r="E2553">
            <v>0</v>
          </cell>
        </row>
        <row r="2554">
          <cell r="C2554" t="str">
            <v>沈忱</v>
          </cell>
          <cell r="D2554" t="str">
            <v>2014211984</v>
          </cell>
          <cell r="E2554">
            <v>0</v>
          </cell>
        </row>
        <row r="2555">
          <cell r="C2555" t="str">
            <v>祝媛超</v>
          </cell>
          <cell r="D2555" t="str">
            <v>2014211991</v>
          </cell>
          <cell r="E2555">
            <v>0</v>
          </cell>
        </row>
        <row r="2556">
          <cell r="C2556" t="str">
            <v>李真</v>
          </cell>
          <cell r="D2556" t="str">
            <v>2014211996</v>
          </cell>
          <cell r="E2556">
            <v>0</v>
          </cell>
        </row>
        <row r="2557">
          <cell r="C2557" t="str">
            <v>王媛</v>
          </cell>
          <cell r="D2557" t="str">
            <v>2014212000</v>
          </cell>
          <cell r="E2557">
            <v>0</v>
          </cell>
        </row>
        <row r="2558">
          <cell r="C2558" t="str">
            <v>童佳敏</v>
          </cell>
          <cell r="D2558" t="str">
            <v>2014212004</v>
          </cell>
          <cell r="E2558">
            <v>0</v>
          </cell>
        </row>
        <row r="2559">
          <cell r="C2559" t="str">
            <v>于小然</v>
          </cell>
          <cell r="D2559" t="str">
            <v>2014212694</v>
          </cell>
          <cell r="E2559">
            <v>0</v>
          </cell>
        </row>
        <row r="2560">
          <cell r="C2560" t="str">
            <v>杨昱云</v>
          </cell>
          <cell r="D2560" t="str">
            <v>2014212791</v>
          </cell>
          <cell r="E2560">
            <v>0</v>
          </cell>
        </row>
        <row r="2561">
          <cell r="C2561" t="str">
            <v>周芳宇</v>
          </cell>
          <cell r="D2561" t="str">
            <v>2014213762</v>
          </cell>
          <cell r="E2561">
            <v>0</v>
          </cell>
        </row>
        <row r="2562">
          <cell r="C2562" t="str">
            <v>张祺星</v>
          </cell>
          <cell r="D2562" t="str">
            <v>2014211950</v>
          </cell>
          <cell r="E2562">
            <v>0</v>
          </cell>
        </row>
        <row r="2563">
          <cell r="C2563" t="str">
            <v>何佳妮</v>
          </cell>
          <cell r="D2563" t="str">
            <v>2014211946</v>
          </cell>
          <cell r="E2563">
            <v>0</v>
          </cell>
        </row>
        <row r="2564">
          <cell r="C2564" t="str">
            <v>徐袁渊</v>
          </cell>
          <cell r="D2564" t="str">
            <v>2014211953</v>
          </cell>
          <cell r="E2564">
            <v>0</v>
          </cell>
        </row>
        <row r="2565">
          <cell r="C2565" t="str">
            <v>何瑶</v>
          </cell>
          <cell r="D2565" t="str">
            <v>201650901046</v>
          </cell>
          <cell r="E2565">
            <v>0</v>
          </cell>
        </row>
        <row r="2566">
          <cell r="C2566" t="str">
            <v>徐柠爽</v>
          </cell>
          <cell r="D2566" t="str">
            <v>201650901047</v>
          </cell>
          <cell r="E2566">
            <v>0</v>
          </cell>
        </row>
        <row r="2567">
          <cell r="C2567" t="str">
            <v>王思慧</v>
          </cell>
          <cell r="D2567" t="str">
            <v>201650901049</v>
          </cell>
          <cell r="E2567">
            <v>0</v>
          </cell>
        </row>
        <row r="2568">
          <cell r="C2568" t="str">
            <v>张萌</v>
          </cell>
          <cell r="D2568" t="str">
            <v>201650901050</v>
          </cell>
          <cell r="E2568">
            <v>0</v>
          </cell>
        </row>
        <row r="2569">
          <cell r="C2569" t="str">
            <v>王琼苑</v>
          </cell>
          <cell r="D2569" t="str">
            <v>201650901051</v>
          </cell>
          <cell r="E2569">
            <v>0</v>
          </cell>
        </row>
        <row r="2570">
          <cell r="C2570" t="str">
            <v>朱甜甜</v>
          </cell>
          <cell r="D2570" t="str">
            <v>201650901052</v>
          </cell>
          <cell r="E2570">
            <v>0</v>
          </cell>
        </row>
        <row r="2571">
          <cell r="C2571" t="str">
            <v>刘雅婷</v>
          </cell>
          <cell r="D2571" t="str">
            <v>201650901038</v>
          </cell>
          <cell r="E2571">
            <v>0</v>
          </cell>
        </row>
        <row r="2572">
          <cell r="C2572" t="str">
            <v>张芷毓</v>
          </cell>
          <cell r="D2572" t="str">
            <v>201650901044</v>
          </cell>
          <cell r="E2572">
            <v>0</v>
          </cell>
        </row>
        <row r="2573">
          <cell r="C2573" t="str">
            <v>张望洋</v>
          </cell>
          <cell r="D2573" t="str">
            <v>201650901021</v>
          </cell>
          <cell r="E2573">
            <v>0</v>
          </cell>
        </row>
        <row r="2574">
          <cell r="C2574" t="str">
            <v>付玉</v>
          </cell>
          <cell r="D2574" t="str">
            <v>201650901022</v>
          </cell>
          <cell r="E2574">
            <v>0</v>
          </cell>
        </row>
        <row r="2575">
          <cell r="C2575" t="str">
            <v>黄俊敏</v>
          </cell>
          <cell r="D2575" t="str">
            <v>201650901023</v>
          </cell>
          <cell r="E2575">
            <v>0</v>
          </cell>
        </row>
        <row r="2576">
          <cell r="C2576" t="str">
            <v>徐媛媛</v>
          </cell>
          <cell r="D2576" t="str">
            <v>201650901024</v>
          </cell>
          <cell r="E2576">
            <v>0</v>
          </cell>
        </row>
        <row r="2577">
          <cell r="C2577" t="str">
            <v>周于榆</v>
          </cell>
          <cell r="D2577" t="str">
            <v>201650901025</v>
          </cell>
          <cell r="E2577">
            <v>0</v>
          </cell>
        </row>
        <row r="2578">
          <cell r="C2578" t="str">
            <v>谢舒</v>
          </cell>
          <cell r="D2578" t="str">
            <v>201650901026</v>
          </cell>
          <cell r="E2578">
            <v>0</v>
          </cell>
        </row>
        <row r="2579">
          <cell r="C2579" t="str">
            <v>陈肖羽</v>
          </cell>
          <cell r="D2579" t="str">
            <v>201650901027</v>
          </cell>
          <cell r="E2579">
            <v>0</v>
          </cell>
        </row>
        <row r="2580">
          <cell r="C2580" t="str">
            <v>冯懿斐</v>
          </cell>
          <cell r="D2580" t="str">
            <v>201650901029</v>
          </cell>
          <cell r="E2580">
            <v>0</v>
          </cell>
        </row>
        <row r="2581">
          <cell r="C2581" t="str">
            <v>徐子伊</v>
          </cell>
          <cell r="D2581" t="str">
            <v>201650901030</v>
          </cell>
          <cell r="E2581">
            <v>0</v>
          </cell>
        </row>
        <row r="2582">
          <cell r="C2582" t="str">
            <v>周思宇</v>
          </cell>
          <cell r="D2582" t="str">
            <v>201650901031</v>
          </cell>
          <cell r="E2582">
            <v>0</v>
          </cell>
        </row>
        <row r="2583">
          <cell r="C2583" t="str">
            <v>顾悦</v>
          </cell>
          <cell r="D2583" t="str">
            <v>201650901032</v>
          </cell>
          <cell r="E2583">
            <v>0</v>
          </cell>
        </row>
        <row r="2584">
          <cell r="C2584" t="str">
            <v>王世玲</v>
          </cell>
          <cell r="D2584" t="str">
            <v>201650901033</v>
          </cell>
          <cell r="E2584">
            <v>0</v>
          </cell>
        </row>
        <row r="2585">
          <cell r="C2585" t="str">
            <v>何梦静</v>
          </cell>
          <cell r="D2585" t="str">
            <v>201650901034</v>
          </cell>
          <cell r="E2585">
            <v>0</v>
          </cell>
        </row>
        <row r="2586">
          <cell r="C2586" t="str">
            <v>蒋莹</v>
          </cell>
          <cell r="D2586" t="str">
            <v>201650901035</v>
          </cell>
          <cell r="E2586">
            <v>0</v>
          </cell>
        </row>
        <row r="2587">
          <cell r="C2587" t="str">
            <v>杨若耶</v>
          </cell>
          <cell r="D2587" t="str">
            <v>201650901036</v>
          </cell>
          <cell r="E2587">
            <v>0</v>
          </cell>
        </row>
        <row r="2588">
          <cell r="C2588" t="str">
            <v>曾何孜</v>
          </cell>
          <cell r="D2588" t="str">
            <v>201550901088</v>
          </cell>
          <cell r="E2588">
            <v>0</v>
          </cell>
        </row>
        <row r="2589">
          <cell r="C2589" t="str">
            <v>徐韫文</v>
          </cell>
          <cell r="D2589" t="str">
            <v>201550901089</v>
          </cell>
          <cell r="E2589">
            <v>0</v>
          </cell>
        </row>
        <row r="2590">
          <cell r="C2590" t="str">
            <v>傅琳琳</v>
          </cell>
          <cell r="D2590" t="str">
            <v>201550901085</v>
          </cell>
          <cell r="E2590">
            <v>0</v>
          </cell>
        </row>
        <row r="2591">
          <cell r="C2591" t="str">
            <v>沈日桐</v>
          </cell>
          <cell r="D2591" t="str">
            <v>201550901081</v>
          </cell>
          <cell r="E2591">
            <v>0</v>
          </cell>
        </row>
        <row r="2592">
          <cell r="C2592" t="str">
            <v>王婷</v>
          </cell>
          <cell r="D2592" t="str">
            <v>201550901082</v>
          </cell>
          <cell r="E2592">
            <v>0</v>
          </cell>
        </row>
        <row r="2593">
          <cell r="C2593" t="str">
            <v>赵梓佑</v>
          </cell>
          <cell r="D2593" t="str">
            <v>201550901079</v>
          </cell>
          <cell r="E2593">
            <v>0</v>
          </cell>
        </row>
        <row r="2594">
          <cell r="C2594" t="str">
            <v>吴奕潼</v>
          </cell>
          <cell r="D2594" t="str">
            <v>201550901077</v>
          </cell>
          <cell r="E2594">
            <v>0</v>
          </cell>
        </row>
        <row r="2595">
          <cell r="C2595" t="str">
            <v>陈晚晴</v>
          </cell>
          <cell r="D2595" t="str">
            <v>201550901071</v>
          </cell>
          <cell r="E2595">
            <v>0</v>
          </cell>
        </row>
        <row r="2596">
          <cell r="C2596" t="str">
            <v>桂巧蕾</v>
          </cell>
          <cell r="D2596" t="str">
            <v>201550901072</v>
          </cell>
          <cell r="E2596">
            <v>0</v>
          </cell>
        </row>
        <row r="2597">
          <cell r="C2597" t="str">
            <v>付奕丹</v>
          </cell>
          <cell r="D2597" t="str">
            <v>201550901073</v>
          </cell>
          <cell r="E2597">
            <v>0</v>
          </cell>
        </row>
        <row r="2598">
          <cell r="C2598" t="str">
            <v>周悦</v>
          </cell>
          <cell r="D2598" t="str">
            <v>201550901074</v>
          </cell>
          <cell r="E2598">
            <v>0</v>
          </cell>
        </row>
        <row r="2599">
          <cell r="C2599" t="str">
            <v>孔钰</v>
          </cell>
          <cell r="D2599" t="str">
            <v>201550901075</v>
          </cell>
          <cell r="E2599">
            <v>0</v>
          </cell>
        </row>
        <row r="2600">
          <cell r="C2600" t="str">
            <v>周瑛芝</v>
          </cell>
          <cell r="D2600" t="str">
            <v>201550902001</v>
          </cell>
          <cell r="E2600">
            <v>0</v>
          </cell>
        </row>
        <row r="2601">
          <cell r="C2601" t="str">
            <v>王雨格</v>
          </cell>
          <cell r="D2601" t="str">
            <v>201550902002</v>
          </cell>
          <cell r="E2601">
            <v>0</v>
          </cell>
        </row>
        <row r="2602">
          <cell r="C2602" t="str">
            <v>王柳蕲</v>
          </cell>
          <cell r="D2602" t="str">
            <v>201550902003</v>
          </cell>
          <cell r="E2602">
            <v>0</v>
          </cell>
        </row>
        <row r="2603">
          <cell r="C2603" t="str">
            <v>盛德豪</v>
          </cell>
          <cell r="D2603" t="str">
            <v>201550902004</v>
          </cell>
          <cell r="E2603">
            <v>0</v>
          </cell>
        </row>
        <row r="2604">
          <cell r="C2604" t="str">
            <v>毕天云</v>
          </cell>
          <cell r="D2604" t="str">
            <v>201550902005</v>
          </cell>
          <cell r="E2604">
            <v>0</v>
          </cell>
        </row>
        <row r="2605">
          <cell r="C2605" t="str">
            <v>谢云畅</v>
          </cell>
          <cell r="D2605" t="str">
            <v>201550902006</v>
          </cell>
          <cell r="E2605">
            <v>0</v>
          </cell>
        </row>
        <row r="2606">
          <cell r="C2606" t="str">
            <v>李文瑄</v>
          </cell>
          <cell r="D2606" t="str">
            <v>201550902007</v>
          </cell>
          <cell r="E2606">
            <v>0</v>
          </cell>
        </row>
        <row r="2607">
          <cell r="C2607" t="str">
            <v>王晓远</v>
          </cell>
          <cell r="D2607" t="str">
            <v>201550902008</v>
          </cell>
          <cell r="E2607">
            <v>0</v>
          </cell>
        </row>
        <row r="2608">
          <cell r="C2608" t="str">
            <v>成家吉</v>
          </cell>
          <cell r="D2608" t="str">
            <v>201650901001</v>
          </cell>
          <cell r="E2608">
            <v>0</v>
          </cell>
        </row>
        <row r="2609">
          <cell r="C2609" t="str">
            <v>肖涵晖</v>
          </cell>
          <cell r="D2609" t="str">
            <v>201650901002</v>
          </cell>
          <cell r="E2609">
            <v>0</v>
          </cell>
        </row>
        <row r="2610">
          <cell r="C2610" t="str">
            <v>左科</v>
          </cell>
          <cell r="D2610" t="str">
            <v>201650901003</v>
          </cell>
          <cell r="E2610">
            <v>0</v>
          </cell>
        </row>
        <row r="2611">
          <cell r="C2611" t="str">
            <v>唐程雍</v>
          </cell>
          <cell r="D2611" t="str">
            <v>201650901004</v>
          </cell>
          <cell r="E2611">
            <v>0</v>
          </cell>
        </row>
        <row r="2612">
          <cell r="C2612" t="str">
            <v>李锟</v>
          </cell>
          <cell r="D2612" t="str">
            <v>201650901005</v>
          </cell>
          <cell r="E2612">
            <v>0</v>
          </cell>
        </row>
        <row r="2613">
          <cell r="C2613" t="str">
            <v>陈小杰</v>
          </cell>
          <cell r="D2613" t="str">
            <v>201650901006</v>
          </cell>
          <cell r="E2613">
            <v>0</v>
          </cell>
        </row>
        <row r="2614">
          <cell r="C2614" t="str">
            <v>李晓宇</v>
          </cell>
          <cell r="D2614" t="str">
            <v>201650901007</v>
          </cell>
          <cell r="E2614">
            <v>0</v>
          </cell>
        </row>
        <row r="2615">
          <cell r="C2615" t="str">
            <v>陈诗佳</v>
          </cell>
          <cell r="D2615" t="str">
            <v>201650901008</v>
          </cell>
          <cell r="E2615">
            <v>0</v>
          </cell>
        </row>
        <row r="2616">
          <cell r="C2616" t="str">
            <v>周心越</v>
          </cell>
          <cell r="D2616" t="str">
            <v>201650901009</v>
          </cell>
          <cell r="E2616">
            <v>0</v>
          </cell>
        </row>
        <row r="2617">
          <cell r="C2617" t="str">
            <v>万泽慧</v>
          </cell>
          <cell r="D2617" t="str">
            <v>201650901010</v>
          </cell>
          <cell r="E2617">
            <v>0</v>
          </cell>
        </row>
        <row r="2618">
          <cell r="C2618" t="str">
            <v>陈博雅</v>
          </cell>
          <cell r="D2618" t="str">
            <v>201650901011</v>
          </cell>
          <cell r="E2618">
            <v>0</v>
          </cell>
        </row>
        <row r="2619">
          <cell r="C2619" t="str">
            <v>陈怡汝</v>
          </cell>
          <cell r="D2619" t="str">
            <v>201650901012</v>
          </cell>
          <cell r="E2619">
            <v>0</v>
          </cell>
        </row>
        <row r="2620">
          <cell r="C2620" t="str">
            <v>王佳音</v>
          </cell>
          <cell r="D2620" t="str">
            <v>201650901013</v>
          </cell>
          <cell r="E2620">
            <v>0</v>
          </cell>
        </row>
        <row r="2621">
          <cell r="C2621" t="str">
            <v>罗意晴</v>
          </cell>
          <cell r="D2621" t="str">
            <v>201650901014</v>
          </cell>
          <cell r="E2621">
            <v>0</v>
          </cell>
        </row>
        <row r="2622">
          <cell r="C2622" t="str">
            <v>黄哲远</v>
          </cell>
          <cell r="D2622" t="str">
            <v>201650901015</v>
          </cell>
          <cell r="E2622">
            <v>0</v>
          </cell>
        </row>
        <row r="2623">
          <cell r="C2623" t="str">
            <v>许可心</v>
          </cell>
          <cell r="D2623" t="str">
            <v>201650901016</v>
          </cell>
          <cell r="E2623">
            <v>0</v>
          </cell>
        </row>
        <row r="2624">
          <cell r="C2624" t="str">
            <v>马锶怡</v>
          </cell>
          <cell r="D2624" t="str">
            <v>201650901017</v>
          </cell>
          <cell r="E2624">
            <v>0</v>
          </cell>
        </row>
        <row r="2625">
          <cell r="C2625" t="str">
            <v>周璇</v>
          </cell>
          <cell r="D2625" t="str">
            <v>201650901018</v>
          </cell>
          <cell r="E2625">
            <v>0</v>
          </cell>
        </row>
        <row r="2626">
          <cell r="C2626" t="str">
            <v>许方恬</v>
          </cell>
          <cell r="D2626" t="str">
            <v>201650901019</v>
          </cell>
          <cell r="E2626">
            <v>0</v>
          </cell>
        </row>
        <row r="2627">
          <cell r="C2627" t="str">
            <v>余娜</v>
          </cell>
          <cell r="D2627" t="str">
            <v>201550901028</v>
          </cell>
          <cell r="E2627">
            <v>0</v>
          </cell>
        </row>
        <row r="2628">
          <cell r="C2628" t="str">
            <v>戴芯怡</v>
          </cell>
          <cell r="D2628" t="str">
            <v>201550901029</v>
          </cell>
          <cell r="E2628">
            <v>0</v>
          </cell>
        </row>
        <row r="2629">
          <cell r="C2629" t="str">
            <v>施雨彤</v>
          </cell>
          <cell r="D2629" t="str">
            <v>201550901030</v>
          </cell>
          <cell r="E2629">
            <v>0</v>
          </cell>
        </row>
        <row r="2630">
          <cell r="C2630" t="str">
            <v>林心怡</v>
          </cell>
          <cell r="D2630" t="str">
            <v>201550901032</v>
          </cell>
          <cell r="E2630">
            <v>0</v>
          </cell>
        </row>
        <row r="2631">
          <cell r="C2631" t="str">
            <v>陈凯歌</v>
          </cell>
          <cell r="D2631" t="str">
            <v>201550901033</v>
          </cell>
          <cell r="E2631">
            <v>0</v>
          </cell>
        </row>
        <row r="2632">
          <cell r="C2632" t="str">
            <v>陈可</v>
          </cell>
          <cell r="D2632" t="str">
            <v>201550901015</v>
          </cell>
          <cell r="E2632">
            <v>0</v>
          </cell>
        </row>
        <row r="2633">
          <cell r="C2633" t="str">
            <v>郑夙钧</v>
          </cell>
          <cell r="D2633" t="str">
            <v>201550901016</v>
          </cell>
          <cell r="E2633">
            <v>0</v>
          </cell>
        </row>
        <row r="2634">
          <cell r="C2634" t="str">
            <v>方诗琦</v>
          </cell>
          <cell r="D2634" t="str">
            <v>201550901017</v>
          </cell>
          <cell r="E2634">
            <v>0</v>
          </cell>
        </row>
        <row r="2635">
          <cell r="C2635" t="str">
            <v>盛洁雅</v>
          </cell>
          <cell r="D2635" t="str">
            <v>201550901018</v>
          </cell>
          <cell r="E2635">
            <v>0</v>
          </cell>
        </row>
        <row r="2636">
          <cell r="C2636" t="str">
            <v>廖稀汝</v>
          </cell>
          <cell r="D2636" t="str">
            <v>201550901023</v>
          </cell>
          <cell r="E2636">
            <v>0</v>
          </cell>
        </row>
        <row r="2637">
          <cell r="C2637" t="str">
            <v>刘靓琼</v>
          </cell>
          <cell r="D2637" t="str">
            <v>201550901020</v>
          </cell>
          <cell r="E2637">
            <v>0</v>
          </cell>
        </row>
        <row r="2638">
          <cell r="C2638" t="str">
            <v>陈梦奇</v>
          </cell>
          <cell r="D2638" t="str">
            <v>201550901008</v>
          </cell>
          <cell r="E2638">
            <v>0</v>
          </cell>
        </row>
        <row r="2639">
          <cell r="C2639" t="str">
            <v>王铮</v>
          </cell>
          <cell r="D2639" t="str">
            <v>201550901009</v>
          </cell>
          <cell r="E2639">
            <v>0</v>
          </cell>
        </row>
        <row r="2640">
          <cell r="C2640" t="str">
            <v>周海南</v>
          </cell>
          <cell r="D2640" t="str">
            <v>2014212603</v>
          </cell>
          <cell r="E2640">
            <v>0</v>
          </cell>
        </row>
        <row r="2641">
          <cell r="C2641" t="str">
            <v>邓诗玥</v>
          </cell>
          <cell r="D2641" t="str">
            <v>201550901011</v>
          </cell>
          <cell r="E2641">
            <v>0</v>
          </cell>
        </row>
        <row r="2642">
          <cell r="C2642" t="str">
            <v>徐梁祝</v>
          </cell>
          <cell r="D2642" t="str">
            <v>201550901012</v>
          </cell>
          <cell r="E2642">
            <v>0</v>
          </cell>
        </row>
        <row r="2643">
          <cell r="C2643" t="str">
            <v>姚书澜</v>
          </cell>
          <cell r="D2643" t="str">
            <v>201550901013</v>
          </cell>
          <cell r="E2643">
            <v>0</v>
          </cell>
        </row>
        <row r="2644">
          <cell r="C2644" t="str">
            <v>柯鑫</v>
          </cell>
          <cell r="D2644" t="str">
            <v>201550901003</v>
          </cell>
          <cell r="E2644">
            <v>0</v>
          </cell>
        </row>
        <row r="2645">
          <cell r="C2645" t="str">
            <v>刘哲睿</v>
          </cell>
          <cell r="D2645" t="str">
            <v>201550901004</v>
          </cell>
          <cell r="E2645">
            <v>0</v>
          </cell>
        </row>
        <row r="2646">
          <cell r="C2646" t="str">
            <v>王大卫</v>
          </cell>
          <cell r="D2646" t="str">
            <v>201550901005</v>
          </cell>
          <cell r="E2646">
            <v>0</v>
          </cell>
        </row>
        <row r="2647">
          <cell r="C2647" t="str">
            <v>徐梓童</v>
          </cell>
          <cell r="D2647" t="str">
            <v>201550901006</v>
          </cell>
          <cell r="E2647">
            <v>0</v>
          </cell>
        </row>
        <row r="2648">
          <cell r="C2648" t="str">
            <v>田心瑜</v>
          </cell>
          <cell r="D2648" t="str">
            <v>2014212715</v>
          </cell>
          <cell r="E2648">
            <v>0</v>
          </cell>
        </row>
        <row r="2649">
          <cell r="C2649" t="str">
            <v>张珂</v>
          </cell>
          <cell r="D2649" t="str">
            <v>2014212717</v>
          </cell>
          <cell r="E2649">
            <v>0</v>
          </cell>
        </row>
        <row r="2650">
          <cell r="C2650" t="str">
            <v>李姝乐</v>
          </cell>
          <cell r="D2650" t="str">
            <v>2014214246</v>
          </cell>
          <cell r="E2650">
            <v>0</v>
          </cell>
        </row>
        <row r="2651">
          <cell r="C2651" t="str">
            <v>郭劭东</v>
          </cell>
          <cell r="D2651" t="str">
            <v>201550901001</v>
          </cell>
          <cell r="E2651">
            <v>0</v>
          </cell>
        </row>
        <row r="2652">
          <cell r="C2652" t="str">
            <v>施毛羽</v>
          </cell>
          <cell r="D2652" t="str">
            <v>201550901040</v>
          </cell>
          <cell r="E2652">
            <v>0</v>
          </cell>
        </row>
        <row r="2653">
          <cell r="C2653" t="str">
            <v>朱晓佳</v>
          </cell>
          <cell r="D2653" t="str">
            <v>201550901041</v>
          </cell>
          <cell r="E2653">
            <v>0</v>
          </cell>
        </row>
        <row r="2654">
          <cell r="C2654" t="str">
            <v>王纯</v>
          </cell>
          <cell r="D2654" t="str">
            <v>201550901042</v>
          </cell>
          <cell r="E2654">
            <v>0</v>
          </cell>
        </row>
        <row r="2655">
          <cell r="C2655" t="str">
            <v>叶千睿</v>
          </cell>
          <cell r="D2655" t="str">
            <v>201550901035</v>
          </cell>
          <cell r="E2655">
            <v>0</v>
          </cell>
        </row>
        <row r="2656">
          <cell r="C2656" t="str">
            <v>林优玮</v>
          </cell>
          <cell r="D2656" t="str">
            <v>201550901036</v>
          </cell>
          <cell r="E2656">
            <v>0</v>
          </cell>
        </row>
        <row r="2657">
          <cell r="C2657" t="str">
            <v>吴莉莉</v>
          </cell>
          <cell r="D2657" t="str">
            <v>201550901037</v>
          </cell>
          <cell r="E2657">
            <v>0</v>
          </cell>
        </row>
        <row r="2658">
          <cell r="C2658" t="str">
            <v>孟纯羽</v>
          </cell>
          <cell r="D2658" t="str">
            <v>201550901038</v>
          </cell>
          <cell r="E2658">
            <v>0</v>
          </cell>
        </row>
        <row r="2659">
          <cell r="C2659" t="str">
            <v>李思茵</v>
          </cell>
          <cell r="D2659" t="str">
            <v>201550901052</v>
          </cell>
          <cell r="E2659">
            <v>0</v>
          </cell>
        </row>
        <row r="2660">
          <cell r="C2660" t="str">
            <v>覃楚璇</v>
          </cell>
          <cell r="D2660" t="str">
            <v>201550901053</v>
          </cell>
          <cell r="E2660">
            <v>0</v>
          </cell>
        </row>
        <row r="2661">
          <cell r="C2661" t="str">
            <v>陈慧</v>
          </cell>
          <cell r="D2661" t="str">
            <v>201550901054</v>
          </cell>
          <cell r="E2661">
            <v>0</v>
          </cell>
        </row>
        <row r="2662">
          <cell r="C2662" t="str">
            <v>马晴岚</v>
          </cell>
          <cell r="D2662" t="str">
            <v>201550901055</v>
          </cell>
          <cell r="E2662">
            <v>0</v>
          </cell>
        </row>
        <row r="2663">
          <cell r="C2663" t="str">
            <v>聂泽筠</v>
          </cell>
          <cell r="D2663" t="str">
            <v>201550901056</v>
          </cell>
          <cell r="E2663">
            <v>0</v>
          </cell>
        </row>
        <row r="2664">
          <cell r="C2664" t="str">
            <v>宋桢祺</v>
          </cell>
          <cell r="D2664" t="str">
            <v>201550901057</v>
          </cell>
          <cell r="E2664">
            <v>0</v>
          </cell>
        </row>
        <row r="2665">
          <cell r="C2665" t="str">
            <v>励雨纯</v>
          </cell>
          <cell r="D2665" t="str">
            <v>201550901058</v>
          </cell>
          <cell r="E2665">
            <v>0</v>
          </cell>
        </row>
        <row r="2666">
          <cell r="C2666" t="str">
            <v>陈明慧</v>
          </cell>
          <cell r="D2666" t="str">
            <v>201550901059</v>
          </cell>
          <cell r="E2666">
            <v>0</v>
          </cell>
        </row>
        <row r="2667">
          <cell r="C2667" t="str">
            <v>刘悠然</v>
          </cell>
          <cell r="D2667" t="str">
            <v>201550901064</v>
          </cell>
          <cell r="E2667">
            <v>0</v>
          </cell>
        </row>
        <row r="2668">
          <cell r="C2668" t="str">
            <v>孙钰淇</v>
          </cell>
          <cell r="D2668" t="str">
            <v>201550901069</v>
          </cell>
          <cell r="E2668">
            <v>0</v>
          </cell>
        </row>
        <row r="2669">
          <cell r="C2669" t="str">
            <v>陈晨</v>
          </cell>
          <cell r="D2669" t="str">
            <v>201550901050</v>
          </cell>
          <cell r="E2669">
            <v>0</v>
          </cell>
        </row>
        <row r="2670">
          <cell r="C2670" t="str">
            <v>贺缘</v>
          </cell>
          <cell r="D2670" t="str">
            <v>201550901061</v>
          </cell>
          <cell r="E2670">
            <v>0</v>
          </cell>
        </row>
        <row r="2671">
          <cell r="C2671" t="str">
            <v>尹静</v>
          </cell>
          <cell r="D2671" t="str">
            <v>201550901062</v>
          </cell>
          <cell r="E2671">
            <v>0</v>
          </cell>
        </row>
        <row r="2672">
          <cell r="C2672" t="str">
            <v>高圆</v>
          </cell>
          <cell r="D2672" t="str">
            <v>201550901044</v>
          </cell>
          <cell r="E2672">
            <v>0</v>
          </cell>
        </row>
        <row r="2673">
          <cell r="C2673" t="str">
            <v>杨瑶</v>
          </cell>
          <cell r="D2673" t="str">
            <v>201550901045</v>
          </cell>
          <cell r="E2673">
            <v>0</v>
          </cell>
        </row>
        <row r="2674">
          <cell r="C2674" t="str">
            <v>程佩婷</v>
          </cell>
          <cell r="D2674" t="str">
            <v>201550901046</v>
          </cell>
          <cell r="E2674">
            <v>0</v>
          </cell>
        </row>
        <row r="2675">
          <cell r="C2675" t="str">
            <v>李想</v>
          </cell>
          <cell r="D2675" t="str">
            <v>201550901047</v>
          </cell>
          <cell r="E2675">
            <v>0</v>
          </cell>
        </row>
        <row r="2676">
          <cell r="C2676" t="str">
            <v>杨凯丽</v>
          </cell>
          <cell r="D2676" t="str">
            <v>201550502029</v>
          </cell>
          <cell r="E2676">
            <v>0</v>
          </cell>
        </row>
        <row r="2677">
          <cell r="C2677" t="str">
            <v>左子昊</v>
          </cell>
          <cell r="D2677" t="str">
            <v>201550502037</v>
          </cell>
          <cell r="E2677">
            <v>0</v>
          </cell>
        </row>
        <row r="2678">
          <cell r="C2678" t="str">
            <v>步潘佳</v>
          </cell>
          <cell r="D2678" t="str">
            <v>201550502044</v>
          </cell>
          <cell r="E2678">
            <v>0</v>
          </cell>
        </row>
        <row r="2679">
          <cell r="C2679" t="str">
            <v>马鑫磊</v>
          </cell>
          <cell r="D2679" t="str">
            <v>201550502045</v>
          </cell>
          <cell r="E2679">
            <v>0</v>
          </cell>
        </row>
        <row r="2680">
          <cell r="C2680" t="str">
            <v>黄怡如</v>
          </cell>
          <cell r="D2680" t="str">
            <v>201550502046</v>
          </cell>
          <cell r="E2680">
            <v>0</v>
          </cell>
        </row>
        <row r="2681">
          <cell r="C2681" t="str">
            <v>周汉卿</v>
          </cell>
          <cell r="D2681" t="str">
            <v>201550502041</v>
          </cell>
          <cell r="E2681">
            <v>0</v>
          </cell>
        </row>
        <row r="2682">
          <cell r="C2682" t="str">
            <v>李行从</v>
          </cell>
          <cell r="D2682" t="str">
            <v>201550502023</v>
          </cell>
          <cell r="E2682">
            <v>0</v>
          </cell>
        </row>
        <row r="2683">
          <cell r="C2683" t="str">
            <v>周宏</v>
          </cell>
          <cell r="D2683" t="str">
            <v>201550502026</v>
          </cell>
          <cell r="E2683">
            <v>0</v>
          </cell>
        </row>
        <row r="2684">
          <cell r="C2684" t="str">
            <v>崔君阳</v>
          </cell>
          <cell r="D2684" t="str">
            <v>201550502004</v>
          </cell>
          <cell r="E2684">
            <v>0</v>
          </cell>
        </row>
        <row r="2685">
          <cell r="C2685" t="str">
            <v>吴汪民豪</v>
          </cell>
          <cell r="D2685" t="str">
            <v>201550502019</v>
          </cell>
          <cell r="E2685">
            <v>0</v>
          </cell>
        </row>
        <row r="2686">
          <cell r="C2686" t="str">
            <v>洪依琪</v>
          </cell>
          <cell r="D2686" t="str">
            <v>2014212011</v>
          </cell>
          <cell r="E2686">
            <v>0</v>
          </cell>
        </row>
        <row r="2687">
          <cell r="C2687" t="str">
            <v>胡婉青</v>
          </cell>
          <cell r="D2687" t="str">
            <v>2014212646</v>
          </cell>
          <cell r="E2687">
            <v>0</v>
          </cell>
        </row>
        <row r="2688">
          <cell r="C2688" t="str">
            <v>周悦</v>
          </cell>
          <cell r="D2688" t="str">
            <v>2014212648</v>
          </cell>
          <cell r="E2688">
            <v>0</v>
          </cell>
        </row>
        <row r="2689">
          <cell r="C2689" t="str">
            <v>黄勤</v>
          </cell>
          <cell r="D2689" t="str">
            <v>2014212649</v>
          </cell>
          <cell r="E2689">
            <v>0</v>
          </cell>
        </row>
        <row r="2690">
          <cell r="C2690" t="str">
            <v>叶晓丹</v>
          </cell>
          <cell r="D2690" t="str">
            <v>2014212650</v>
          </cell>
          <cell r="E2690">
            <v>0</v>
          </cell>
        </row>
        <row r="2691">
          <cell r="C2691" t="str">
            <v>全芮州</v>
          </cell>
          <cell r="D2691" t="str">
            <v>201550502068</v>
          </cell>
          <cell r="E2691">
            <v>0</v>
          </cell>
        </row>
        <row r="2692">
          <cell r="C2692" t="str">
            <v>王倩倩</v>
          </cell>
          <cell r="D2692" t="str">
            <v>201550502069</v>
          </cell>
          <cell r="E2692">
            <v>0</v>
          </cell>
        </row>
        <row r="2693">
          <cell r="C2693" t="str">
            <v>吴艺敏</v>
          </cell>
          <cell r="D2693" t="str">
            <v>201550502070</v>
          </cell>
          <cell r="E2693">
            <v>0</v>
          </cell>
        </row>
        <row r="2694">
          <cell r="C2694" t="str">
            <v>陈柰屹</v>
          </cell>
          <cell r="D2694" t="str">
            <v>201550502060</v>
          </cell>
          <cell r="E2694">
            <v>0</v>
          </cell>
        </row>
        <row r="2695">
          <cell r="C2695" t="str">
            <v>汪思含</v>
          </cell>
          <cell r="D2695" t="str">
            <v>201550502061</v>
          </cell>
          <cell r="E2695">
            <v>0</v>
          </cell>
        </row>
        <row r="2696">
          <cell r="C2696" t="str">
            <v>邓承龙</v>
          </cell>
          <cell r="D2696" t="str">
            <v>201550502050</v>
          </cell>
          <cell r="E2696">
            <v>0</v>
          </cell>
        </row>
        <row r="2697">
          <cell r="C2697" t="str">
            <v>王依婷</v>
          </cell>
          <cell r="D2697" t="str">
            <v>2011213598</v>
          </cell>
          <cell r="E2697">
            <v>0</v>
          </cell>
        </row>
        <row r="2698">
          <cell r="C2698" t="str">
            <v>陈媚媚</v>
          </cell>
          <cell r="D2698" t="str">
            <v>2012211021</v>
          </cell>
          <cell r="E2698">
            <v>0</v>
          </cell>
        </row>
        <row r="2699">
          <cell r="C2699" t="str">
            <v>马田元</v>
          </cell>
          <cell r="D2699" t="str">
            <v>2012211022</v>
          </cell>
          <cell r="E2699">
            <v>0</v>
          </cell>
        </row>
        <row r="2700">
          <cell r="C2700" t="str">
            <v>俞周超</v>
          </cell>
          <cell r="D2700" t="str">
            <v>2012211024</v>
          </cell>
          <cell r="E2700">
            <v>0</v>
          </cell>
        </row>
        <row r="2701">
          <cell r="C2701" t="str">
            <v>王洁</v>
          </cell>
          <cell r="D2701" t="str">
            <v>2012211026</v>
          </cell>
          <cell r="E2701">
            <v>0</v>
          </cell>
        </row>
        <row r="2702">
          <cell r="C2702" t="str">
            <v>倪婕</v>
          </cell>
          <cell r="D2702" t="str">
            <v>2012211027</v>
          </cell>
          <cell r="E2702">
            <v>0</v>
          </cell>
        </row>
        <row r="2703">
          <cell r="C2703" t="str">
            <v>王舒琦</v>
          </cell>
          <cell r="D2703" t="str">
            <v>2012211029</v>
          </cell>
          <cell r="E2703">
            <v>0</v>
          </cell>
        </row>
        <row r="2704">
          <cell r="C2704" t="str">
            <v>冯如怡</v>
          </cell>
          <cell r="D2704" t="str">
            <v>2012211032</v>
          </cell>
          <cell r="E2704">
            <v>0</v>
          </cell>
        </row>
        <row r="2705">
          <cell r="C2705" t="str">
            <v>蔡松龄</v>
          </cell>
          <cell r="D2705" t="str">
            <v>2012211033</v>
          </cell>
          <cell r="E2705">
            <v>0</v>
          </cell>
        </row>
        <row r="2706">
          <cell r="C2706" t="str">
            <v>张杨杨</v>
          </cell>
          <cell r="D2706" t="str">
            <v>2012211035</v>
          </cell>
          <cell r="E2706">
            <v>0</v>
          </cell>
        </row>
        <row r="2707">
          <cell r="C2707" t="str">
            <v>柴文涛</v>
          </cell>
          <cell r="D2707" t="str">
            <v>2012212374</v>
          </cell>
          <cell r="E2707">
            <v>0</v>
          </cell>
        </row>
        <row r="2708">
          <cell r="C2708" t="str">
            <v>李丽</v>
          </cell>
          <cell r="D2708" t="str">
            <v>2012213636</v>
          </cell>
          <cell r="E2708">
            <v>0</v>
          </cell>
        </row>
        <row r="2709">
          <cell r="C2709" t="str">
            <v>罗昱炜</v>
          </cell>
          <cell r="D2709" t="str">
            <v>2012213639</v>
          </cell>
          <cell r="E2709">
            <v>0</v>
          </cell>
        </row>
        <row r="2710">
          <cell r="C2710" t="str">
            <v>聂婷</v>
          </cell>
          <cell r="D2710" t="str">
            <v>2012213641</v>
          </cell>
          <cell r="E2710">
            <v>0</v>
          </cell>
        </row>
        <row r="2711">
          <cell r="C2711" t="str">
            <v>罗洁</v>
          </cell>
          <cell r="D2711" t="str">
            <v>2012213677</v>
          </cell>
          <cell r="E2711">
            <v>0</v>
          </cell>
        </row>
        <row r="2712">
          <cell r="C2712" t="str">
            <v>李增仁</v>
          </cell>
          <cell r="D2712" t="str">
            <v>2012213712</v>
          </cell>
          <cell r="E2712">
            <v>0</v>
          </cell>
        </row>
        <row r="2713">
          <cell r="C2713" t="str">
            <v>张静</v>
          </cell>
          <cell r="D2713" t="str">
            <v>2011213599</v>
          </cell>
          <cell r="E2713">
            <v>0</v>
          </cell>
        </row>
        <row r="2714">
          <cell r="C2714" t="str">
            <v>陆琦</v>
          </cell>
          <cell r="D2714" t="str">
            <v>2011213609</v>
          </cell>
          <cell r="E2714">
            <v>0</v>
          </cell>
        </row>
        <row r="2715">
          <cell r="C2715" t="str">
            <v>张轩郡</v>
          </cell>
          <cell r="D2715" t="str">
            <v>2011213612</v>
          </cell>
          <cell r="E2715">
            <v>0</v>
          </cell>
        </row>
        <row r="2716">
          <cell r="C2716" t="str">
            <v>许丽鹂</v>
          </cell>
          <cell r="D2716" t="str">
            <v>2012211023</v>
          </cell>
          <cell r="E2716">
            <v>0</v>
          </cell>
        </row>
        <row r="2717">
          <cell r="C2717" t="str">
            <v>张金妮</v>
          </cell>
          <cell r="D2717" t="str">
            <v>2012211025</v>
          </cell>
          <cell r="E2717">
            <v>0</v>
          </cell>
        </row>
        <row r="2718">
          <cell r="C2718" t="str">
            <v>翁依如</v>
          </cell>
          <cell r="D2718" t="str">
            <v>2012211028</v>
          </cell>
          <cell r="E2718">
            <v>0</v>
          </cell>
        </row>
        <row r="2719">
          <cell r="C2719" t="str">
            <v>谢甸园</v>
          </cell>
          <cell r="D2719" t="str">
            <v>2012211030</v>
          </cell>
          <cell r="E2719">
            <v>0</v>
          </cell>
        </row>
        <row r="2720">
          <cell r="C2720" t="str">
            <v>张格凌</v>
          </cell>
          <cell r="D2720" t="str">
            <v>2012211031</v>
          </cell>
          <cell r="E2720">
            <v>0</v>
          </cell>
        </row>
        <row r="2721">
          <cell r="C2721" t="str">
            <v>夏彬彬</v>
          </cell>
          <cell r="D2721" t="str">
            <v>2012211034</v>
          </cell>
          <cell r="E2721">
            <v>0</v>
          </cell>
        </row>
        <row r="2722">
          <cell r="C2722" t="str">
            <v>汪金卓</v>
          </cell>
          <cell r="D2722" t="str">
            <v>2012211036</v>
          </cell>
          <cell r="E2722">
            <v>0</v>
          </cell>
        </row>
        <row r="2723">
          <cell r="C2723" t="str">
            <v>曲琳琳</v>
          </cell>
          <cell r="D2723" t="str">
            <v>2012211875</v>
          </cell>
          <cell r="E2723">
            <v>0</v>
          </cell>
        </row>
        <row r="2724">
          <cell r="C2724" t="str">
            <v>李江碧</v>
          </cell>
          <cell r="D2724" t="str">
            <v>2012212388</v>
          </cell>
          <cell r="E2724">
            <v>0</v>
          </cell>
        </row>
        <row r="2725">
          <cell r="C2725" t="str">
            <v>刘家辉</v>
          </cell>
          <cell r="D2725" t="str">
            <v>2012213638</v>
          </cell>
          <cell r="E2725">
            <v>0</v>
          </cell>
        </row>
        <row r="2726">
          <cell r="C2726" t="str">
            <v>彭炳辉</v>
          </cell>
          <cell r="D2726" t="str">
            <v>2012213642</v>
          </cell>
          <cell r="E2726">
            <v>0</v>
          </cell>
        </row>
        <row r="2727">
          <cell r="C2727" t="str">
            <v>彭于洋</v>
          </cell>
          <cell r="D2727" t="str">
            <v>2012213679</v>
          </cell>
          <cell r="E2727">
            <v>0</v>
          </cell>
        </row>
        <row r="2728">
          <cell r="C2728" t="str">
            <v>李梦琦</v>
          </cell>
          <cell r="D2728" t="str">
            <v>2012213707</v>
          </cell>
          <cell r="E2728">
            <v>0</v>
          </cell>
        </row>
        <row r="2729">
          <cell r="C2729" t="str">
            <v>刘晨晨</v>
          </cell>
          <cell r="D2729" t="str">
            <v>2012213714</v>
          </cell>
          <cell r="E2729">
            <v>0</v>
          </cell>
        </row>
        <row r="2730">
          <cell r="C2730" t="str">
            <v>谭琳</v>
          </cell>
          <cell r="D2730" t="str">
            <v>2012213723</v>
          </cell>
          <cell r="E2730">
            <v>0</v>
          </cell>
        </row>
        <row r="2731">
          <cell r="C2731" t="str">
            <v>鲍雨奇</v>
          </cell>
          <cell r="D2731" t="str">
            <v>2013211563</v>
          </cell>
          <cell r="E2731">
            <v>0</v>
          </cell>
        </row>
        <row r="2732">
          <cell r="C2732" t="str">
            <v>吴婷</v>
          </cell>
          <cell r="D2732" t="str">
            <v>2013211564</v>
          </cell>
          <cell r="E2732">
            <v>0</v>
          </cell>
        </row>
        <row r="2733">
          <cell r="C2733" t="str">
            <v>梅梦雅</v>
          </cell>
          <cell r="D2733" t="str">
            <v>2013211565</v>
          </cell>
          <cell r="E2733">
            <v>0</v>
          </cell>
        </row>
        <row r="2734">
          <cell r="C2734" t="str">
            <v>李锡红</v>
          </cell>
          <cell r="D2734" t="str">
            <v>2013211566</v>
          </cell>
          <cell r="E2734">
            <v>0</v>
          </cell>
        </row>
        <row r="2735">
          <cell r="C2735" t="str">
            <v>蒋思思</v>
          </cell>
          <cell r="D2735" t="str">
            <v>2013211567</v>
          </cell>
          <cell r="E2735">
            <v>0</v>
          </cell>
        </row>
        <row r="2736">
          <cell r="C2736" t="str">
            <v>易佩佩</v>
          </cell>
          <cell r="D2736" t="str">
            <v>2013211568</v>
          </cell>
          <cell r="E2736">
            <v>0</v>
          </cell>
        </row>
        <row r="2737">
          <cell r="C2737" t="str">
            <v>彭文静</v>
          </cell>
          <cell r="D2737" t="str">
            <v>2013212249</v>
          </cell>
          <cell r="E2737">
            <v>0</v>
          </cell>
        </row>
        <row r="2738">
          <cell r="C2738" t="str">
            <v>周岳雯</v>
          </cell>
          <cell r="D2738" t="str">
            <v>2013212828</v>
          </cell>
          <cell r="E2738">
            <v>0</v>
          </cell>
        </row>
        <row r="2739">
          <cell r="C2739" t="str">
            <v>朱籽诺</v>
          </cell>
          <cell r="D2739" t="str">
            <v>2013212830</v>
          </cell>
          <cell r="E2739">
            <v>0</v>
          </cell>
        </row>
        <row r="2740">
          <cell r="C2740" t="str">
            <v>宋雅芳</v>
          </cell>
          <cell r="D2740" t="str">
            <v>2013212839</v>
          </cell>
          <cell r="E2740">
            <v>0</v>
          </cell>
        </row>
        <row r="2741">
          <cell r="C2741" t="str">
            <v>宾涛</v>
          </cell>
          <cell r="D2741" t="str">
            <v>2013212841</v>
          </cell>
          <cell r="E2741">
            <v>0</v>
          </cell>
        </row>
        <row r="2742">
          <cell r="C2742" t="str">
            <v>张天伟</v>
          </cell>
          <cell r="D2742" t="str">
            <v>2013213985</v>
          </cell>
          <cell r="E2742">
            <v>0</v>
          </cell>
        </row>
        <row r="2743">
          <cell r="C2743" t="str">
            <v>陈浩</v>
          </cell>
          <cell r="D2743" t="str">
            <v>2013213986</v>
          </cell>
          <cell r="E2743">
            <v>0</v>
          </cell>
        </row>
        <row r="2744">
          <cell r="C2744" t="str">
            <v>付璐</v>
          </cell>
          <cell r="D2744" t="str">
            <v>2013213987</v>
          </cell>
          <cell r="E2744">
            <v>0</v>
          </cell>
        </row>
        <row r="2745">
          <cell r="C2745" t="str">
            <v>成文龙</v>
          </cell>
          <cell r="D2745" t="str">
            <v>2013213988</v>
          </cell>
          <cell r="E2745">
            <v>0</v>
          </cell>
        </row>
        <row r="2746">
          <cell r="C2746" t="str">
            <v>李坚</v>
          </cell>
          <cell r="D2746" t="str">
            <v>2013214079</v>
          </cell>
          <cell r="E2746">
            <v>0</v>
          </cell>
        </row>
        <row r="2747">
          <cell r="C2747" t="str">
            <v>郑超</v>
          </cell>
          <cell r="D2747" t="str">
            <v>2013214083</v>
          </cell>
          <cell r="E2747">
            <v>0</v>
          </cell>
        </row>
        <row r="2748">
          <cell r="C2748" t="str">
            <v>李政</v>
          </cell>
          <cell r="D2748" t="str">
            <v>2013214084</v>
          </cell>
          <cell r="E2748">
            <v>0</v>
          </cell>
        </row>
        <row r="2749">
          <cell r="C2749" t="str">
            <v>刘静</v>
          </cell>
          <cell r="D2749" t="str">
            <v>2013212837</v>
          </cell>
          <cell r="E2749">
            <v>0</v>
          </cell>
        </row>
        <row r="2750">
          <cell r="C2750" t="str">
            <v>庄艾妮</v>
          </cell>
          <cell r="D2750" t="str">
            <v>2014211920</v>
          </cell>
          <cell r="E2750">
            <v>0</v>
          </cell>
        </row>
        <row r="2751">
          <cell r="C2751" t="str">
            <v>徐巾然</v>
          </cell>
          <cell r="D2751" t="str">
            <v>2014211932</v>
          </cell>
          <cell r="E2751">
            <v>0</v>
          </cell>
        </row>
        <row r="2752">
          <cell r="C2752" t="str">
            <v>朱子涵</v>
          </cell>
          <cell r="D2752" t="str">
            <v>2014211952</v>
          </cell>
          <cell r="E2752">
            <v>0</v>
          </cell>
        </row>
        <row r="2753">
          <cell r="C2753" t="str">
            <v>刘畅</v>
          </cell>
          <cell r="D2753" t="str">
            <v>2014211968</v>
          </cell>
          <cell r="E2753">
            <v>0</v>
          </cell>
        </row>
        <row r="2754">
          <cell r="C2754" t="str">
            <v>陈雅婧</v>
          </cell>
          <cell r="D2754" t="str">
            <v>2014211981</v>
          </cell>
          <cell r="E2754">
            <v>0</v>
          </cell>
        </row>
        <row r="2755">
          <cell r="C2755" t="str">
            <v>徐赛楠</v>
          </cell>
          <cell r="D2755" t="str">
            <v>2014212009</v>
          </cell>
          <cell r="E2755">
            <v>0</v>
          </cell>
        </row>
        <row r="2756">
          <cell r="C2756" t="str">
            <v>俞梦婷</v>
          </cell>
          <cell r="D2756" t="str">
            <v>2014212013</v>
          </cell>
          <cell r="E2756">
            <v>0</v>
          </cell>
        </row>
        <row r="2757">
          <cell r="C2757" t="str">
            <v>曾紫茉</v>
          </cell>
          <cell r="D2757" t="str">
            <v>2014212600</v>
          </cell>
          <cell r="E2757">
            <v>0</v>
          </cell>
        </row>
        <row r="2758">
          <cell r="C2758" t="str">
            <v>周颀容</v>
          </cell>
          <cell r="D2758" t="str">
            <v>2014212608</v>
          </cell>
          <cell r="E2758">
            <v>0</v>
          </cell>
        </row>
        <row r="2759">
          <cell r="C2759" t="str">
            <v>胡羽婷</v>
          </cell>
          <cell r="D2759" t="str">
            <v>2014212637</v>
          </cell>
          <cell r="E2759">
            <v>0</v>
          </cell>
        </row>
        <row r="2760">
          <cell r="C2760" t="str">
            <v>付千笑</v>
          </cell>
          <cell r="D2760" t="str">
            <v>2014212638</v>
          </cell>
          <cell r="E2760">
            <v>0</v>
          </cell>
        </row>
        <row r="2761">
          <cell r="C2761" t="str">
            <v>耿子鑫</v>
          </cell>
          <cell r="D2761" t="str">
            <v>2014212639</v>
          </cell>
          <cell r="E2761">
            <v>0</v>
          </cell>
        </row>
        <row r="2762">
          <cell r="C2762" t="str">
            <v>张佳欣</v>
          </cell>
          <cell r="D2762" t="str">
            <v>2014212642</v>
          </cell>
          <cell r="E2762">
            <v>0</v>
          </cell>
        </row>
        <row r="2763">
          <cell r="C2763" t="str">
            <v>罗露</v>
          </cell>
          <cell r="D2763" t="str">
            <v>2014212645</v>
          </cell>
          <cell r="E2763">
            <v>0</v>
          </cell>
        </row>
        <row r="2764">
          <cell r="C2764" t="str">
            <v>刘思琦</v>
          </cell>
          <cell r="D2764" t="str">
            <v>2014212698</v>
          </cell>
          <cell r="E2764">
            <v>0</v>
          </cell>
        </row>
        <row r="2765">
          <cell r="C2765" t="str">
            <v>赵帅</v>
          </cell>
          <cell r="D2765" t="str">
            <v>2014212699</v>
          </cell>
          <cell r="E2765">
            <v>0</v>
          </cell>
        </row>
        <row r="2766">
          <cell r="C2766" t="str">
            <v>朱曼莹</v>
          </cell>
          <cell r="D2766" t="str">
            <v>2014212704</v>
          </cell>
          <cell r="E2766">
            <v>0</v>
          </cell>
        </row>
        <row r="2767">
          <cell r="C2767" t="str">
            <v>赵玉婷</v>
          </cell>
          <cell r="D2767" t="str">
            <v>2014214229</v>
          </cell>
          <cell r="E2767">
            <v>0</v>
          </cell>
        </row>
        <row r="2768">
          <cell r="C2768" t="str">
            <v>杨悦</v>
          </cell>
          <cell r="D2768" t="str">
            <v>2014211926</v>
          </cell>
          <cell r="E2768">
            <v>0</v>
          </cell>
        </row>
        <row r="2769">
          <cell r="C2769" t="str">
            <v>李雨婷</v>
          </cell>
          <cell r="D2769" t="str">
            <v>2014211933</v>
          </cell>
          <cell r="E2769">
            <v>0</v>
          </cell>
        </row>
        <row r="2770">
          <cell r="C2770" t="str">
            <v>贾鸿然</v>
          </cell>
          <cell r="D2770" t="str">
            <v>201650902001</v>
          </cell>
          <cell r="E2770">
            <v>0</v>
          </cell>
        </row>
        <row r="2771">
          <cell r="C2771" t="str">
            <v>杨校靓</v>
          </cell>
          <cell r="D2771" t="str">
            <v>201650902002</v>
          </cell>
          <cell r="E2771">
            <v>0</v>
          </cell>
        </row>
        <row r="2772">
          <cell r="C2772" t="str">
            <v>刘瑶</v>
          </cell>
          <cell r="D2772" t="str">
            <v>201650902003</v>
          </cell>
          <cell r="E2772">
            <v>0</v>
          </cell>
        </row>
        <row r="2773">
          <cell r="C2773" t="str">
            <v>翁诗卉</v>
          </cell>
          <cell r="D2773" t="str">
            <v>201650902004</v>
          </cell>
          <cell r="E2773">
            <v>0</v>
          </cell>
        </row>
        <row r="2774">
          <cell r="C2774" t="str">
            <v>邵晨曦</v>
          </cell>
          <cell r="D2774" t="str">
            <v>201650902005</v>
          </cell>
          <cell r="E2774">
            <v>0</v>
          </cell>
        </row>
        <row r="2775">
          <cell r="C2775" t="str">
            <v>李秦文</v>
          </cell>
          <cell r="D2775" t="str">
            <v>201650902006</v>
          </cell>
          <cell r="E2775">
            <v>0</v>
          </cell>
        </row>
        <row r="2776">
          <cell r="C2776" t="str">
            <v>李小庆</v>
          </cell>
          <cell r="D2776" t="str">
            <v>201650902007</v>
          </cell>
          <cell r="E2776">
            <v>0</v>
          </cell>
        </row>
        <row r="2777">
          <cell r="C2777" t="str">
            <v>黄浩威</v>
          </cell>
          <cell r="D2777" t="str">
            <v>201650902008</v>
          </cell>
          <cell r="E2777">
            <v>0</v>
          </cell>
        </row>
        <row r="2778">
          <cell r="C2778" t="str">
            <v>黄鑫</v>
          </cell>
          <cell r="D2778" t="str">
            <v>1005011034</v>
          </cell>
          <cell r="E2778">
            <v>0</v>
          </cell>
        </row>
        <row r="2779">
          <cell r="C2779" t="str">
            <v>傅千格</v>
          </cell>
          <cell r="D2779" t="str">
            <v>1005011049</v>
          </cell>
          <cell r="E2779">
            <v>0</v>
          </cell>
        </row>
        <row r="2780">
          <cell r="C2780" t="str">
            <v>张斯佳</v>
          </cell>
          <cell r="D2780" t="str">
            <v>2011213513</v>
          </cell>
          <cell r="E2780">
            <v>0</v>
          </cell>
        </row>
        <row r="2781">
          <cell r="C2781" t="str">
            <v>张霄菲</v>
          </cell>
          <cell r="D2781" t="str">
            <v>2012210020</v>
          </cell>
          <cell r="E2781">
            <v>0</v>
          </cell>
        </row>
        <row r="2782">
          <cell r="C2782" t="str">
            <v>王路雨</v>
          </cell>
          <cell r="D2782" t="str">
            <v>2012210025</v>
          </cell>
          <cell r="E2782">
            <v>0</v>
          </cell>
        </row>
        <row r="2783">
          <cell r="C2783" t="str">
            <v>汪旭</v>
          </cell>
          <cell r="D2783" t="str">
            <v>2012210026</v>
          </cell>
          <cell r="E2783">
            <v>0</v>
          </cell>
        </row>
        <row r="2784">
          <cell r="C2784" t="str">
            <v>郑靓茜</v>
          </cell>
          <cell r="D2784" t="str">
            <v>2012210031</v>
          </cell>
          <cell r="E2784">
            <v>0</v>
          </cell>
        </row>
        <row r="2785">
          <cell r="C2785" t="str">
            <v>陈倩倩</v>
          </cell>
          <cell r="D2785" t="str">
            <v>2012210032</v>
          </cell>
          <cell r="E2785">
            <v>0</v>
          </cell>
        </row>
        <row r="2786">
          <cell r="C2786" t="str">
            <v>赵倩倩</v>
          </cell>
          <cell r="D2786" t="str">
            <v>2012210035</v>
          </cell>
          <cell r="E2786">
            <v>0</v>
          </cell>
        </row>
        <row r="2787">
          <cell r="C2787" t="str">
            <v>牟雪莹</v>
          </cell>
          <cell r="D2787" t="str">
            <v>2012210038</v>
          </cell>
          <cell r="E2787">
            <v>0</v>
          </cell>
        </row>
        <row r="2788">
          <cell r="C2788" t="str">
            <v>吴仪曜</v>
          </cell>
          <cell r="D2788" t="str">
            <v>2012210043</v>
          </cell>
          <cell r="E2788">
            <v>0</v>
          </cell>
        </row>
        <row r="2789">
          <cell r="C2789" t="str">
            <v>斯莹丽</v>
          </cell>
          <cell r="D2789" t="str">
            <v>2012210046</v>
          </cell>
          <cell r="E2789">
            <v>0</v>
          </cell>
        </row>
        <row r="2790">
          <cell r="C2790" t="str">
            <v>陈斯琦</v>
          </cell>
          <cell r="D2790" t="str">
            <v>2012210049</v>
          </cell>
          <cell r="E2790">
            <v>0</v>
          </cell>
        </row>
        <row r="2791">
          <cell r="C2791" t="str">
            <v>吴晨曦</v>
          </cell>
          <cell r="D2791" t="str">
            <v>2012210052</v>
          </cell>
          <cell r="E2791">
            <v>0</v>
          </cell>
        </row>
        <row r="2792">
          <cell r="C2792" t="str">
            <v>杨策</v>
          </cell>
          <cell r="D2792" t="str">
            <v>2012210054</v>
          </cell>
          <cell r="E2792">
            <v>0</v>
          </cell>
        </row>
        <row r="2793">
          <cell r="C2793" t="str">
            <v>翁甜雨</v>
          </cell>
          <cell r="D2793" t="str">
            <v>2012210056</v>
          </cell>
          <cell r="E2793">
            <v>0</v>
          </cell>
        </row>
        <row r="2794">
          <cell r="C2794" t="str">
            <v>戴紫祎</v>
          </cell>
          <cell r="D2794" t="str">
            <v>2012210061</v>
          </cell>
          <cell r="E2794">
            <v>0</v>
          </cell>
        </row>
        <row r="2795">
          <cell r="C2795" t="str">
            <v>陈宣含</v>
          </cell>
          <cell r="D2795" t="str">
            <v>2012210063</v>
          </cell>
          <cell r="E2795">
            <v>0</v>
          </cell>
        </row>
        <row r="2796">
          <cell r="C2796" t="str">
            <v>刘雨桐</v>
          </cell>
          <cell r="D2796" t="str">
            <v>2012211748</v>
          </cell>
          <cell r="E2796">
            <v>0</v>
          </cell>
        </row>
        <row r="2797">
          <cell r="C2797" t="str">
            <v>王珏</v>
          </cell>
          <cell r="D2797" t="str">
            <v>2012212399</v>
          </cell>
          <cell r="E2797">
            <v>0</v>
          </cell>
        </row>
        <row r="2798">
          <cell r="C2798" t="str">
            <v>熊博妍</v>
          </cell>
          <cell r="D2798" t="str">
            <v>2012213651</v>
          </cell>
          <cell r="E2798">
            <v>0</v>
          </cell>
        </row>
        <row r="2799">
          <cell r="C2799" t="str">
            <v>张琰</v>
          </cell>
          <cell r="D2799" t="str">
            <v>2012213662</v>
          </cell>
          <cell r="E2799">
            <v>0</v>
          </cell>
        </row>
        <row r="2800">
          <cell r="C2800" t="str">
            <v>隆艳琪</v>
          </cell>
          <cell r="D2800" t="str">
            <v>2012213675</v>
          </cell>
          <cell r="E2800">
            <v>0</v>
          </cell>
        </row>
        <row r="2801">
          <cell r="C2801" t="str">
            <v>张雨晴</v>
          </cell>
          <cell r="D2801" t="str">
            <v>2012213688</v>
          </cell>
          <cell r="E2801">
            <v>0</v>
          </cell>
        </row>
        <row r="2802">
          <cell r="C2802" t="str">
            <v>郭海涛</v>
          </cell>
          <cell r="D2802" t="str">
            <v>2012213698</v>
          </cell>
          <cell r="E2802">
            <v>0</v>
          </cell>
        </row>
        <row r="2803">
          <cell r="C2803" t="str">
            <v>岳雨露</v>
          </cell>
          <cell r="D2803" t="str">
            <v>2012213742</v>
          </cell>
          <cell r="E2803">
            <v>0</v>
          </cell>
        </row>
        <row r="2804">
          <cell r="C2804" t="str">
            <v>杨书金</v>
          </cell>
          <cell r="D2804" t="str">
            <v>2012210015</v>
          </cell>
          <cell r="E2804">
            <v>0</v>
          </cell>
        </row>
        <row r="2805">
          <cell r="C2805" t="str">
            <v>季弘怡</v>
          </cell>
          <cell r="D2805" t="str">
            <v>2012210016</v>
          </cell>
          <cell r="E2805">
            <v>0</v>
          </cell>
        </row>
        <row r="2806">
          <cell r="C2806" t="str">
            <v>方梦婷</v>
          </cell>
          <cell r="D2806" t="str">
            <v>2012210017</v>
          </cell>
          <cell r="E2806">
            <v>0</v>
          </cell>
        </row>
        <row r="2807">
          <cell r="C2807" t="str">
            <v>杨卡拉</v>
          </cell>
          <cell r="D2807" t="str">
            <v>2012210018</v>
          </cell>
          <cell r="E2807">
            <v>0</v>
          </cell>
        </row>
        <row r="2808">
          <cell r="C2808" t="str">
            <v>徐莉莉</v>
          </cell>
          <cell r="D2808" t="str">
            <v>2012210021</v>
          </cell>
          <cell r="E2808">
            <v>0</v>
          </cell>
        </row>
        <row r="2809">
          <cell r="C2809" t="str">
            <v>曹艺荠</v>
          </cell>
          <cell r="D2809" t="str">
            <v>2012210022</v>
          </cell>
          <cell r="E2809">
            <v>0</v>
          </cell>
        </row>
        <row r="2810">
          <cell r="C2810" t="str">
            <v>秦唱</v>
          </cell>
          <cell r="D2810" t="str">
            <v>2012210024</v>
          </cell>
          <cell r="E2810">
            <v>0</v>
          </cell>
        </row>
        <row r="2811">
          <cell r="C2811" t="str">
            <v>王诗涵</v>
          </cell>
          <cell r="D2811" t="str">
            <v>2012210027</v>
          </cell>
          <cell r="E2811">
            <v>0</v>
          </cell>
        </row>
        <row r="2812">
          <cell r="C2812" t="str">
            <v>盛玥</v>
          </cell>
          <cell r="D2812" t="str">
            <v>2012210028</v>
          </cell>
          <cell r="E2812">
            <v>0</v>
          </cell>
        </row>
        <row r="2813">
          <cell r="C2813" t="str">
            <v>刘真睿</v>
          </cell>
          <cell r="D2813" t="str">
            <v>2012210029</v>
          </cell>
          <cell r="E2813">
            <v>0</v>
          </cell>
        </row>
        <row r="2814">
          <cell r="C2814" t="str">
            <v>徐晨曦</v>
          </cell>
          <cell r="D2814" t="str">
            <v>2012210033</v>
          </cell>
          <cell r="E2814">
            <v>0</v>
          </cell>
        </row>
        <row r="2815">
          <cell r="C2815" t="str">
            <v>虞璐怡</v>
          </cell>
          <cell r="D2815" t="str">
            <v>2012210034</v>
          </cell>
          <cell r="E2815">
            <v>0</v>
          </cell>
        </row>
        <row r="2816">
          <cell r="C2816" t="str">
            <v>李康文</v>
          </cell>
          <cell r="D2816" t="str">
            <v>2012210036</v>
          </cell>
          <cell r="E2816">
            <v>0</v>
          </cell>
        </row>
        <row r="2817">
          <cell r="C2817" t="str">
            <v>徐余</v>
          </cell>
          <cell r="D2817" t="str">
            <v>2012210037</v>
          </cell>
          <cell r="E2817">
            <v>0</v>
          </cell>
        </row>
        <row r="2818">
          <cell r="C2818" t="str">
            <v>周翌炜</v>
          </cell>
          <cell r="D2818" t="str">
            <v>2012210039</v>
          </cell>
          <cell r="E2818">
            <v>0</v>
          </cell>
        </row>
        <row r="2819">
          <cell r="C2819" t="str">
            <v>蔡咪</v>
          </cell>
          <cell r="D2819" t="str">
            <v>2012210041</v>
          </cell>
          <cell r="E2819">
            <v>0</v>
          </cell>
        </row>
        <row r="2820">
          <cell r="C2820" t="str">
            <v>王绎淇</v>
          </cell>
          <cell r="D2820" t="str">
            <v>2012210058</v>
          </cell>
          <cell r="E2820">
            <v>0</v>
          </cell>
        </row>
        <row r="2821">
          <cell r="C2821" t="str">
            <v>许羽锦</v>
          </cell>
          <cell r="D2821" t="str">
            <v>2012210059</v>
          </cell>
          <cell r="E2821">
            <v>0</v>
          </cell>
        </row>
        <row r="2822">
          <cell r="C2822" t="str">
            <v>林潇怡</v>
          </cell>
          <cell r="D2822" t="str">
            <v>2012210062</v>
          </cell>
          <cell r="E2822">
            <v>0</v>
          </cell>
        </row>
        <row r="2823">
          <cell r="C2823" t="str">
            <v>郭诗羽</v>
          </cell>
          <cell r="D2823" t="str">
            <v>2012211236</v>
          </cell>
          <cell r="E2823">
            <v>0</v>
          </cell>
        </row>
        <row r="2824">
          <cell r="C2824" t="str">
            <v>程继宽</v>
          </cell>
          <cell r="D2824" t="str">
            <v>2012211733</v>
          </cell>
          <cell r="E2824">
            <v>0</v>
          </cell>
        </row>
        <row r="2825">
          <cell r="C2825" t="str">
            <v>邸红豆</v>
          </cell>
          <cell r="D2825" t="str">
            <v>2012211735</v>
          </cell>
          <cell r="E2825">
            <v>0</v>
          </cell>
        </row>
        <row r="2826">
          <cell r="C2826" t="str">
            <v>柴丽丽</v>
          </cell>
          <cell r="D2826" t="str">
            <v>2012212373</v>
          </cell>
          <cell r="E2826">
            <v>0</v>
          </cell>
        </row>
        <row r="2827">
          <cell r="C2827" t="str">
            <v>易嘉琪</v>
          </cell>
          <cell r="D2827" t="str">
            <v>2012213658</v>
          </cell>
          <cell r="E2827">
            <v>0</v>
          </cell>
        </row>
        <row r="2828">
          <cell r="C2828" t="str">
            <v>李彬琦</v>
          </cell>
          <cell r="D2828" t="str">
            <v>2012213674</v>
          </cell>
          <cell r="E2828">
            <v>0</v>
          </cell>
        </row>
        <row r="2829">
          <cell r="C2829" t="str">
            <v>侯琳</v>
          </cell>
          <cell r="D2829" t="str">
            <v>2012213701</v>
          </cell>
          <cell r="E2829">
            <v>0</v>
          </cell>
        </row>
        <row r="2830">
          <cell r="C2830" t="str">
            <v>高颖洁</v>
          </cell>
          <cell r="D2830" t="str">
            <v>2012940021</v>
          </cell>
          <cell r="E2830">
            <v>0</v>
          </cell>
        </row>
        <row r="2831">
          <cell r="C2831" t="str">
            <v>宋静</v>
          </cell>
          <cell r="D2831" t="str">
            <v>2012940022</v>
          </cell>
          <cell r="E2831">
            <v>0</v>
          </cell>
        </row>
        <row r="2832">
          <cell r="C2832" t="str">
            <v>陈瑞君</v>
          </cell>
          <cell r="D2832" t="str">
            <v>2012210019</v>
          </cell>
          <cell r="E2832">
            <v>0</v>
          </cell>
        </row>
        <row r="2833">
          <cell r="C2833" t="str">
            <v>赵思漪</v>
          </cell>
          <cell r="D2833" t="str">
            <v>2012210023</v>
          </cell>
          <cell r="E2833">
            <v>0</v>
          </cell>
        </row>
        <row r="2834">
          <cell r="C2834" t="str">
            <v>潘释冰</v>
          </cell>
          <cell r="D2834" t="str">
            <v>2012210030</v>
          </cell>
          <cell r="E2834">
            <v>0</v>
          </cell>
        </row>
        <row r="2835">
          <cell r="C2835" t="str">
            <v>程铖伊凡</v>
          </cell>
          <cell r="D2835" t="str">
            <v>2012210040</v>
          </cell>
          <cell r="E2835">
            <v>0</v>
          </cell>
        </row>
        <row r="2836">
          <cell r="C2836" t="str">
            <v>潘伊凡</v>
          </cell>
          <cell r="D2836" t="str">
            <v>2012210045</v>
          </cell>
          <cell r="E2836">
            <v>0</v>
          </cell>
        </row>
        <row r="2837">
          <cell r="C2837" t="str">
            <v>王方晶洁</v>
          </cell>
          <cell r="D2837" t="str">
            <v>2012210047</v>
          </cell>
          <cell r="E2837">
            <v>0</v>
          </cell>
        </row>
        <row r="2838">
          <cell r="C2838" t="str">
            <v>修嘉艺</v>
          </cell>
          <cell r="D2838" t="str">
            <v>2012210048</v>
          </cell>
          <cell r="E2838">
            <v>0</v>
          </cell>
        </row>
        <row r="2839">
          <cell r="C2839" t="str">
            <v>姜哲琦</v>
          </cell>
          <cell r="D2839" t="str">
            <v>2012210050</v>
          </cell>
          <cell r="E2839">
            <v>0</v>
          </cell>
        </row>
        <row r="2840">
          <cell r="C2840" t="str">
            <v>张雅雯</v>
          </cell>
          <cell r="D2840" t="str">
            <v>2012210051</v>
          </cell>
          <cell r="E2840">
            <v>0</v>
          </cell>
        </row>
        <row r="2841">
          <cell r="C2841" t="str">
            <v>吴嘉艺</v>
          </cell>
          <cell r="D2841" t="str">
            <v>2012210053</v>
          </cell>
          <cell r="E2841">
            <v>0</v>
          </cell>
        </row>
        <row r="2842">
          <cell r="C2842" t="str">
            <v>陈思岑</v>
          </cell>
          <cell r="D2842" t="str">
            <v>2012210055</v>
          </cell>
          <cell r="E2842">
            <v>0</v>
          </cell>
        </row>
        <row r="2843">
          <cell r="C2843" t="str">
            <v>杨艺欣</v>
          </cell>
          <cell r="D2843" t="str">
            <v>2012210057</v>
          </cell>
          <cell r="E2843">
            <v>0</v>
          </cell>
        </row>
        <row r="2844">
          <cell r="C2844" t="str">
            <v>翁一睿</v>
          </cell>
          <cell r="D2844" t="str">
            <v>2012210060</v>
          </cell>
          <cell r="E2844">
            <v>0</v>
          </cell>
        </row>
        <row r="2845">
          <cell r="C2845" t="str">
            <v>朱晨灵</v>
          </cell>
          <cell r="D2845" t="str">
            <v>2012210064</v>
          </cell>
          <cell r="E2845">
            <v>0</v>
          </cell>
        </row>
        <row r="2846">
          <cell r="C2846" t="str">
            <v>张梦莹</v>
          </cell>
          <cell r="D2846" t="str">
            <v>2012211219</v>
          </cell>
          <cell r="E2846">
            <v>0</v>
          </cell>
        </row>
        <row r="2847">
          <cell r="C2847" t="str">
            <v>周雨婷</v>
          </cell>
          <cell r="D2847" t="str">
            <v>2012211220</v>
          </cell>
          <cell r="E2847">
            <v>0</v>
          </cell>
        </row>
        <row r="2848">
          <cell r="C2848" t="str">
            <v>李新</v>
          </cell>
          <cell r="D2848" t="str">
            <v>2012211742</v>
          </cell>
          <cell r="E2848">
            <v>0</v>
          </cell>
        </row>
        <row r="2849">
          <cell r="C2849" t="str">
            <v>梁春东</v>
          </cell>
          <cell r="D2849" t="str">
            <v>2012211743</v>
          </cell>
          <cell r="E2849">
            <v>0</v>
          </cell>
        </row>
        <row r="2850">
          <cell r="C2850" t="str">
            <v>刘力霆</v>
          </cell>
          <cell r="D2850" t="str">
            <v>2012211744</v>
          </cell>
          <cell r="E2850">
            <v>0</v>
          </cell>
        </row>
        <row r="2851">
          <cell r="C2851" t="str">
            <v>许凌子</v>
          </cell>
          <cell r="D2851" t="str">
            <v>2012213654</v>
          </cell>
          <cell r="E2851">
            <v>0</v>
          </cell>
        </row>
        <row r="2852">
          <cell r="C2852" t="str">
            <v>叶露</v>
          </cell>
          <cell r="D2852" t="str">
            <v>2012213656</v>
          </cell>
          <cell r="E2852">
            <v>0</v>
          </cell>
        </row>
        <row r="2853">
          <cell r="C2853" t="str">
            <v>禹添</v>
          </cell>
          <cell r="D2853" t="str">
            <v>2012213687</v>
          </cell>
          <cell r="E2853">
            <v>0</v>
          </cell>
        </row>
        <row r="2854">
          <cell r="C2854" t="str">
            <v>唐欣茹</v>
          </cell>
          <cell r="D2854" t="str">
            <v>2012213724</v>
          </cell>
          <cell r="E2854">
            <v>0</v>
          </cell>
        </row>
        <row r="2855">
          <cell r="C2855" t="str">
            <v>王群</v>
          </cell>
          <cell r="D2855" t="str">
            <v>2012213730</v>
          </cell>
          <cell r="E2855">
            <v>0</v>
          </cell>
        </row>
        <row r="2856">
          <cell r="C2856" t="str">
            <v>熊亚菲</v>
          </cell>
          <cell r="D2856" t="str">
            <v>2012213652</v>
          </cell>
          <cell r="E2856">
            <v>0</v>
          </cell>
        </row>
        <row r="2857">
          <cell r="C2857" t="str">
            <v>黄依雯</v>
          </cell>
          <cell r="D2857" t="str">
            <v>2013211520</v>
          </cell>
          <cell r="E2857">
            <v>0</v>
          </cell>
        </row>
        <row r="2858">
          <cell r="C2858" t="str">
            <v>张婕</v>
          </cell>
          <cell r="D2858" t="str">
            <v>2013211522</v>
          </cell>
          <cell r="E2858">
            <v>0</v>
          </cell>
        </row>
        <row r="2859">
          <cell r="C2859" t="str">
            <v>吴亚青</v>
          </cell>
          <cell r="D2859" t="str">
            <v>2013211524</v>
          </cell>
          <cell r="E2859">
            <v>0</v>
          </cell>
        </row>
        <row r="2860">
          <cell r="C2860" t="str">
            <v>王倩</v>
          </cell>
          <cell r="D2860" t="str">
            <v>2013211526</v>
          </cell>
          <cell r="E2860">
            <v>0</v>
          </cell>
        </row>
        <row r="2861">
          <cell r="C2861" t="str">
            <v>赖明旻</v>
          </cell>
          <cell r="D2861" t="str">
            <v>2013211528</v>
          </cell>
          <cell r="E2861">
            <v>0</v>
          </cell>
        </row>
        <row r="2862">
          <cell r="C2862" t="str">
            <v>项崇佳</v>
          </cell>
          <cell r="D2862" t="str">
            <v>2013211530</v>
          </cell>
          <cell r="E2862">
            <v>0</v>
          </cell>
        </row>
        <row r="2863">
          <cell r="C2863" t="str">
            <v>叶文轩</v>
          </cell>
          <cell r="D2863" t="str">
            <v>2013211532</v>
          </cell>
          <cell r="E2863">
            <v>0</v>
          </cell>
        </row>
        <row r="2864">
          <cell r="C2864" t="str">
            <v>韩敬言</v>
          </cell>
          <cell r="D2864" t="str">
            <v>2013211534</v>
          </cell>
          <cell r="E2864">
            <v>0</v>
          </cell>
        </row>
        <row r="2865">
          <cell r="C2865" t="str">
            <v>夏家润</v>
          </cell>
          <cell r="D2865" t="str">
            <v>2013211536</v>
          </cell>
          <cell r="E2865">
            <v>0</v>
          </cell>
        </row>
        <row r="2866">
          <cell r="C2866" t="str">
            <v>徐誉源</v>
          </cell>
          <cell r="D2866" t="str">
            <v>2013211538</v>
          </cell>
          <cell r="E2866">
            <v>0</v>
          </cell>
        </row>
        <row r="2867">
          <cell r="C2867" t="str">
            <v>叶子怡</v>
          </cell>
          <cell r="D2867" t="str">
            <v>2013211540</v>
          </cell>
          <cell r="E2867">
            <v>0</v>
          </cell>
        </row>
        <row r="2868">
          <cell r="C2868" t="str">
            <v>张纯莹</v>
          </cell>
          <cell r="D2868" t="str">
            <v>2013211542</v>
          </cell>
          <cell r="E2868">
            <v>0</v>
          </cell>
        </row>
        <row r="2869">
          <cell r="C2869" t="str">
            <v>朱宋丽旸</v>
          </cell>
          <cell r="D2869" t="str">
            <v>2013211544</v>
          </cell>
          <cell r="E2869">
            <v>0</v>
          </cell>
        </row>
        <row r="2870">
          <cell r="C2870" t="str">
            <v>徐凯翔</v>
          </cell>
          <cell r="D2870" t="str">
            <v>2013211546</v>
          </cell>
          <cell r="E2870">
            <v>0</v>
          </cell>
        </row>
        <row r="2871">
          <cell r="C2871" t="str">
            <v>朱均凯</v>
          </cell>
          <cell r="D2871" t="str">
            <v>2013211548</v>
          </cell>
          <cell r="E2871">
            <v>0</v>
          </cell>
        </row>
        <row r="2872">
          <cell r="C2872" t="str">
            <v>夏雨</v>
          </cell>
          <cell r="D2872" t="str">
            <v>2013211550</v>
          </cell>
          <cell r="E2872">
            <v>0</v>
          </cell>
        </row>
        <row r="2873">
          <cell r="C2873" t="str">
            <v>葛倩倩</v>
          </cell>
          <cell r="D2873" t="str">
            <v>2013211552</v>
          </cell>
          <cell r="E2873">
            <v>0</v>
          </cell>
        </row>
        <row r="2874">
          <cell r="C2874" t="str">
            <v>张恬薇</v>
          </cell>
          <cell r="D2874" t="str">
            <v>2013211554</v>
          </cell>
          <cell r="E2874">
            <v>0</v>
          </cell>
        </row>
        <row r="2875">
          <cell r="C2875" t="str">
            <v>龚俊倩</v>
          </cell>
          <cell r="D2875" t="str">
            <v>2013211556</v>
          </cell>
          <cell r="E2875">
            <v>0</v>
          </cell>
        </row>
        <row r="2876">
          <cell r="C2876" t="str">
            <v>杨扬一帆</v>
          </cell>
          <cell r="D2876" t="str">
            <v>2013211558</v>
          </cell>
          <cell r="E2876">
            <v>0</v>
          </cell>
        </row>
        <row r="2877">
          <cell r="C2877" t="str">
            <v>周子珺</v>
          </cell>
          <cell r="D2877" t="str">
            <v>2013211560</v>
          </cell>
          <cell r="E2877">
            <v>0</v>
          </cell>
        </row>
        <row r="2878">
          <cell r="C2878" t="str">
            <v>李紫薇</v>
          </cell>
          <cell r="D2878" t="str">
            <v>2013212247</v>
          </cell>
          <cell r="E2878">
            <v>0</v>
          </cell>
        </row>
        <row r="2879">
          <cell r="C2879" t="str">
            <v>张译心</v>
          </cell>
          <cell r="D2879" t="str">
            <v>2013212773</v>
          </cell>
          <cell r="E2879">
            <v>0</v>
          </cell>
        </row>
        <row r="2880">
          <cell r="C2880" t="str">
            <v>盛霖霖</v>
          </cell>
          <cell r="D2880" t="str">
            <v>2013213998</v>
          </cell>
          <cell r="E2880">
            <v>0</v>
          </cell>
        </row>
        <row r="2881">
          <cell r="C2881" t="str">
            <v>刘梦雨</v>
          </cell>
          <cell r="D2881" t="str">
            <v>2013214000</v>
          </cell>
          <cell r="E2881">
            <v>0</v>
          </cell>
        </row>
        <row r="2882">
          <cell r="C2882" t="str">
            <v>孙御书</v>
          </cell>
          <cell r="D2882" t="str">
            <v>2013214002</v>
          </cell>
          <cell r="E2882">
            <v>0</v>
          </cell>
        </row>
        <row r="2883">
          <cell r="C2883" t="str">
            <v>徐亚军</v>
          </cell>
          <cell r="D2883" t="str">
            <v>2013214004</v>
          </cell>
          <cell r="E2883">
            <v>0</v>
          </cell>
        </row>
        <row r="2884">
          <cell r="C2884" t="str">
            <v>孙毓颖</v>
          </cell>
          <cell r="D2884" t="str">
            <v>2012210042</v>
          </cell>
          <cell r="E2884">
            <v>0</v>
          </cell>
        </row>
        <row r="2885">
          <cell r="C2885" t="str">
            <v>赵可成</v>
          </cell>
          <cell r="D2885" t="str">
            <v>2013211519</v>
          </cell>
          <cell r="E2885">
            <v>0</v>
          </cell>
        </row>
        <row r="2886">
          <cell r="C2886" t="str">
            <v>陈衣牧</v>
          </cell>
          <cell r="D2886" t="str">
            <v>2013211521</v>
          </cell>
          <cell r="E2886">
            <v>0</v>
          </cell>
        </row>
        <row r="2887">
          <cell r="C2887" t="str">
            <v>祝宇恬</v>
          </cell>
          <cell r="D2887" t="str">
            <v>2013211523</v>
          </cell>
          <cell r="E2887">
            <v>0</v>
          </cell>
        </row>
        <row r="2888">
          <cell r="C2888" t="str">
            <v>杨薪郅</v>
          </cell>
          <cell r="D2888" t="str">
            <v>2013211525</v>
          </cell>
          <cell r="E2888">
            <v>0</v>
          </cell>
        </row>
        <row r="2889">
          <cell r="C2889" t="str">
            <v>王言</v>
          </cell>
          <cell r="D2889" t="str">
            <v>2013211527</v>
          </cell>
          <cell r="E2889">
            <v>0</v>
          </cell>
        </row>
        <row r="2890">
          <cell r="C2890" t="str">
            <v>张好</v>
          </cell>
          <cell r="D2890" t="str">
            <v>2013211529</v>
          </cell>
          <cell r="E2890">
            <v>0</v>
          </cell>
        </row>
        <row r="2891">
          <cell r="C2891" t="str">
            <v>林张娴</v>
          </cell>
          <cell r="D2891" t="str">
            <v>2013211531</v>
          </cell>
          <cell r="E2891">
            <v>0</v>
          </cell>
        </row>
        <row r="2892">
          <cell r="C2892" t="str">
            <v>许倩倩</v>
          </cell>
          <cell r="D2892" t="str">
            <v>2013211533</v>
          </cell>
          <cell r="E2892">
            <v>0</v>
          </cell>
        </row>
        <row r="2893">
          <cell r="C2893" t="str">
            <v>张哲诚</v>
          </cell>
          <cell r="D2893" t="str">
            <v>2013211535</v>
          </cell>
          <cell r="E2893">
            <v>0</v>
          </cell>
        </row>
        <row r="2894">
          <cell r="C2894" t="str">
            <v>刘楠</v>
          </cell>
          <cell r="D2894" t="str">
            <v>2013211537</v>
          </cell>
          <cell r="E2894">
            <v>0</v>
          </cell>
        </row>
        <row r="2895">
          <cell r="C2895" t="str">
            <v>万洁莹</v>
          </cell>
          <cell r="D2895" t="str">
            <v>2013211539</v>
          </cell>
          <cell r="E2895">
            <v>0</v>
          </cell>
        </row>
        <row r="2896">
          <cell r="C2896" t="str">
            <v>徐甸</v>
          </cell>
          <cell r="D2896" t="str">
            <v>2013211541</v>
          </cell>
          <cell r="E2896">
            <v>0</v>
          </cell>
        </row>
        <row r="2897">
          <cell r="C2897" t="str">
            <v>张喆人</v>
          </cell>
          <cell r="D2897" t="str">
            <v>2013211543</v>
          </cell>
          <cell r="E2897">
            <v>0</v>
          </cell>
        </row>
        <row r="2898">
          <cell r="C2898" t="str">
            <v>周艳函</v>
          </cell>
          <cell r="D2898" t="str">
            <v>2013211545</v>
          </cell>
          <cell r="E2898">
            <v>0</v>
          </cell>
        </row>
        <row r="2899">
          <cell r="C2899" t="str">
            <v>郑吴怡</v>
          </cell>
          <cell r="D2899" t="str">
            <v>2013211547</v>
          </cell>
          <cell r="E2899">
            <v>0</v>
          </cell>
        </row>
        <row r="2900">
          <cell r="C2900" t="str">
            <v>翁潇妮</v>
          </cell>
          <cell r="D2900" t="str">
            <v>2013211549</v>
          </cell>
          <cell r="E2900">
            <v>0</v>
          </cell>
        </row>
        <row r="2901">
          <cell r="C2901" t="str">
            <v>朱圣洁</v>
          </cell>
          <cell r="D2901" t="str">
            <v>2013211551</v>
          </cell>
          <cell r="E2901">
            <v>0</v>
          </cell>
        </row>
        <row r="2902">
          <cell r="C2902" t="str">
            <v>王一婷</v>
          </cell>
          <cell r="D2902" t="str">
            <v>2013211553</v>
          </cell>
          <cell r="E2902">
            <v>0</v>
          </cell>
        </row>
        <row r="2903">
          <cell r="C2903" t="str">
            <v>方舒烨</v>
          </cell>
          <cell r="D2903" t="str">
            <v>2013211555</v>
          </cell>
          <cell r="E2903">
            <v>0</v>
          </cell>
        </row>
        <row r="2904">
          <cell r="C2904" t="str">
            <v>何晏涵</v>
          </cell>
          <cell r="D2904" t="str">
            <v>2013211557</v>
          </cell>
          <cell r="E2904">
            <v>0</v>
          </cell>
        </row>
        <row r="2905">
          <cell r="C2905" t="str">
            <v>沈逸媛</v>
          </cell>
          <cell r="D2905" t="str">
            <v>2013211559</v>
          </cell>
          <cell r="E2905">
            <v>0</v>
          </cell>
        </row>
        <row r="2906">
          <cell r="C2906" t="str">
            <v>赵欣然</v>
          </cell>
          <cell r="D2906" t="str">
            <v>2013212061</v>
          </cell>
          <cell r="E2906">
            <v>0</v>
          </cell>
        </row>
        <row r="2907">
          <cell r="C2907" t="str">
            <v>谢广义</v>
          </cell>
          <cell r="D2907" t="str">
            <v>2013212764</v>
          </cell>
          <cell r="E2907">
            <v>0</v>
          </cell>
        </row>
        <row r="2908">
          <cell r="C2908" t="str">
            <v>葛娴</v>
          </cell>
          <cell r="D2908" t="str">
            <v>2013213997</v>
          </cell>
          <cell r="E2908">
            <v>0</v>
          </cell>
        </row>
        <row r="2909">
          <cell r="C2909" t="str">
            <v>杨蕾</v>
          </cell>
          <cell r="D2909" t="str">
            <v>2013213999</v>
          </cell>
          <cell r="E2909">
            <v>0</v>
          </cell>
        </row>
        <row r="2910">
          <cell r="C2910" t="str">
            <v>刘丽丽</v>
          </cell>
          <cell r="D2910" t="str">
            <v>2013214001</v>
          </cell>
          <cell r="E2910">
            <v>0</v>
          </cell>
        </row>
        <row r="2911">
          <cell r="C2911" t="str">
            <v>商潇</v>
          </cell>
          <cell r="D2911" t="str">
            <v>2013214003</v>
          </cell>
          <cell r="E2911">
            <v>0</v>
          </cell>
        </row>
        <row r="2912">
          <cell r="C2912" t="str">
            <v>高杰</v>
          </cell>
          <cell r="D2912" t="str">
            <v>2013214071</v>
          </cell>
          <cell r="E2912">
            <v>0</v>
          </cell>
        </row>
        <row r="2913">
          <cell r="C2913" t="str">
            <v>蒋文稷</v>
          </cell>
          <cell r="D2913" t="str">
            <v>2014211919</v>
          </cell>
          <cell r="E2913">
            <v>0</v>
          </cell>
        </row>
        <row r="2914">
          <cell r="C2914" t="str">
            <v>吴梦格</v>
          </cell>
          <cell r="D2914" t="str">
            <v>2014211927</v>
          </cell>
          <cell r="E2914">
            <v>0</v>
          </cell>
        </row>
        <row r="2915">
          <cell r="C2915" t="str">
            <v>王恺淳</v>
          </cell>
          <cell r="D2915" t="str">
            <v>2014211931</v>
          </cell>
          <cell r="E2915">
            <v>0</v>
          </cell>
        </row>
        <row r="2916">
          <cell r="C2916" t="str">
            <v>陈铭楠</v>
          </cell>
          <cell r="D2916" t="str">
            <v>201550703005</v>
          </cell>
          <cell r="E2916">
            <v>0</v>
          </cell>
        </row>
        <row r="2917">
          <cell r="C2917" t="str">
            <v>谭钰韬</v>
          </cell>
          <cell r="D2917" t="str">
            <v>201550703015</v>
          </cell>
          <cell r="E2917">
            <v>0</v>
          </cell>
        </row>
        <row r="2918">
          <cell r="C2918" t="str">
            <v>王烽</v>
          </cell>
          <cell r="D2918" t="str">
            <v>201550703011</v>
          </cell>
          <cell r="E2918">
            <v>0</v>
          </cell>
        </row>
        <row r="2919">
          <cell r="C2919" t="str">
            <v>俞沁儒</v>
          </cell>
          <cell r="D2919" t="str">
            <v>2013211700</v>
          </cell>
          <cell r="E2919">
            <v>0</v>
          </cell>
        </row>
        <row r="2920">
          <cell r="C2920" t="str">
            <v>张科丰</v>
          </cell>
          <cell r="D2920" t="str">
            <v>2013211704</v>
          </cell>
          <cell r="E2920">
            <v>0</v>
          </cell>
        </row>
        <row r="2921">
          <cell r="C2921" t="str">
            <v>来杨洁</v>
          </cell>
          <cell r="D2921" t="str">
            <v>2013211708</v>
          </cell>
          <cell r="E2921">
            <v>0</v>
          </cell>
        </row>
        <row r="2922">
          <cell r="C2922" t="str">
            <v>商靓</v>
          </cell>
          <cell r="D2922" t="str">
            <v>2013211709</v>
          </cell>
          <cell r="E2922">
            <v>0</v>
          </cell>
        </row>
        <row r="2923">
          <cell r="C2923" t="str">
            <v>张健</v>
          </cell>
          <cell r="D2923" t="str">
            <v>2013211710</v>
          </cell>
          <cell r="E2923">
            <v>0</v>
          </cell>
        </row>
        <row r="2924">
          <cell r="C2924" t="str">
            <v>曾凯莹</v>
          </cell>
          <cell r="D2924" t="str">
            <v>2013211711</v>
          </cell>
          <cell r="E2924">
            <v>0</v>
          </cell>
        </row>
        <row r="2925">
          <cell r="C2925" t="str">
            <v>叶晨</v>
          </cell>
          <cell r="D2925" t="str">
            <v>2013211718</v>
          </cell>
          <cell r="E2925">
            <v>0</v>
          </cell>
        </row>
        <row r="2926">
          <cell r="C2926" t="str">
            <v>唐佐铃</v>
          </cell>
          <cell r="D2926" t="str">
            <v>2013211719</v>
          </cell>
          <cell r="E2926">
            <v>0</v>
          </cell>
        </row>
        <row r="2927">
          <cell r="C2927" t="str">
            <v>陈诗怡</v>
          </cell>
          <cell r="D2927" t="str">
            <v>2013211721</v>
          </cell>
          <cell r="E2927">
            <v>0</v>
          </cell>
        </row>
        <row r="2928">
          <cell r="C2928" t="str">
            <v>郑雨婷</v>
          </cell>
          <cell r="D2928" t="str">
            <v>2013211722</v>
          </cell>
          <cell r="E2928">
            <v>0</v>
          </cell>
        </row>
        <row r="2929">
          <cell r="C2929" t="str">
            <v>张雁雁</v>
          </cell>
          <cell r="D2929" t="str">
            <v>2013211723</v>
          </cell>
          <cell r="E2929">
            <v>0</v>
          </cell>
        </row>
        <row r="2930">
          <cell r="C2930" t="str">
            <v>夏豪梦</v>
          </cell>
          <cell r="D2930" t="str">
            <v>2013211725</v>
          </cell>
          <cell r="E2930">
            <v>0</v>
          </cell>
        </row>
        <row r="2931">
          <cell r="C2931" t="str">
            <v>吴晨慧</v>
          </cell>
          <cell r="D2931" t="str">
            <v>2013211726</v>
          </cell>
          <cell r="E2931">
            <v>0</v>
          </cell>
        </row>
        <row r="2932">
          <cell r="C2932" t="str">
            <v>肖悦</v>
          </cell>
          <cell r="D2932" t="str">
            <v>2013211727</v>
          </cell>
          <cell r="E2932">
            <v>0</v>
          </cell>
        </row>
        <row r="2933">
          <cell r="C2933" t="str">
            <v>殷韵</v>
          </cell>
          <cell r="D2933" t="str">
            <v>2013211728</v>
          </cell>
          <cell r="E2933">
            <v>0</v>
          </cell>
        </row>
        <row r="2934">
          <cell r="C2934" t="str">
            <v>张爽</v>
          </cell>
          <cell r="D2934" t="str">
            <v>2013211729</v>
          </cell>
          <cell r="E2934">
            <v>0</v>
          </cell>
        </row>
        <row r="2935">
          <cell r="C2935" t="str">
            <v>叶怡彤</v>
          </cell>
          <cell r="D2935" t="str">
            <v>2013211731</v>
          </cell>
          <cell r="E2935">
            <v>0</v>
          </cell>
        </row>
        <row r="2936">
          <cell r="C2936" t="str">
            <v>鲁亚萍</v>
          </cell>
          <cell r="D2936" t="str">
            <v>2013211732</v>
          </cell>
          <cell r="E2936">
            <v>0</v>
          </cell>
        </row>
        <row r="2937">
          <cell r="C2937" t="str">
            <v>茹洁</v>
          </cell>
          <cell r="D2937" t="str">
            <v>2013211733</v>
          </cell>
          <cell r="E2937">
            <v>0</v>
          </cell>
        </row>
        <row r="2938">
          <cell r="C2938" t="str">
            <v>倪丹芳</v>
          </cell>
          <cell r="D2938" t="str">
            <v>2013211734</v>
          </cell>
          <cell r="E2938">
            <v>0</v>
          </cell>
        </row>
        <row r="2939">
          <cell r="C2939" t="str">
            <v>俞莹芳</v>
          </cell>
          <cell r="D2939" t="str">
            <v>2013211736</v>
          </cell>
          <cell r="E2939">
            <v>0</v>
          </cell>
        </row>
        <row r="2940">
          <cell r="C2940" t="str">
            <v>陈艺文</v>
          </cell>
          <cell r="D2940" t="str">
            <v>2013211742</v>
          </cell>
          <cell r="E2940">
            <v>0</v>
          </cell>
        </row>
        <row r="2941">
          <cell r="C2941" t="str">
            <v>赵莹</v>
          </cell>
          <cell r="D2941" t="str">
            <v>2013211743</v>
          </cell>
          <cell r="E2941">
            <v>0</v>
          </cell>
        </row>
        <row r="2942">
          <cell r="C2942" t="str">
            <v>廖方望</v>
          </cell>
          <cell r="D2942" t="str">
            <v>2013211746</v>
          </cell>
          <cell r="E2942">
            <v>0</v>
          </cell>
        </row>
        <row r="2943">
          <cell r="C2943" t="str">
            <v>王敏秋</v>
          </cell>
          <cell r="D2943" t="str">
            <v>2013211748</v>
          </cell>
          <cell r="E2943">
            <v>0</v>
          </cell>
        </row>
        <row r="2944">
          <cell r="C2944" t="str">
            <v>潘雅婷</v>
          </cell>
          <cell r="D2944" t="str">
            <v>2013211752</v>
          </cell>
          <cell r="E2944">
            <v>0</v>
          </cell>
        </row>
        <row r="2945">
          <cell r="C2945" t="str">
            <v>周亦竹</v>
          </cell>
          <cell r="D2945" t="str">
            <v>2013211753</v>
          </cell>
          <cell r="E2945">
            <v>0</v>
          </cell>
        </row>
        <row r="2946">
          <cell r="C2946" t="str">
            <v>刘亦婷</v>
          </cell>
          <cell r="D2946" t="str">
            <v>2013211754</v>
          </cell>
          <cell r="E2946">
            <v>0</v>
          </cell>
        </row>
        <row r="2947">
          <cell r="C2947" t="str">
            <v>陈艺佳</v>
          </cell>
          <cell r="D2947" t="str">
            <v>2013211756</v>
          </cell>
          <cell r="E2947">
            <v>0</v>
          </cell>
        </row>
        <row r="2948">
          <cell r="C2948" t="str">
            <v>陆婉凝</v>
          </cell>
          <cell r="D2948" t="str">
            <v>201550703033</v>
          </cell>
          <cell r="E2948">
            <v>0</v>
          </cell>
        </row>
        <row r="2949">
          <cell r="C2949" t="str">
            <v>陈娇</v>
          </cell>
          <cell r="D2949" t="str">
            <v>2014212601</v>
          </cell>
          <cell r="E2949">
            <v>0</v>
          </cell>
        </row>
        <row r="2950">
          <cell r="C2950" t="str">
            <v>钱温博</v>
          </cell>
          <cell r="D2950" t="str">
            <v>201550603043</v>
          </cell>
          <cell r="E2950">
            <v>0</v>
          </cell>
        </row>
        <row r="2951">
          <cell r="C2951" t="str">
            <v>芮柯</v>
          </cell>
          <cell r="D2951" t="str">
            <v>201550603041</v>
          </cell>
          <cell r="E2951">
            <v>0</v>
          </cell>
        </row>
        <row r="2952">
          <cell r="C2952" t="str">
            <v>申晟</v>
          </cell>
          <cell r="D2952" t="str">
            <v>2014214217</v>
          </cell>
          <cell r="E2952">
            <v>0</v>
          </cell>
        </row>
        <row r="2953">
          <cell r="C2953" t="str">
            <v>魏璐</v>
          </cell>
          <cell r="D2953" t="str">
            <v>2014212636</v>
          </cell>
          <cell r="E2953">
            <v>0</v>
          </cell>
        </row>
        <row r="2954">
          <cell r="C2954" t="str">
            <v>蒲天庆</v>
          </cell>
          <cell r="D2954" t="str">
            <v>2014212696</v>
          </cell>
          <cell r="E2954">
            <v>0</v>
          </cell>
        </row>
        <row r="2955">
          <cell r="C2955" t="str">
            <v>原嘉良</v>
          </cell>
          <cell r="D2955" t="str">
            <v>2014214242</v>
          </cell>
          <cell r="E2955">
            <v>0</v>
          </cell>
        </row>
        <row r="2956">
          <cell r="C2956" t="str">
            <v>谢琪</v>
          </cell>
          <cell r="D2956" t="str">
            <v>201650703034</v>
          </cell>
          <cell r="E2956">
            <v>0</v>
          </cell>
        </row>
        <row r="2957">
          <cell r="C2957" t="str">
            <v>佟晶凝</v>
          </cell>
          <cell r="D2957" t="str">
            <v>201650703016</v>
          </cell>
          <cell r="E2957">
            <v>0</v>
          </cell>
        </row>
        <row r="2958">
          <cell r="C2958" t="str">
            <v>潘慧</v>
          </cell>
          <cell r="D2958" t="str">
            <v>201550502012</v>
          </cell>
          <cell r="E2958">
            <v>0</v>
          </cell>
        </row>
        <row r="2959">
          <cell r="C2959" t="str">
            <v>李茜</v>
          </cell>
          <cell r="D2959" t="str">
            <v>201550502013</v>
          </cell>
          <cell r="E2959">
            <v>0</v>
          </cell>
        </row>
        <row r="2960">
          <cell r="C2960" t="str">
            <v>林梦洁</v>
          </cell>
          <cell r="D2960" t="str">
            <v>201550502001</v>
          </cell>
          <cell r="E2960">
            <v>0</v>
          </cell>
        </row>
        <row r="2961">
          <cell r="C2961" t="str">
            <v>侯宇珺</v>
          </cell>
          <cell r="D2961" t="str">
            <v>2014212613</v>
          </cell>
          <cell r="E2961">
            <v>0</v>
          </cell>
        </row>
        <row r="2962">
          <cell r="C2962" t="str">
            <v>付嘉楠</v>
          </cell>
          <cell r="D2962" t="str">
            <v>2014212647</v>
          </cell>
          <cell r="E2962">
            <v>0</v>
          </cell>
        </row>
        <row r="2963">
          <cell r="C2963" t="str">
            <v>沈鑫辉</v>
          </cell>
          <cell r="D2963" t="str">
            <v>2014211993</v>
          </cell>
          <cell r="E2963">
            <v>0</v>
          </cell>
        </row>
        <row r="2964">
          <cell r="C2964" t="str">
            <v>王栋</v>
          </cell>
          <cell r="D2964" t="str">
            <v>2014212006</v>
          </cell>
          <cell r="E2964">
            <v>0</v>
          </cell>
        </row>
        <row r="2965">
          <cell r="C2965" t="str">
            <v>彭展翔</v>
          </cell>
          <cell r="D2965" t="str">
            <v>2014211957</v>
          </cell>
          <cell r="E2965">
            <v>0</v>
          </cell>
        </row>
        <row r="2966">
          <cell r="C2966" t="str">
            <v>谢磊磊</v>
          </cell>
          <cell r="D2966" t="str">
            <v>2013211698</v>
          </cell>
          <cell r="E2966">
            <v>0</v>
          </cell>
        </row>
        <row r="2967">
          <cell r="C2967" t="str">
            <v>沈煜昊</v>
          </cell>
          <cell r="D2967" t="str">
            <v>2013211706</v>
          </cell>
          <cell r="E2967">
            <v>0</v>
          </cell>
        </row>
        <row r="2968">
          <cell r="C2968" t="str">
            <v>叶雨婷</v>
          </cell>
          <cell r="D2968" t="str">
            <v>2013211735</v>
          </cell>
          <cell r="E2968">
            <v>0</v>
          </cell>
        </row>
        <row r="2969">
          <cell r="C2969" t="str">
            <v>戚晨怡</v>
          </cell>
          <cell r="D2969" t="str">
            <v>2013211737</v>
          </cell>
          <cell r="E2969">
            <v>0</v>
          </cell>
        </row>
        <row r="2970">
          <cell r="C2970" t="str">
            <v>郑欣怡</v>
          </cell>
          <cell r="D2970" t="str">
            <v>2013211741</v>
          </cell>
          <cell r="E2970">
            <v>0</v>
          </cell>
        </row>
        <row r="2971">
          <cell r="C2971" t="str">
            <v>缪雅雯</v>
          </cell>
          <cell r="D2971" t="str">
            <v>2013211744</v>
          </cell>
          <cell r="E2971">
            <v>0</v>
          </cell>
        </row>
        <row r="2972">
          <cell r="C2972" t="str">
            <v>胡慧晨子</v>
          </cell>
          <cell r="D2972" t="str">
            <v>2013211745</v>
          </cell>
          <cell r="E2972">
            <v>0</v>
          </cell>
        </row>
        <row r="2973">
          <cell r="C2973" t="str">
            <v>苏一芃</v>
          </cell>
          <cell r="D2973" t="str">
            <v>2013211750</v>
          </cell>
          <cell r="E2973">
            <v>0</v>
          </cell>
        </row>
        <row r="2974">
          <cell r="C2974" t="str">
            <v>方一力</v>
          </cell>
          <cell r="D2974" t="str">
            <v>2013211755</v>
          </cell>
          <cell r="E2974">
            <v>0</v>
          </cell>
        </row>
        <row r="2975">
          <cell r="C2975" t="str">
            <v>刘丹琦</v>
          </cell>
          <cell r="D2975" t="str">
            <v>2013211757</v>
          </cell>
          <cell r="E2975">
            <v>0</v>
          </cell>
        </row>
        <row r="2976">
          <cell r="C2976" t="str">
            <v>张子阳</v>
          </cell>
          <cell r="D2976" t="str">
            <v>201650502022</v>
          </cell>
          <cell r="E2976">
            <v>0</v>
          </cell>
        </row>
        <row r="2977">
          <cell r="C2977" t="str">
            <v>黄泓嘉</v>
          </cell>
          <cell r="D2977" t="str">
            <v>201650502026</v>
          </cell>
          <cell r="E2977">
            <v>0</v>
          </cell>
        </row>
        <row r="2978">
          <cell r="C2978" t="str">
            <v>谢智超</v>
          </cell>
          <cell r="D2978" t="str">
            <v>2011213566</v>
          </cell>
          <cell r="E2978">
            <v>0</v>
          </cell>
        </row>
        <row r="2979">
          <cell r="C2979" t="str">
            <v>朱秦</v>
          </cell>
          <cell r="D2979" t="str">
            <v>2012211205</v>
          </cell>
          <cell r="E2979">
            <v>0</v>
          </cell>
        </row>
        <row r="2980">
          <cell r="C2980" t="str">
            <v>张嘉旭</v>
          </cell>
          <cell r="D2980" t="str">
            <v>2012211207</v>
          </cell>
          <cell r="E2980">
            <v>0</v>
          </cell>
        </row>
        <row r="2981">
          <cell r="C2981" t="str">
            <v>徐艺源</v>
          </cell>
          <cell r="D2981" t="str">
            <v>2012211209</v>
          </cell>
          <cell r="E2981">
            <v>0</v>
          </cell>
        </row>
        <row r="2982">
          <cell r="C2982" t="str">
            <v>曹雪琦</v>
          </cell>
          <cell r="D2982" t="str">
            <v>2012211732</v>
          </cell>
          <cell r="E2982">
            <v>0</v>
          </cell>
        </row>
        <row r="2983">
          <cell r="C2983" t="str">
            <v>韩旭</v>
          </cell>
          <cell r="D2983" t="str">
            <v>2012211738</v>
          </cell>
          <cell r="E2983">
            <v>0</v>
          </cell>
        </row>
        <row r="2984">
          <cell r="C2984" t="str">
            <v>姜兵兵</v>
          </cell>
          <cell r="D2984" t="str">
            <v>2012211739</v>
          </cell>
          <cell r="E2984">
            <v>0</v>
          </cell>
        </row>
        <row r="2985">
          <cell r="C2985" t="str">
            <v>刘瑞莹</v>
          </cell>
          <cell r="D2985" t="str">
            <v>2012211745</v>
          </cell>
          <cell r="E2985">
            <v>0</v>
          </cell>
        </row>
        <row r="2986">
          <cell r="C2986" t="str">
            <v>张颜</v>
          </cell>
          <cell r="D2986" t="str">
            <v>2012211756</v>
          </cell>
          <cell r="E2986">
            <v>0</v>
          </cell>
        </row>
        <row r="2987">
          <cell r="C2987" t="str">
            <v>裴梓栋</v>
          </cell>
          <cell r="D2987" t="str">
            <v>2012212392</v>
          </cell>
          <cell r="E2987">
            <v>0</v>
          </cell>
        </row>
        <row r="2988">
          <cell r="C2988" t="str">
            <v>田飞</v>
          </cell>
          <cell r="D2988" t="str">
            <v>2012212396</v>
          </cell>
          <cell r="E2988">
            <v>0</v>
          </cell>
        </row>
        <row r="2989">
          <cell r="C2989" t="str">
            <v>贺潇</v>
          </cell>
          <cell r="D2989" t="str">
            <v>2012213630</v>
          </cell>
          <cell r="E2989">
            <v>0</v>
          </cell>
        </row>
        <row r="2990">
          <cell r="C2990" t="str">
            <v>李诗舟</v>
          </cell>
          <cell r="D2990" t="str">
            <v>2012213637</v>
          </cell>
          <cell r="E2990">
            <v>0</v>
          </cell>
        </row>
        <row r="2991">
          <cell r="C2991" t="str">
            <v>叶馨宇</v>
          </cell>
          <cell r="D2991" t="str">
            <v>2012213657</v>
          </cell>
          <cell r="E2991">
            <v>0</v>
          </cell>
        </row>
        <row r="2992">
          <cell r="C2992" t="str">
            <v>金凡晖</v>
          </cell>
          <cell r="D2992" t="str">
            <v>2012213671</v>
          </cell>
          <cell r="E2992">
            <v>0</v>
          </cell>
        </row>
        <row r="2993">
          <cell r="C2993" t="str">
            <v>雷紫薇</v>
          </cell>
          <cell r="D2993" t="str">
            <v>2012213672</v>
          </cell>
          <cell r="E2993">
            <v>0</v>
          </cell>
        </row>
        <row r="2994">
          <cell r="C2994" t="str">
            <v>芮冉</v>
          </cell>
          <cell r="D2994" t="str">
            <v>2012213680</v>
          </cell>
          <cell r="E2994">
            <v>0</v>
          </cell>
        </row>
        <row r="2995">
          <cell r="C2995" t="str">
            <v>石红丹</v>
          </cell>
          <cell r="D2995" t="str">
            <v>2012213681</v>
          </cell>
          <cell r="E2995">
            <v>0</v>
          </cell>
        </row>
        <row r="2996">
          <cell r="C2996" t="str">
            <v>易丹霞</v>
          </cell>
          <cell r="D2996" t="str">
            <v>2012213685</v>
          </cell>
          <cell r="E2996">
            <v>0</v>
          </cell>
        </row>
        <row r="2997">
          <cell r="C2997" t="str">
            <v>陈茜</v>
          </cell>
          <cell r="D2997" t="str">
            <v>2012213691</v>
          </cell>
          <cell r="E2997">
            <v>0</v>
          </cell>
        </row>
        <row r="2998">
          <cell r="C2998" t="str">
            <v>郭晨军</v>
          </cell>
          <cell r="D2998" t="str">
            <v>2012213697</v>
          </cell>
          <cell r="E2998">
            <v>0</v>
          </cell>
        </row>
        <row r="2999">
          <cell r="C2999" t="str">
            <v>杨赛</v>
          </cell>
          <cell r="D2999" t="str">
            <v>2012213738</v>
          </cell>
          <cell r="E2999">
            <v>0</v>
          </cell>
        </row>
        <row r="3000">
          <cell r="C3000" t="str">
            <v>仪岩昆</v>
          </cell>
          <cell r="D3000" t="str">
            <v>2012213740</v>
          </cell>
          <cell r="E3000">
            <v>0</v>
          </cell>
        </row>
        <row r="3001">
          <cell r="C3001" t="str">
            <v>种静</v>
          </cell>
          <cell r="D3001" t="str">
            <v>2012213744</v>
          </cell>
          <cell r="E3001">
            <v>0</v>
          </cell>
        </row>
        <row r="3002">
          <cell r="C3002" t="str">
            <v>赖颖怡</v>
          </cell>
          <cell r="D3002" t="str">
            <v>2013212228</v>
          </cell>
          <cell r="E3002">
            <v>0</v>
          </cell>
        </row>
        <row r="3003">
          <cell r="C3003" t="str">
            <v>余晗</v>
          </cell>
          <cell r="D3003" t="str">
            <v>2013212250</v>
          </cell>
          <cell r="E3003">
            <v>0</v>
          </cell>
        </row>
        <row r="3004">
          <cell r="C3004" t="str">
            <v>吴頔</v>
          </cell>
          <cell r="D3004" t="str">
            <v>2013212832</v>
          </cell>
          <cell r="E3004">
            <v>0</v>
          </cell>
        </row>
        <row r="3005">
          <cell r="C3005" t="str">
            <v>黄晶</v>
          </cell>
          <cell r="D3005" t="str">
            <v>2013212836</v>
          </cell>
          <cell r="E3005">
            <v>0</v>
          </cell>
        </row>
        <row r="3006">
          <cell r="C3006" t="str">
            <v>徐舒歆</v>
          </cell>
          <cell r="D3006" t="str">
            <v>2013213989</v>
          </cell>
          <cell r="E3006">
            <v>0</v>
          </cell>
        </row>
        <row r="3007">
          <cell r="C3007" t="str">
            <v>王冲</v>
          </cell>
          <cell r="D3007" t="str">
            <v>2013213990</v>
          </cell>
          <cell r="E3007">
            <v>0</v>
          </cell>
        </row>
        <row r="3008">
          <cell r="C3008" t="str">
            <v>于筱斐</v>
          </cell>
          <cell r="D3008" t="str">
            <v>2013213991</v>
          </cell>
          <cell r="E3008">
            <v>0</v>
          </cell>
        </row>
        <row r="3009">
          <cell r="C3009" t="str">
            <v>徐文君</v>
          </cell>
          <cell r="D3009" t="str">
            <v>2013214070</v>
          </cell>
          <cell r="E3009">
            <v>0</v>
          </cell>
        </row>
        <row r="3010">
          <cell r="C3010" t="str">
            <v>雷轸轲</v>
          </cell>
          <cell r="D3010" t="str">
            <v>2014214249</v>
          </cell>
          <cell r="E3010">
            <v>0</v>
          </cell>
        </row>
        <row r="3011">
          <cell r="C3011" t="str">
            <v>李晨鹏</v>
          </cell>
          <cell r="D3011" t="str">
            <v>2014214244</v>
          </cell>
          <cell r="E3011">
            <v>0</v>
          </cell>
        </row>
        <row r="3012">
          <cell r="C3012" t="str">
            <v>王思瑶</v>
          </cell>
          <cell r="D3012" t="str">
            <v>2014214222</v>
          </cell>
          <cell r="E3012">
            <v>0</v>
          </cell>
        </row>
        <row r="3013">
          <cell r="C3013" t="str">
            <v>解程焜</v>
          </cell>
          <cell r="D3013" t="str">
            <v>2014214225</v>
          </cell>
          <cell r="E3013">
            <v>0</v>
          </cell>
        </row>
        <row r="3014">
          <cell r="C3014" t="str">
            <v>宋佳</v>
          </cell>
          <cell r="D3014" t="str">
            <v>2014214233</v>
          </cell>
          <cell r="E3014">
            <v>0</v>
          </cell>
        </row>
        <row r="3015">
          <cell r="C3015" t="str">
            <v>陈莳一</v>
          </cell>
          <cell r="D3015" t="str">
            <v>2014213764</v>
          </cell>
          <cell r="E3015">
            <v>0</v>
          </cell>
        </row>
        <row r="3016">
          <cell r="C3016" t="str">
            <v>张子彤</v>
          </cell>
          <cell r="D3016" t="str">
            <v>2014213768</v>
          </cell>
          <cell r="E3016">
            <v>0</v>
          </cell>
        </row>
        <row r="3017">
          <cell r="C3017" t="str">
            <v>张旭阳</v>
          </cell>
          <cell r="D3017" t="str">
            <v>2014212640</v>
          </cell>
          <cell r="E3017">
            <v>0</v>
          </cell>
        </row>
        <row r="3018">
          <cell r="C3018" t="str">
            <v>周楚然</v>
          </cell>
          <cell r="D3018" t="str">
            <v>2014212688</v>
          </cell>
          <cell r="E3018">
            <v>0</v>
          </cell>
        </row>
        <row r="3019">
          <cell r="C3019" t="str">
            <v>贾惟同</v>
          </cell>
          <cell r="D3019" t="str">
            <v>2014212692</v>
          </cell>
          <cell r="E3019">
            <v>0</v>
          </cell>
        </row>
        <row r="3020">
          <cell r="C3020" t="str">
            <v>李景鹏</v>
          </cell>
          <cell r="D3020" t="str">
            <v>2014212695</v>
          </cell>
          <cell r="E3020">
            <v>0</v>
          </cell>
        </row>
        <row r="3021">
          <cell r="C3021" t="str">
            <v>陆之煜</v>
          </cell>
          <cell r="D3021" t="str">
            <v>2014211944</v>
          </cell>
          <cell r="E3021">
            <v>0</v>
          </cell>
        </row>
        <row r="3022">
          <cell r="C3022" t="str">
            <v>许智臻</v>
          </cell>
          <cell r="D3022" t="str">
            <v>2014211945</v>
          </cell>
          <cell r="E3022">
            <v>0</v>
          </cell>
        </row>
        <row r="3023">
          <cell r="C3023" t="str">
            <v>吕易苇</v>
          </cell>
          <cell r="D3023" t="str">
            <v>2014212057</v>
          </cell>
          <cell r="E3023">
            <v>0</v>
          </cell>
        </row>
        <row r="3024">
          <cell r="C3024" t="str">
            <v>龚敬业</v>
          </cell>
          <cell r="D3024" t="str">
            <v>2014212068</v>
          </cell>
          <cell r="E3024">
            <v>0</v>
          </cell>
        </row>
        <row r="3025">
          <cell r="C3025" t="str">
            <v>梅静之</v>
          </cell>
          <cell r="D3025" t="str">
            <v>2014211951</v>
          </cell>
          <cell r="E3025">
            <v>0</v>
          </cell>
        </row>
        <row r="3026">
          <cell r="C3026" t="str">
            <v>丁逸</v>
          </cell>
          <cell r="D3026" t="str">
            <v>2014211954</v>
          </cell>
          <cell r="E3026">
            <v>0</v>
          </cell>
        </row>
        <row r="3027">
          <cell r="C3027" t="str">
            <v>叶天男</v>
          </cell>
          <cell r="D3027" t="str">
            <v>2014211961</v>
          </cell>
          <cell r="E3027">
            <v>0</v>
          </cell>
        </row>
        <row r="3028">
          <cell r="C3028" t="str">
            <v>屠晟</v>
          </cell>
          <cell r="D3028" t="str">
            <v>2014211989</v>
          </cell>
          <cell r="E3028">
            <v>0</v>
          </cell>
        </row>
        <row r="3029">
          <cell r="C3029" t="str">
            <v>刘超</v>
          </cell>
          <cell r="D3029" t="str">
            <v>2013211699</v>
          </cell>
          <cell r="E3029">
            <v>0</v>
          </cell>
        </row>
        <row r="3030">
          <cell r="C3030" t="str">
            <v>成聪</v>
          </cell>
          <cell r="D3030" t="str">
            <v>2013211701</v>
          </cell>
          <cell r="E3030">
            <v>0</v>
          </cell>
        </row>
        <row r="3031">
          <cell r="C3031" t="str">
            <v>葛欢</v>
          </cell>
          <cell r="D3031" t="str">
            <v>2013211702</v>
          </cell>
          <cell r="E3031">
            <v>0</v>
          </cell>
        </row>
        <row r="3032">
          <cell r="C3032" t="str">
            <v>许柯凡</v>
          </cell>
          <cell r="D3032" t="str">
            <v>2013211714</v>
          </cell>
          <cell r="E3032">
            <v>0</v>
          </cell>
        </row>
        <row r="3033">
          <cell r="C3033" t="str">
            <v>吕莹</v>
          </cell>
          <cell r="D3033" t="str">
            <v>2013211715</v>
          </cell>
          <cell r="E3033">
            <v>0</v>
          </cell>
        </row>
        <row r="3034">
          <cell r="C3034" t="str">
            <v>李凌霄</v>
          </cell>
          <cell r="D3034" t="str">
            <v>2013211716</v>
          </cell>
          <cell r="E3034">
            <v>0</v>
          </cell>
        </row>
        <row r="3035">
          <cell r="C3035" t="str">
            <v>刘嘉晨</v>
          </cell>
          <cell r="D3035" t="str">
            <v>2013211738</v>
          </cell>
          <cell r="E3035">
            <v>0</v>
          </cell>
        </row>
        <row r="3036">
          <cell r="C3036" t="str">
            <v>汪宁</v>
          </cell>
          <cell r="D3036" t="str">
            <v>2013211739</v>
          </cell>
          <cell r="E3036">
            <v>0</v>
          </cell>
        </row>
        <row r="3037">
          <cell r="C3037" t="str">
            <v>丁志鹏</v>
          </cell>
          <cell r="D3037" t="str">
            <v>2013211740</v>
          </cell>
          <cell r="E3037">
            <v>0</v>
          </cell>
        </row>
        <row r="3038">
          <cell r="C3038" t="str">
            <v>张斌</v>
          </cell>
          <cell r="D3038" t="str">
            <v>2013211747</v>
          </cell>
          <cell r="E3038">
            <v>0</v>
          </cell>
        </row>
        <row r="3039">
          <cell r="C3039" t="str">
            <v>方成龙</v>
          </cell>
          <cell r="D3039" t="str">
            <v>2013211749</v>
          </cell>
          <cell r="E3039">
            <v>0</v>
          </cell>
        </row>
        <row r="3040">
          <cell r="C3040" t="str">
            <v>熊皓</v>
          </cell>
          <cell r="D3040" t="str">
            <v>201550603009</v>
          </cell>
          <cell r="E3040">
            <v>0</v>
          </cell>
        </row>
        <row r="3041">
          <cell r="C3041" t="str">
            <v>李敦晓</v>
          </cell>
          <cell r="D3041" t="str">
            <v>201550603010</v>
          </cell>
          <cell r="E3041">
            <v>0</v>
          </cell>
        </row>
        <row r="3042">
          <cell r="C3042" t="str">
            <v>白淑玥</v>
          </cell>
          <cell r="D3042" t="str">
            <v>201550603018</v>
          </cell>
          <cell r="E3042">
            <v>0</v>
          </cell>
        </row>
        <row r="3043">
          <cell r="C3043" t="str">
            <v>张计东</v>
          </cell>
          <cell r="D3043" t="str">
            <v>201550603015</v>
          </cell>
          <cell r="E3043">
            <v>0</v>
          </cell>
        </row>
        <row r="3044">
          <cell r="C3044" t="str">
            <v>周钰凯</v>
          </cell>
          <cell r="D3044" t="str">
            <v>201550603036</v>
          </cell>
          <cell r="E3044">
            <v>0</v>
          </cell>
        </row>
        <row r="3045">
          <cell r="C3045" t="str">
            <v>温宇锋</v>
          </cell>
          <cell r="D3045" t="str">
            <v>201550603037</v>
          </cell>
          <cell r="E3045">
            <v>0</v>
          </cell>
        </row>
        <row r="3046">
          <cell r="C3046" t="str">
            <v>张晓宇</v>
          </cell>
          <cell r="D3046" t="str">
            <v>201550603022</v>
          </cell>
          <cell r="E3046">
            <v>0</v>
          </cell>
        </row>
        <row r="3047">
          <cell r="C3047" t="str">
            <v>王艺蒨</v>
          </cell>
          <cell r="D3047" t="str">
            <v>201550603025</v>
          </cell>
          <cell r="E3047">
            <v>0</v>
          </cell>
        </row>
        <row r="3048">
          <cell r="C3048" t="str">
            <v>窦磊</v>
          </cell>
          <cell r="D3048" t="str">
            <v>201550603026</v>
          </cell>
          <cell r="E3048">
            <v>0</v>
          </cell>
        </row>
        <row r="3049">
          <cell r="C3049" t="str">
            <v>张天淇</v>
          </cell>
          <cell r="D3049" t="str">
            <v>201550603045</v>
          </cell>
          <cell r="E3049">
            <v>0</v>
          </cell>
        </row>
        <row r="3050">
          <cell r="C3050" t="str">
            <v>叶潇婉</v>
          </cell>
          <cell r="D3050" t="str">
            <v>2012211211</v>
          </cell>
          <cell r="E3050">
            <v>0</v>
          </cell>
        </row>
        <row r="3051">
          <cell r="C3051" t="str">
            <v>王琪</v>
          </cell>
          <cell r="D3051" t="str">
            <v>2012211750</v>
          </cell>
          <cell r="E3051">
            <v>0</v>
          </cell>
        </row>
        <row r="3052">
          <cell r="C3052" t="str">
            <v>周子晶</v>
          </cell>
          <cell r="D3052" t="str">
            <v>2012211759</v>
          </cell>
          <cell r="E3052">
            <v>0</v>
          </cell>
        </row>
        <row r="3053">
          <cell r="C3053" t="str">
            <v>田艺璇</v>
          </cell>
          <cell r="D3053" t="str">
            <v>2012212397</v>
          </cell>
          <cell r="E3053">
            <v>0</v>
          </cell>
        </row>
        <row r="3054">
          <cell r="C3054" t="str">
            <v>王亚勇</v>
          </cell>
          <cell r="D3054" t="str">
            <v>2012212400</v>
          </cell>
          <cell r="E3054">
            <v>0</v>
          </cell>
        </row>
        <row r="3055">
          <cell r="C3055" t="str">
            <v>王智禹</v>
          </cell>
          <cell r="D3055" t="str">
            <v>2012212401</v>
          </cell>
          <cell r="E3055">
            <v>0</v>
          </cell>
        </row>
        <row r="3056">
          <cell r="C3056" t="str">
            <v>张达敏</v>
          </cell>
          <cell r="D3056" t="str">
            <v>2012212406</v>
          </cell>
          <cell r="E3056">
            <v>0</v>
          </cell>
        </row>
        <row r="3057">
          <cell r="C3057" t="str">
            <v>赵启升</v>
          </cell>
          <cell r="D3057" t="str">
            <v>2012212409</v>
          </cell>
          <cell r="E3057">
            <v>0</v>
          </cell>
        </row>
        <row r="3058">
          <cell r="C3058" t="str">
            <v>谌中杰</v>
          </cell>
          <cell r="D3058" t="str">
            <v>2012213627</v>
          </cell>
          <cell r="E3058">
            <v>0</v>
          </cell>
        </row>
        <row r="3059">
          <cell r="C3059" t="str">
            <v>胡思遥</v>
          </cell>
          <cell r="D3059" t="str">
            <v>2012213632</v>
          </cell>
          <cell r="E3059">
            <v>0</v>
          </cell>
        </row>
        <row r="3060">
          <cell r="C3060" t="str">
            <v>邹璐</v>
          </cell>
          <cell r="D3060" t="str">
            <v>2012213669</v>
          </cell>
          <cell r="E3060">
            <v>0</v>
          </cell>
        </row>
        <row r="3061">
          <cell r="C3061" t="str">
            <v>游佳茜</v>
          </cell>
          <cell r="D3061" t="str">
            <v>2012213686</v>
          </cell>
          <cell r="E3061">
            <v>0</v>
          </cell>
        </row>
        <row r="3062">
          <cell r="C3062" t="str">
            <v>周芷伊</v>
          </cell>
          <cell r="D3062" t="str">
            <v>2012213689</v>
          </cell>
          <cell r="E3062">
            <v>0</v>
          </cell>
        </row>
        <row r="3063">
          <cell r="C3063" t="str">
            <v>李晓宇</v>
          </cell>
          <cell r="D3063" t="str">
            <v>2012213711</v>
          </cell>
          <cell r="E3063">
            <v>0</v>
          </cell>
        </row>
        <row r="3064">
          <cell r="C3064" t="str">
            <v>宋浩源</v>
          </cell>
          <cell r="D3064" t="str">
            <v>2012213721</v>
          </cell>
          <cell r="E3064">
            <v>0</v>
          </cell>
        </row>
        <row r="3065">
          <cell r="C3065" t="str">
            <v>孙赛男</v>
          </cell>
          <cell r="D3065" t="str">
            <v>2012213722</v>
          </cell>
          <cell r="E3065">
            <v>0</v>
          </cell>
        </row>
        <row r="3066">
          <cell r="C3066" t="str">
            <v>王晗</v>
          </cell>
          <cell r="D3066" t="str">
            <v>2012213727</v>
          </cell>
          <cell r="E3066">
            <v>0</v>
          </cell>
        </row>
        <row r="3067">
          <cell r="C3067" t="str">
            <v>于秋蒙</v>
          </cell>
          <cell r="D3067" t="str">
            <v>2012213741</v>
          </cell>
          <cell r="E3067">
            <v>0</v>
          </cell>
        </row>
        <row r="3068">
          <cell r="C3068" t="str">
            <v>杨婉月</v>
          </cell>
          <cell r="D3068" t="str">
            <v>2013212058</v>
          </cell>
          <cell r="E3068">
            <v>0</v>
          </cell>
        </row>
        <row r="3069">
          <cell r="C3069" t="str">
            <v>赵敏臻</v>
          </cell>
          <cell r="D3069" t="str">
            <v>2013212065</v>
          </cell>
          <cell r="E3069">
            <v>0</v>
          </cell>
        </row>
        <row r="3070">
          <cell r="C3070" t="str">
            <v>周亨城</v>
          </cell>
          <cell r="D3070" t="str">
            <v>2013212230</v>
          </cell>
          <cell r="E3070">
            <v>0</v>
          </cell>
        </row>
        <row r="3071">
          <cell r="C3071" t="str">
            <v>黄子倩</v>
          </cell>
          <cell r="D3071" t="str">
            <v>2013212231</v>
          </cell>
          <cell r="E3071">
            <v>0</v>
          </cell>
        </row>
        <row r="3072">
          <cell r="C3072" t="str">
            <v>田雨泽</v>
          </cell>
          <cell r="D3072" t="str">
            <v>2013212763</v>
          </cell>
          <cell r="E3072">
            <v>0</v>
          </cell>
        </row>
        <row r="3073">
          <cell r="C3073" t="str">
            <v>宋迦楠</v>
          </cell>
          <cell r="D3073" t="str">
            <v>2013212767</v>
          </cell>
          <cell r="E3073">
            <v>0</v>
          </cell>
        </row>
        <row r="3074">
          <cell r="C3074" t="str">
            <v>李汶晔</v>
          </cell>
          <cell r="D3074" t="str">
            <v>2013212770</v>
          </cell>
          <cell r="E3074">
            <v>0</v>
          </cell>
        </row>
        <row r="3075">
          <cell r="C3075" t="str">
            <v>陈荃</v>
          </cell>
          <cell r="D3075" t="str">
            <v>2013212824</v>
          </cell>
          <cell r="E3075">
            <v>0</v>
          </cell>
        </row>
        <row r="3076">
          <cell r="C3076" t="str">
            <v>刘依琳</v>
          </cell>
          <cell r="D3076" t="str">
            <v>2013212825</v>
          </cell>
          <cell r="E3076">
            <v>0</v>
          </cell>
        </row>
        <row r="3077">
          <cell r="C3077" t="str">
            <v>龚瑶</v>
          </cell>
          <cell r="D3077" t="str">
            <v>2013212826</v>
          </cell>
          <cell r="E3077">
            <v>0</v>
          </cell>
        </row>
        <row r="3078">
          <cell r="C3078" t="str">
            <v>邵一鸿</v>
          </cell>
          <cell r="D3078" t="str">
            <v>2013213994</v>
          </cell>
          <cell r="E3078">
            <v>0</v>
          </cell>
        </row>
        <row r="3079">
          <cell r="C3079" t="str">
            <v>苏伯伦</v>
          </cell>
          <cell r="D3079" t="str">
            <v>2013213995</v>
          </cell>
          <cell r="E3079">
            <v>0</v>
          </cell>
        </row>
        <row r="3080">
          <cell r="C3080" t="str">
            <v>赵晨</v>
          </cell>
          <cell r="D3080" t="str">
            <v>2013213996</v>
          </cell>
          <cell r="E3080">
            <v>0</v>
          </cell>
        </row>
        <row r="3081">
          <cell r="C3081" t="str">
            <v>佟音</v>
          </cell>
          <cell r="D3081" t="str">
            <v>2013214064</v>
          </cell>
          <cell r="E3081">
            <v>0</v>
          </cell>
        </row>
        <row r="3082">
          <cell r="C3082" t="str">
            <v>徐朕</v>
          </cell>
          <cell r="D3082" t="str">
            <v>2013214074</v>
          </cell>
          <cell r="E3082">
            <v>0</v>
          </cell>
        </row>
        <row r="3083">
          <cell r="C3083" t="str">
            <v>陈家炜</v>
          </cell>
          <cell r="D3083" t="str">
            <v>1005021008</v>
          </cell>
          <cell r="E3083">
            <v>0</v>
          </cell>
        </row>
        <row r="3084">
          <cell r="C3084" t="str">
            <v>魏璇</v>
          </cell>
          <cell r="D3084" t="str">
            <v>1005021015</v>
          </cell>
          <cell r="E3084">
            <v>0</v>
          </cell>
        </row>
        <row r="3085">
          <cell r="C3085" t="str">
            <v>刘昕钰</v>
          </cell>
          <cell r="D3085" t="str">
            <v>2011213529</v>
          </cell>
          <cell r="E3085">
            <v>0</v>
          </cell>
        </row>
        <row r="3086">
          <cell r="C3086" t="str">
            <v>闫鹏翔</v>
          </cell>
          <cell r="D3086" t="str">
            <v>2013212063</v>
          </cell>
          <cell r="E3086">
            <v>0</v>
          </cell>
        </row>
        <row r="3087">
          <cell r="C3087" t="str">
            <v>刘艾鑫</v>
          </cell>
          <cell r="D3087" t="str">
            <v>2013212064</v>
          </cell>
          <cell r="E3087">
            <v>0</v>
          </cell>
        </row>
        <row r="3088">
          <cell r="C3088" t="str">
            <v>丁舟</v>
          </cell>
          <cell r="D3088" t="str">
            <v>2013212838</v>
          </cell>
          <cell r="E3088">
            <v>0</v>
          </cell>
        </row>
        <row r="3089">
          <cell r="C3089" t="str">
            <v>曾妮</v>
          </cell>
          <cell r="D3089" t="str">
            <v>2014212593</v>
          </cell>
          <cell r="E3089">
            <v>0</v>
          </cell>
        </row>
        <row r="3090">
          <cell r="C3090" t="str">
            <v>厉承慷</v>
          </cell>
          <cell r="D3090" t="str">
            <v>201550403010</v>
          </cell>
          <cell r="E3090">
            <v>0</v>
          </cell>
        </row>
        <row r="3091">
          <cell r="C3091" t="str">
            <v>王筱彤</v>
          </cell>
          <cell r="D3091" t="str">
            <v>201550403026</v>
          </cell>
          <cell r="E3091">
            <v>0</v>
          </cell>
        </row>
        <row r="3092">
          <cell r="C3092" t="str">
            <v>刘子安</v>
          </cell>
          <cell r="D3092" t="str">
            <v>201550403021</v>
          </cell>
          <cell r="E3092">
            <v>0</v>
          </cell>
        </row>
        <row r="3093">
          <cell r="C3093" t="str">
            <v>张容</v>
          </cell>
          <cell r="D3093" t="str">
            <v>201550403022</v>
          </cell>
          <cell r="E3093">
            <v>0</v>
          </cell>
        </row>
        <row r="3094">
          <cell r="C3094" t="str">
            <v>张璐茜</v>
          </cell>
          <cell r="D3094" t="str">
            <v>2013211703</v>
          </cell>
          <cell r="E3094">
            <v>0</v>
          </cell>
        </row>
        <row r="3095">
          <cell r="C3095" t="str">
            <v>林笑梦</v>
          </cell>
          <cell r="D3095" t="str">
            <v>2013211705</v>
          </cell>
          <cell r="E3095">
            <v>0</v>
          </cell>
        </row>
        <row r="3096">
          <cell r="C3096" t="str">
            <v>王妍敏</v>
          </cell>
          <cell r="D3096" t="str">
            <v>2013211707</v>
          </cell>
          <cell r="E3096">
            <v>0</v>
          </cell>
        </row>
        <row r="3097">
          <cell r="C3097" t="str">
            <v>蔡小艺子</v>
          </cell>
          <cell r="D3097" t="str">
            <v>2013211712</v>
          </cell>
          <cell r="E3097">
            <v>0</v>
          </cell>
        </row>
        <row r="3098">
          <cell r="C3098" t="str">
            <v>金灵</v>
          </cell>
          <cell r="D3098" t="str">
            <v>2013211713</v>
          </cell>
          <cell r="E3098">
            <v>0</v>
          </cell>
        </row>
        <row r="3099">
          <cell r="C3099" t="str">
            <v>冯晨晨</v>
          </cell>
          <cell r="D3099" t="str">
            <v>2013211717</v>
          </cell>
          <cell r="E3099">
            <v>0</v>
          </cell>
        </row>
        <row r="3100">
          <cell r="C3100" t="str">
            <v>姚皓</v>
          </cell>
          <cell r="D3100" t="str">
            <v>2013211720</v>
          </cell>
          <cell r="E3100">
            <v>0</v>
          </cell>
        </row>
        <row r="3101">
          <cell r="C3101" t="str">
            <v>张一弛</v>
          </cell>
          <cell r="D3101" t="str">
            <v>2013211724</v>
          </cell>
          <cell r="E3101">
            <v>0</v>
          </cell>
        </row>
        <row r="3102">
          <cell r="C3102" t="str">
            <v>姜娜</v>
          </cell>
          <cell r="D3102" t="str">
            <v>2013211730</v>
          </cell>
          <cell r="E3102">
            <v>0</v>
          </cell>
        </row>
        <row r="3103">
          <cell r="C3103" t="str">
            <v>邓可欣</v>
          </cell>
          <cell r="D3103" t="str">
            <v>2013211751</v>
          </cell>
          <cell r="E3103">
            <v>0</v>
          </cell>
        </row>
        <row r="3104">
          <cell r="C3104" t="str">
            <v>冯越</v>
          </cell>
          <cell r="D3104" t="str">
            <v>201550403030</v>
          </cell>
          <cell r="E3104">
            <v>0</v>
          </cell>
        </row>
        <row r="3105">
          <cell r="C3105" t="str">
            <v>温家倩</v>
          </cell>
          <cell r="D3105" t="str">
            <v>201550403031</v>
          </cell>
          <cell r="E3105">
            <v>0</v>
          </cell>
        </row>
        <row r="3106">
          <cell r="C3106" t="str">
            <v>桂子豪</v>
          </cell>
          <cell r="D3106" t="str">
            <v>201650603004</v>
          </cell>
          <cell r="E3106">
            <v>0</v>
          </cell>
        </row>
        <row r="3107">
          <cell r="C3107" t="str">
            <v>李亚颖</v>
          </cell>
          <cell r="D3107" t="str">
            <v>201650603011</v>
          </cell>
          <cell r="E3107">
            <v>0</v>
          </cell>
        </row>
        <row r="3108">
          <cell r="C3108" t="str">
            <v>范芃江</v>
          </cell>
          <cell r="D3108" t="str">
            <v>201650603018</v>
          </cell>
          <cell r="E3108">
            <v>0</v>
          </cell>
        </row>
        <row r="3109">
          <cell r="C3109" t="str">
            <v>杨思琪</v>
          </cell>
          <cell r="D3109" t="str">
            <v>201650603014</v>
          </cell>
          <cell r="E3109">
            <v>0</v>
          </cell>
        </row>
        <row r="3110">
          <cell r="C3110" t="str">
            <v>陈任航</v>
          </cell>
          <cell r="D3110" t="str">
            <v>2011213537</v>
          </cell>
          <cell r="E3110">
            <v>0</v>
          </cell>
        </row>
        <row r="3111">
          <cell r="C3111" t="str">
            <v>张晓焱</v>
          </cell>
          <cell r="D3111" t="str">
            <v>2012211206</v>
          </cell>
          <cell r="E3111">
            <v>0</v>
          </cell>
        </row>
        <row r="3112">
          <cell r="C3112" t="str">
            <v>王筠妍</v>
          </cell>
          <cell r="D3112" t="str">
            <v>2012211514</v>
          </cell>
          <cell r="E3112">
            <v>0</v>
          </cell>
        </row>
        <row r="3113">
          <cell r="C3113" t="str">
            <v>李响</v>
          </cell>
          <cell r="D3113" t="str">
            <v>2012211741</v>
          </cell>
          <cell r="E3113">
            <v>0</v>
          </cell>
        </row>
        <row r="3114">
          <cell r="C3114" t="str">
            <v>刘宇轩</v>
          </cell>
          <cell r="D3114" t="str">
            <v>2012211747</v>
          </cell>
          <cell r="E3114">
            <v>0</v>
          </cell>
        </row>
        <row r="3115">
          <cell r="C3115" t="str">
            <v>曹钰舒</v>
          </cell>
          <cell r="D3115" t="str">
            <v>2012212372</v>
          </cell>
          <cell r="E3115">
            <v>0</v>
          </cell>
        </row>
        <row r="3116">
          <cell r="C3116" t="str">
            <v>陈扬</v>
          </cell>
          <cell r="D3116" t="str">
            <v>2012212376</v>
          </cell>
          <cell r="E3116">
            <v>0</v>
          </cell>
        </row>
        <row r="3117">
          <cell r="C3117" t="str">
            <v>郭昊</v>
          </cell>
          <cell r="D3117" t="str">
            <v>2012212381</v>
          </cell>
          <cell r="E3117">
            <v>0</v>
          </cell>
        </row>
        <row r="3118">
          <cell r="C3118" t="str">
            <v>姚璐</v>
          </cell>
          <cell r="D3118" t="str">
            <v>2012212403</v>
          </cell>
          <cell r="E3118">
            <v>0</v>
          </cell>
        </row>
        <row r="3119">
          <cell r="C3119" t="str">
            <v>时佳慧</v>
          </cell>
          <cell r="D3119" t="str">
            <v>2012213644</v>
          </cell>
          <cell r="E3119">
            <v>0</v>
          </cell>
        </row>
        <row r="3120">
          <cell r="C3120" t="str">
            <v>肖璐</v>
          </cell>
          <cell r="D3120" t="str">
            <v>2012213650</v>
          </cell>
          <cell r="E3120">
            <v>0</v>
          </cell>
        </row>
        <row r="3121">
          <cell r="C3121" t="str">
            <v>朱华</v>
          </cell>
          <cell r="D3121" t="str">
            <v>2012213667</v>
          </cell>
          <cell r="E3121">
            <v>0</v>
          </cell>
        </row>
        <row r="3122">
          <cell r="C3122" t="str">
            <v>吕成刚</v>
          </cell>
          <cell r="D3122" t="str">
            <v>2012213676</v>
          </cell>
          <cell r="E3122">
            <v>0</v>
          </cell>
        </row>
        <row r="3123">
          <cell r="C3123" t="str">
            <v>迟铖</v>
          </cell>
          <cell r="D3123" t="str">
            <v>2012213692</v>
          </cell>
          <cell r="E3123">
            <v>0</v>
          </cell>
        </row>
        <row r="3124">
          <cell r="C3124" t="str">
            <v>黄媛</v>
          </cell>
          <cell r="D3124" t="str">
            <v>2012213703</v>
          </cell>
          <cell r="E3124">
            <v>0</v>
          </cell>
        </row>
        <row r="3125">
          <cell r="C3125" t="str">
            <v>王志君</v>
          </cell>
          <cell r="D3125" t="str">
            <v>2011213544</v>
          </cell>
          <cell r="E3125">
            <v>0</v>
          </cell>
        </row>
        <row r="3126">
          <cell r="C3126" t="str">
            <v>林子范</v>
          </cell>
          <cell r="D3126" t="str">
            <v>2013212059</v>
          </cell>
          <cell r="E3126">
            <v>0</v>
          </cell>
        </row>
        <row r="3127">
          <cell r="C3127" t="str">
            <v>张仲琦</v>
          </cell>
          <cell r="D3127" t="str">
            <v>2013212060</v>
          </cell>
          <cell r="E3127">
            <v>0</v>
          </cell>
        </row>
        <row r="3128">
          <cell r="C3128" t="str">
            <v>王妍</v>
          </cell>
          <cell r="D3128" t="str">
            <v>2013212062</v>
          </cell>
          <cell r="E3128">
            <v>0</v>
          </cell>
        </row>
        <row r="3129">
          <cell r="C3129" t="str">
            <v>彭傲添</v>
          </cell>
          <cell r="D3129" t="str">
            <v>2013212248</v>
          </cell>
          <cell r="E3129">
            <v>0</v>
          </cell>
        </row>
        <row r="3130">
          <cell r="C3130" t="str">
            <v>申靖雯</v>
          </cell>
          <cell r="D3130" t="str">
            <v>2013212759</v>
          </cell>
          <cell r="E3130">
            <v>0</v>
          </cell>
        </row>
        <row r="3131">
          <cell r="C3131" t="str">
            <v>姜继宁</v>
          </cell>
          <cell r="D3131" t="str">
            <v>2013212766</v>
          </cell>
          <cell r="E3131">
            <v>0</v>
          </cell>
        </row>
        <row r="3132">
          <cell r="C3132" t="str">
            <v>肇恒源</v>
          </cell>
          <cell r="D3132" t="str">
            <v>2013212768</v>
          </cell>
          <cell r="E3132">
            <v>0</v>
          </cell>
        </row>
        <row r="3133">
          <cell r="C3133" t="str">
            <v>闫雯</v>
          </cell>
          <cell r="D3133" t="str">
            <v>2013212769</v>
          </cell>
          <cell r="E3133">
            <v>0</v>
          </cell>
        </row>
        <row r="3134">
          <cell r="C3134" t="str">
            <v>秦兵</v>
          </cell>
          <cell r="D3134" t="str">
            <v>2013212772</v>
          </cell>
          <cell r="E3134">
            <v>0</v>
          </cell>
        </row>
        <row r="3135">
          <cell r="C3135" t="str">
            <v>雷志伟</v>
          </cell>
          <cell r="D3135" t="str">
            <v>2013212827</v>
          </cell>
          <cell r="E3135">
            <v>0</v>
          </cell>
        </row>
        <row r="3136">
          <cell r="C3136" t="str">
            <v>李阳</v>
          </cell>
          <cell r="D3136" t="str">
            <v>2013212833</v>
          </cell>
          <cell r="E3136">
            <v>0</v>
          </cell>
        </row>
        <row r="3137">
          <cell r="C3137" t="str">
            <v>洪博威</v>
          </cell>
          <cell r="D3137" t="str">
            <v>2013212834</v>
          </cell>
          <cell r="E3137">
            <v>0</v>
          </cell>
        </row>
        <row r="3138">
          <cell r="C3138" t="str">
            <v>刘展铭</v>
          </cell>
          <cell r="D3138" t="str">
            <v>2013213992</v>
          </cell>
          <cell r="E3138">
            <v>0</v>
          </cell>
        </row>
        <row r="3139">
          <cell r="C3139" t="str">
            <v>李成祥</v>
          </cell>
          <cell r="D3139" t="str">
            <v>2013213993</v>
          </cell>
          <cell r="E3139">
            <v>0</v>
          </cell>
        </row>
        <row r="3140">
          <cell r="C3140" t="str">
            <v>汪文婷</v>
          </cell>
          <cell r="D3140" t="str">
            <v>2013214065</v>
          </cell>
          <cell r="E3140">
            <v>0</v>
          </cell>
        </row>
        <row r="3141">
          <cell r="C3141" t="str">
            <v>丁文星</v>
          </cell>
          <cell r="D3141" t="str">
            <v>2013214073</v>
          </cell>
          <cell r="E3141">
            <v>0</v>
          </cell>
        </row>
        <row r="3142">
          <cell r="C3142" t="str">
            <v>张超彦</v>
          </cell>
          <cell r="D3142" t="str">
            <v>2013214077</v>
          </cell>
          <cell r="E3142">
            <v>0</v>
          </cell>
        </row>
        <row r="3143">
          <cell r="C3143" t="str">
            <v>叶慧泽</v>
          </cell>
          <cell r="D3143" t="str">
            <v>201650603001</v>
          </cell>
          <cell r="E3143">
            <v>0</v>
          </cell>
        </row>
        <row r="3144">
          <cell r="C3144" t="str">
            <v>陈俊诺</v>
          </cell>
          <cell r="D3144" t="str">
            <v>201650603002</v>
          </cell>
          <cell r="E3144">
            <v>0</v>
          </cell>
        </row>
        <row r="3145">
          <cell r="C3145" t="str">
            <v>李梓玉</v>
          </cell>
          <cell r="D3145" t="str">
            <v>201750802033</v>
          </cell>
          <cell r="E3145">
            <v>0</v>
          </cell>
        </row>
        <row r="3146">
          <cell r="C3146" t="str">
            <v>徐慧昕</v>
          </cell>
          <cell r="D3146" t="str">
            <v>201750802031</v>
          </cell>
          <cell r="E3146">
            <v>0</v>
          </cell>
        </row>
        <row r="3147">
          <cell r="C3147" t="str">
            <v>谭思雨</v>
          </cell>
          <cell r="D3147" t="str">
            <v>201750802035</v>
          </cell>
          <cell r="E3147">
            <v>0</v>
          </cell>
        </row>
        <row r="3148">
          <cell r="C3148" t="str">
            <v>李君翔</v>
          </cell>
          <cell r="D3148" t="str">
            <v>201750802036</v>
          </cell>
          <cell r="E3148">
            <v>0</v>
          </cell>
        </row>
        <row r="3149">
          <cell r="C3149" t="str">
            <v>郭浩</v>
          </cell>
          <cell r="D3149" t="str">
            <v>201750802037</v>
          </cell>
          <cell r="E3149">
            <v>0</v>
          </cell>
        </row>
        <row r="3150">
          <cell r="C3150" t="str">
            <v>陈宇威</v>
          </cell>
          <cell r="D3150" t="str">
            <v>201750802003</v>
          </cell>
          <cell r="E3150">
            <v>0</v>
          </cell>
        </row>
        <row r="3151">
          <cell r="C3151" t="str">
            <v>郭逸鸿</v>
          </cell>
          <cell r="D3151" t="str">
            <v>201750802001</v>
          </cell>
          <cell r="E3151">
            <v>0</v>
          </cell>
        </row>
        <row r="3152">
          <cell r="C3152" t="str">
            <v>于绍帆</v>
          </cell>
          <cell r="D3152" t="str">
            <v>201750803009</v>
          </cell>
          <cell r="E3152">
            <v>0</v>
          </cell>
        </row>
        <row r="3153">
          <cell r="C3153" t="str">
            <v>黄少暄</v>
          </cell>
          <cell r="D3153" t="str">
            <v>201750803013</v>
          </cell>
          <cell r="E3153">
            <v>0</v>
          </cell>
        </row>
        <row r="3154">
          <cell r="C3154" t="str">
            <v>邓瑀涵</v>
          </cell>
          <cell r="D3154" t="str">
            <v>201750803015</v>
          </cell>
          <cell r="E3154">
            <v>0</v>
          </cell>
        </row>
        <row r="3155">
          <cell r="C3155" t="str">
            <v>李宇豪</v>
          </cell>
          <cell r="D3155" t="str">
            <v>201750603003</v>
          </cell>
          <cell r="E3155">
            <v>0</v>
          </cell>
        </row>
        <row r="3156">
          <cell r="C3156" t="str">
            <v>王汀律</v>
          </cell>
          <cell r="D3156" t="str">
            <v>201750603004</v>
          </cell>
          <cell r="E3156">
            <v>0</v>
          </cell>
        </row>
        <row r="3157">
          <cell r="C3157" t="str">
            <v>陈童</v>
          </cell>
          <cell r="D3157" t="str">
            <v>201750603028</v>
          </cell>
          <cell r="E3157">
            <v>0</v>
          </cell>
        </row>
        <row r="3158">
          <cell r="C3158" t="str">
            <v>林可</v>
          </cell>
          <cell r="D3158" t="str">
            <v>201750603041</v>
          </cell>
          <cell r="E3158">
            <v>0</v>
          </cell>
        </row>
        <row r="3159">
          <cell r="C3159" t="str">
            <v>杨阳</v>
          </cell>
          <cell r="D3159" t="str">
            <v>201750703011</v>
          </cell>
          <cell r="E3159">
            <v>0</v>
          </cell>
        </row>
        <row r="3160">
          <cell r="C3160" t="str">
            <v>徐磊</v>
          </cell>
          <cell r="D3160" t="str">
            <v>201750802005</v>
          </cell>
          <cell r="E3160">
            <v>0</v>
          </cell>
        </row>
        <row r="3161">
          <cell r="C3161" t="str">
            <v>陈宇列</v>
          </cell>
          <cell r="D3161" t="str">
            <v>201750802006</v>
          </cell>
          <cell r="E3161">
            <v>0</v>
          </cell>
        </row>
        <row r="3162">
          <cell r="C3162" t="str">
            <v>陆殊茗</v>
          </cell>
          <cell r="D3162" t="str">
            <v>201750802007</v>
          </cell>
          <cell r="E3162">
            <v>0</v>
          </cell>
        </row>
        <row r="3163">
          <cell r="C3163" t="str">
            <v>夏婷婷</v>
          </cell>
          <cell r="D3163" t="str">
            <v>201750802008</v>
          </cell>
          <cell r="E3163">
            <v>0</v>
          </cell>
        </row>
        <row r="3164">
          <cell r="C3164" t="str">
            <v>黄丞律</v>
          </cell>
          <cell r="D3164" t="str">
            <v>201750802009</v>
          </cell>
          <cell r="E3164">
            <v>0</v>
          </cell>
        </row>
        <row r="3165">
          <cell r="C3165" t="str">
            <v>黄敬虔</v>
          </cell>
          <cell r="D3165" t="str">
            <v>201750802010</v>
          </cell>
          <cell r="E3165">
            <v>0</v>
          </cell>
        </row>
        <row r="3166">
          <cell r="C3166" t="str">
            <v>宋蝶</v>
          </cell>
          <cell r="D3166" t="str">
            <v>201750802011</v>
          </cell>
          <cell r="E3166">
            <v>0</v>
          </cell>
        </row>
        <row r="3167">
          <cell r="C3167" t="str">
            <v>张怡</v>
          </cell>
          <cell r="D3167" t="str">
            <v>201750802012</v>
          </cell>
          <cell r="E3167">
            <v>0</v>
          </cell>
        </row>
        <row r="3168">
          <cell r="C3168" t="str">
            <v>王安宁</v>
          </cell>
          <cell r="D3168" t="str">
            <v>201750802013</v>
          </cell>
          <cell r="E3168">
            <v>0</v>
          </cell>
        </row>
        <row r="3169">
          <cell r="C3169" t="str">
            <v>王铭欣</v>
          </cell>
          <cell r="D3169" t="str">
            <v>201750802014</v>
          </cell>
          <cell r="E3169">
            <v>0</v>
          </cell>
        </row>
        <row r="3170">
          <cell r="C3170" t="str">
            <v>朱宏杰</v>
          </cell>
          <cell r="D3170" t="str">
            <v>201750802015</v>
          </cell>
          <cell r="E3170">
            <v>0</v>
          </cell>
        </row>
        <row r="3171">
          <cell r="C3171" t="str">
            <v>徐楚雄</v>
          </cell>
          <cell r="D3171" t="str">
            <v>201750802016</v>
          </cell>
          <cell r="E3171">
            <v>0</v>
          </cell>
        </row>
        <row r="3172">
          <cell r="C3172" t="str">
            <v>龚涵钥</v>
          </cell>
          <cell r="D3172" t="str">
            <v>201750802017</v>
          </cell>
          <cell r="E3172">
            <v>0</v>
          </cell>
        </row>
        <row r="3173">
          <cell r="C3173" t="str">
            <v>朱懿薇</v>
          </cell>
          <cell r="D3173" t="str">
            <v>201750802018</v>
          </cell>
          <cell r="E3173">
            <v>0</v>
          </cell>
        </row>
        <row r="3174">
          <cell r="C3174" t="str">
            <v>章宇轩</v>
          </cell>
          <cell r="D3174" t="str">
            <v>201750802019</v>
          </cell>
          <cell r="E3174">
            <v>0</v>
          </cell>
        </row>
        <row r="3175">
          <cell r="C3175" t="str">
            <v>亓琦</v>
          </cell>
          <cell r="D3175" t="str">
            <v>201750802020</v>
          </cell>
          <cell r="E3175">
            <v>0</v>
          </cell>
        </row>
        <row r="3176">
          <cell r="C3176" t="str">
            <v>刘西玲</v>
          </cell>
          <cell r="D3176" t="str">
            <v>201750802021</v>
          </cell>
          <cell r="E3176">
            <v>0</v>
          </cell>
        </row>
        <row r="3177">
          <cell r="C3177" t="str">
            <v>熊楚</v>
          </cell>
          <cell r="D3177" t="str">
            <v>201750802022</v>
          </cell>
          <cell r="E3177">
            <v>0</v>
          </cell>
        </row>
        <row r="3178">
          <cell r="C3178" t="str">
            <v>李一帆</v>
          </cell>
          <cell r="D3178" t="str">
            <v>201750802023</v>
          </cell>
          <cell r="E3178">
            <v>0</v>
          </cell>
        </row>
        <row r="3179">
          <cell r="C3179" t="str">
            <v>陈临屹</v>
          </cell>
          <cell r="D3179" t="str">
            <v>201750802024</v>
          </cell>
          <cell r="E3179">
            <v>0</v>
          </cell>
        </row>
        <row r="3180">
          <cell r="C3180" t="str">
            <v>孙振宇</v>
          </cell>
          <cell r="D3180" t="str">
            <v>201750802025</v>
          </cell>
          <cell r="E3180">
            <v>0</v>
          </cell>
        </row>
        <row r="3181">
          <cell r="C3181" t="str">
            <v>陈锦辉</v>
          </cell>
          <cell r="D3181" t="str">
            <v>201750802026</v>
          </cell>
          <cell r="E3181">
            <v>0</v>
          </cell>
        </row>
        <row r="3182">
          <cell r="C3182" t="str">
            <v>薛倩</v>
          </cell>
          <cell r="D3182" t="str">
            <v>201750703048</v>
          </cell>
          <cell r="E3182">
            <v>0</v>
          </cell>
        </row>
        <row r="3183">
          <cell r="C3183" t="str">
            <v>韩铱宁</v>
          </cell>
          <cell r="D3183" t="str">
            <v>201790701502</v>
          </cell>
          <cell r="E3183">
            <v>0</v>
          </cell>
        </row>
        <row r="3184">
          <cell r="C3184" t="str">
            <v>钭雨丹</v>
          </cell>
          <cell r="D3184" t="str">
            <v>201790701503</v>
          </cell>
          <cell r="E3184">
            <v>0</v>
          </cell>
        </row>
        <row r="3185">
          <cell r="C3185" t="str">
            <v>吴越</v>
          </cell>
          <cell r="D3185" t="str">
            <v>201790701504</v>
          </cell>
          <cell r="E3185">
            <v>0</v>
          </cell>
        </row>
        <row r="3186">
          <cell r="C3186" t="str">
            <v>徐艺引</v>
          </cell>
          <cell r="D3186" t="str">
            <v>201790701508</v>
          </cell>
          <cell r="E3186">
            <v>0</v>
          </cell>
        </row>
        <row r="3187">
          <cell r="C3187" t="str">
            <v>王宇彤</v>
          </cell>
          <cell r="D3187" t="str">
            <v>201790701509</v>
          </cell>
          <cell r="E3187">
            <v>0</v>
          </cell>
        </row>
        <row r="3188">
          <cell r="C3188" t="str">
            <v>王子尹</v>
          </cell>
          <cell r="D3188" t="str">
            <v>201790402509</v>
          </cell>
          <cell r="E3188">
            <v>0</v>
          </cell>
        </row>
        <row r="3189">
          <cell r="C3189" t="str">
            <v>朱虹</v>
          </cell>
          <cell r="D3189" t="str">
            <v>201770202017</v>
          </cell>
          <cell r="E3189">
            <v>0</v>
          </cell>
        </row>
        <row r="3190">
          <cell r="C3190" t="str">
            <v>韩锐卿</v>
          </cell>
          <cell r="D3190" t="str">
            <v>201770202024</v>
          </cell>
          <cell r="E3190">
            <v>0</v>
          </cell>
        </row>
        <row r="3191">
          <cell r="C3191" t="str">
            <v>张洪伟</v>
          </cell>
          <cell r="D3191" t="str">
            <v>201770202025</v>
          </cell>
          <cell r="E3191">
            <v>0</v>
          </cell>
        </row>
        <row r="3192">
          <cell r="C3192" t="str">
            <v>曾克方</v>
          </cell>
          <cell r="D3192" t="str">
            <v>201770202028</v>
          </cell>
          <cell r="E3192">
            <v>0</v>
          </cell>
        </row>
        <row r="3193">
          <cell r="C3193" t="str">
            <v>江祖文</v>
          </cell>
          <cell r="D3193" t="str">
            <v>201750901001</v>
          </cell>
          <cell r="E3193">
            <v>0</v>
          </cell>
        </row>
        <row r="3194">
          <cell r="C3194" t="str">
            <v>赵鹤峰</v>
          </cell>
          <cell r="D3194" t="str">
            <v>201750901002</v>
          </cell>
          <cell r="E3194">
            <v>0</v>
          </cell>
        </row>
        <row r="3195">
          <cell r="C3195" t="str">
            <v>吴圳</v>
          </cell>
          <cell r="D3195" t="str">
            <v>201750901003</v>
          </cell>
          <cell r="E3195">
            <v>0</v>
          </cell>
        </row>
        <row r="3196">
          <cell r="C3196" t="str">
            <v>朱宇飞</v>
          </cell>
          <cell r="D3196" t="str">
            <v>201750901004</v>
          </cell>
          <cell r="E3196">
            <v>0</v>
          </cell>
        </row>
        <row r="3197">
          <cell r="C3197" t="str">
            <v>罗想</v>
          </cell>
          <cell r="D3197" t="str">
            <v>201750901005</v>
          </cell>
          <cell r="E3197">
            <v>0</v>
          </cell>
        </row>
        <row r="3198">
          <cell r="C3198" t="str">
            <v>何家富</v>
          </cell>
          <cell r="D3198" t="str">
            <v>201750901006</v>
          </cell>
          <cell r="E3198">
            <v>0</v>
          </cell>
        </row>
        <row r="3199">
          <cell r="C3199" t="str">
            <v>彭定</v>
          </cell>
          <cell r="D3199" t="str">
            <v>201750901007</v>
          </cell>
          <cell r="E3199">
            <v>0</v>
          </cell>
        </row>
        <row r="3200">
          <cell r="C3200" t="str">
            <v>陈天宇</v>
          </cell>
          <cell r="D3200" t="str">
            <v>201750901008</v>
          </cell>
          <cell r="E3200">
            <v>0</v>
          </cell>
        </row>
        <row r="3201">
          <cell r="C3201" t="str">
            <v>陈开锦</v>
          </cell>
          <cell r="D3201" t="str">
            <v>201750901009</v>
          </cell>
          <cell r="E3201">
            <v>0</v>
          </cell>
        </row>
        <row r="3202">
          <cell r="C3202" t="str">
            <v>曾卿</v>
          </cell>
          <cell r="D3202" t="str">
            <v>201750901010</v>
          </cell>
          <cell r="E3202">
            <v>0</v>
          </cell>
        </row>
        <row r="3203">
          <cell r="C3203" t="str">
            <v>王柳意</v>
          </cell>
          <cell r="D3203" t="str">
            <v>201750901011</v>
          </cell>
          <cell r="E3203">
            <v>0</v>
          </cell>
        </row>
        <row r="3204">
          <cell r="C3204" t="str">
            <v>黄浩</v>
          </cell>
          <cell r="D3204" t="str">
            <v>201750901012</v>
          </cell>
          <cell r="E3204">
            <v>0</v>
          </cell>
        </row>
        <row r="3205">
          <cell r="C3205" t="str">
            <v>董宏宇</v>
          </cell>
          <cell r="D3205" t="str">
            <v>201750901013</v>
          </cell>
          <cell r="E3205">
            <v>0</v>
          </cell>
        </row>
        <row r="3206">
          <cell r="C3206" t="str">
            <v>罗天豪</v>
          </cell>
          <cell r="D3206" t="str">
            <v>201750901014</v>
          </cell>
          <cell r="E3206">
            <v>0</v>
          </cell>
        </row>
        <row r="3207">
          <cell r="C3207" t="str">
            <v>陈天乐</v>
          </cell>
          <cell r="D3207" t="str">
            <v>201750901015</v>
          </cell>
          <cell r="E3207">
            <v>0</v>
          </cell>
        </row>
        <row r="3208">
          <cell r="C3208" t="str">
            <v>金志诚</v>
          </cell>
          <cell r="D3208" t="str">
            <v>201750901016</v>
          </cell>
          <cell r="E3208">
            <v>0</v>
          </cell>
        </row>
        <row r="3209">
          <cell r="C3209" t="str">
            <v>孙露怡</v>
          </cell>
          <cell r="D3209" t="str">
            <v>201750901017</v>
          </cell>
          <cell r="E3209">
            <v>0</v>
          </cell>
        </row>
        <row r="3210">
          <cell r="C3210" t="str">
            <v>余静芝</v>
          </cell>
          <cell r="D3210" t="str">
            <v>201750901018</v>
          </cell>
          <cell r="E3210">
            <v>0</v>
          </cell>
        </row>
        <row r="3211">
          <cell r="C3211" t="str">
            <v>王晓琦</v>
          </cell>
          <cell r="D3211" t="str">
            <v>201750901019</v>
          </cell>
          <cell r="E3211">
            <v>0</v>
          </cell>
        </row>
        <row r="3212">
          <cell r="C3212" t="str">
            <v>何美惠</v>
          </cell>
          <cell r="D3212" t="str">
            <v>201750901020</v>
          </cell>
          <cell r="E3212">
            <v>0</v>
          </cell>
        </row>
        <row r="3213">
          <cell r="C3213" t="str">
            <v>陈艺萱</v>
          </cell>
          <cell r="D3213" t="str">
            <v>201750901021</v>
          </cell>
          <cell r="E3213">
            <v>0</v>
          </cell>
        </row>
        <row r="3214">
          <cell r="C3214" t="str">
            <v>李俏</v>
          </cell>
          <cell r="D3214" t="str">
            <v>201750901022</v>
          </cell>
          <cell r="E3214">
            <v>0</v>
          </cell>
        </row>
        <row r="3215">
          <cell r="C3215" t="str">
            <v>郑乔匀</v>
          </cell>
          <cell r="D3215" t="str">
            <v>201750901023</v>
          </cell>
          <cell r="E3215">
            <v>0</v>
          </cell>
        </row>
        <row r="3216">
          <cell r="C3216" t="str">
            <v>温紫涵</v>
          </cell>
          <cell r="D3216" t="str">
            <v>201750901024</v>
          </cell>
          <cell r="E3216">
            <v>0</v>
          </cell>
        </row>
        <row r="3217">
          <cell r="C3217" t="str">
            <v>唐雅萱</v>
          </cell>
          <cell r="D3217" t="str">
            <v>201750901025</v>
          </cell>
          <cell r="E3217">
            <v>0</v>
          </cell>
        </row>
        <row r="3218">
          <cell r="C3218" t="str">
            <v>谢玉金</v>
          </cell>
          <cell r="D3218" t="str">
            <v>201750901026</v>
          </cell>
          <cell r="E3218">
            <v>0</v>
          </cell>
        </row>
        <row r="3219">
          <cell r="C3219" t="str">
            <v>麻耀雯</v>
          </cell>
          <cell r="D3219" t="str">
            <v>201750901027</v>
          </cell>
          <cell r="E3219">
            <v>0</v>
          </cell>
        </row>
        <row r="3220">
          <cell r="C3220" t="str">
            <v>姚瑶</v>
          </cell>
          <cell r="D3220" t="str">
            <v>201750901028</v>
          </cell>
          <cell r="E3220">
            <v>0</v>
          </cell>
        </row>
        <row r="3221">
          <cell r="C3221" t="str">
            <v>连珊</v>
          </cell>
          <cell r="D3221" t="str">
            <v>201750901029</v>
          </cell>
          <cell r="E3221">
            <v>0</v>
          </cell>
        </row>
        <row r="3222">
          <cell r="C3222" t="str">
            <v>陈璐</v>
          </cell>
          <cell r="D3222" t="str">
            <v>201750901030</v>
          </cell>
          <cell r="E3222">
            <v>0</v>
          </cell>
        </row>
        <row r="3223">
          <cell r="C3223" t="str">
            <v>孙一杰</v>
          </cell>
          <cell r="D3223" t="str">
            <v>201750901031</v>
          </cell>
          <cell r="E3223">
            <v>0</v>
          </cell>
        </row>
        <row r="3224">
          <cell r="C3224" t="str">
            <v>邓远远</v>
          </cell>
          <cell r="D3224" t="str">
            <v>201750901032</v>
          </cell>
          <cell r="E3224">
            <v>0</v>
          </cell>
        </row>
        <row r="3225">
          <cell r="C3225" t="str">
            <v>方瑞</v>
          </cell>
          <cell r="D3225" t="str">
            <v>201750901033</v>
          </cell>
          <cell r="E3225">
            <v>0</v>
          </cell>
        </row>
        <row r="3226">
          <cell r="C3226" t="str">
            <v>朱亦丹</v>
          </cell>
          <cell r="D3226" t="str">
            <v>201750901034</v>
          </cell>
          <cell r="E3226">
            <v>0</v>
          </cell>
        </row>
        <row r="3227">
          <cell r="C3227" t="str">
            <v>郑伊辰</v>
          </cell>
          <cell r="D3227" t="str">
            <v>201750901035</v>
          </cell>
          <cell r="E3227">
            <v>0</v>
          </cell>
        </row>
        <row r="3228">
          <cell r="C3228" t="str">
            <v>刘寅哲</v>
          </cell>
          <cell r="D3228" t="str">
            <v>201750901036</v>
          </cell>
          <cell r="E3228">
            <v>0</v>
          </cell>
        </row>
        <row r="3229">
          <cell r="C3229" t="str">
            <v>黄伊玲</v>
          </cell>
          <cell r="D3229" t="str">
            <v>201750901037</v>
          </cell>
          <cell r="E3229">
            <v>0</v>
          </cell>
        </row>
        <row r="3230">
          <cell r="C3230" t="str">
            <v>张雪</v>
          </cell>
          <cell r="D3230" t="str">
            <v>201750901038</v>
          </cell>
          <cell r="E3230">
            <v>0</v>
          </cell>
        </row>
        <row r="3231">
          <cell r="C3231" t="str">
            <v>张羽</v>
          </cell>
          <cell r="D3231" t="str">
            <v>201750901039</v>
          </cell>
          <cell r="E3231">
            <v>0</v>
          </cell>
        </row>
        <row r="3232">
          <cell r="C3232" t="str">
            <v>张蓉蓉</v>
          </cell>
          <cell r="D3232" t="str">
            <v>201750901040</v>
          </cell>
          <cell r="E3232">
            <v>0</v>
          </cell>
        </row>
        <row r="3233">
          <cell r="C3233" t="str">
            <v>熊雅琪</v>
          </cell>
          <cell r="D3233" t="str">
            <v>201750901041</v>
          </cell>
          <cell r="E3233">
            <v>0</v>
          </cell>
        </row>
        <row r="3234">
          <cell r="C3234" t="str">
            <v>杨佳妮</v>
          </cell>
          <cell r="D3234" t="str">
            <v>201750901042</v>
          </cell>
          <cell r="E3234">
            <v>0</v>
          </cell>
        </row>
        <row r="3235">
          <cell r="C3235" t="str">
            <v>张雅琳</v>
          </cell>
          <cell r="D3235" t="str">
            <v>201750901043</v>
          </cell>
          <cell r="E3235">
            <v>0</v>
          </cell>
        </row>
        <row r="3236">
          <cell r="C3236" t="str">
            <v>车文婷</v>
          </cell>
          <cell r="D3236" t="str">
            <v>201750901044</v>
          </cell>
          <cell r="E3236">
            <v>0</v>
          </cell>
        </row>
        <row r="3237">
          <cell r="C3237" t="str">
            <v>郑钰凝</v>
          </cell>
          <cell r="D3237" t="str">
            <v>201750901045</v>
          </cell>
          <cell r="E3237">
            <v>0</v>
          </cell>
        </row>
        <row r="3238">
          <cell r="C3238" t="str">
            <v>张璇</v>
          </cell>
          <cell r="D3238" t="str">
            <v>201750901046</v>
          </cell>
          <cell r="E3238">
            <v>0</v>
          </cell>
        </row>
        <row r="3239">
          <cell r="C3239" t="str">
            <v>赵星航</v>
          </cell>
          <cell r="D3239" t="str">
            <v>201750901047</v>
          </cell>
          <cell r="E3239">
            <v>0</v>
          </cell>
        </row>
        <row r="3240">
          <cell r="C3240" t="str">
            <v>冯诗茹</v>
          </cell>
          <cell r="D3240" t="str">
            <v>201750901048</v>
          </cell>
          <cell r="E3240">
            <v>0</v>
          </cell>
        </row>
        <row r="3241">
          <cell r="C3241" t="str">
            <v>冯晴</v>
          </cell>
          <cell r="D3241" t="str">
            <v>201750901049</v>
          </cell>
          <cell r="E3241">
            <v>0</v>
          </cell>
        </row>
        <row r="3242">
          <cell r="C3242" t="str">
            <v>陈洁薇</v>
          </cell>
          <cell r="D3242" t="str">
            <v>201750901050</v>
          </cell>
          <cell r="E3242">
            <v>0</v>
          </cell>
        </row>
        <row r="3243">
          <cell r="C3243" t="str">
            <v>刘颖怡</v>
          </cell>
          <cell r="D3243" t="str">
            <v>201750901051</v>
          </cell>
          <cell r="E3243">
            <v>0</v>
          </cell>
        </row>
        <row r="3244">
          <cell r="C3244" t="str">
            <v>何志雯</v>
          </cell>
          <cell r="D3244" t="str">
            <v>201750901052</v>
          </cell>
          <cell r="E3244">
            <v>0</v>
          </cell>
        </row>
        <row r="3245">
          <cell r="C3245" t="str">
            <v>李梦婷</v>
          </cell>
          <cell r="D3245" t="str">
            <v>201750901053</v>
          </cell>
          <cell r="E3245">
            <v>0</v>
          </cell>
        </row>
        <row r="3246">
          <cell r="C3246" t="str">
            <v>董旭</v>
          </cell>
          <cell r="D3246" t="str">
            <v>201750901054</v>
          </cell>
          <cell r="E3246">
            <v>0</v>
          </cell>
        </row>
        <row r="3247">
          <cell r="C3247" t="str">
            <v>高嘉婧</v>
          </cell>
          <cell r="D3247" t="str">
            <v>201750901055</v>
          </cell>
          <cell r="E3247">
            <v>0</v>
          </cell>
        </row>
        <row r="3248">
          <cell r="C3248" t="str">
            <v>钟颖</v>
          </cell>
          <cell r="D3248" t="str">
            <v>201750901056</v>
          </cell>
          <cell r="E3248">
            <v>0</v>
          </cell>
        </row>
        <row r="3249">
          <cell r="C3249" t="str">
            <v>向蕾</v>
          </cell>
          <cell r="D3249" t="str">
            <v>201750901057</v>
          </cell>
          <cell r="E3249">
            <v>0</v>
          </cell>
        </row>
        <row r="3250">
          <cell r="C3250" t="str">
            <v>谷亭瑶</v>
          </cell>
          <cell r="D3250" t="str">
            <v>201750901058</v>
          </cell>
          <cell r="E3250">
            <v>0</v>
          </cell>
        </row>
        <row r="3251">
          <cell r="C3251" t="str">
            <v>陈嘉琪</v>
          </cell>
          <cell r="D3251" t="str">
            <v>201750901059</v>
          </cell>
          <cell r="E3251">
            <v>0</v>
          </cell>
        </row>
        <row r="3252">
          <cell r="C3252" t="str">
            <v>赵鑫蕊</v>
          </cell>
          <cell r="D3252" t="str">
            <v>201750901060</v>
          </cell>
          <cell r="E3252">
            <v>0</v>
          </cell>
        </row>
        <row r="3253">
          <cell r="C3253" t="str">
            <v>田园园</v>
          </cell>
          <cell r="D3253" t="str">
            <v>201750904001</v>
          </cell>
          <cell r="E3253">
            <v>0</v>
          </cell>
        </row>
        <row r="3254">
          <cell r="C3254" t="str">
            <v>汪童</v>
          </cell>
          <cell r="D3254" t="str">
            <v>201750904002</v>
          </cell>
          <cell r="E3254">
            <v>0</v>
          </cell>
        </row>
        <row r="3255">
          <cell r="C3255" t="str">
            <v>李君怡</v>
          </cell>
          <cell r="D3255" t="str">
            <v>201750904003</v>
          </cell>
          <cell r="E3255">
            <v>0</v>
          </cell>
        </row>
        <row r="3256">
          <cell r="C3256" t="str">
            <v>吴梦仪</v>
          </cell>
          <cell r="D3256" t="str">
            <v>201750904004</v>
          </cell>
          <cell r="E3256">
            <v>0</v>
          </cell>
        </row>
        <row r="3257">
          <cell r="C3257" t="str">
            <v>吴国宸</v>
          </cell>
          <cell r="D3257" t="str">
            <v>201750904005</v>
          </cell>
          <cell r="E3257">
            <v>0</v>
          </cell>
        </row>
        <row r="3258">
          <cell r="C3258" t="str">
            <v>姚雨蔓</v>
          </cell>
          <cell r="D3258" t="str">
            <v>201750904006</v>
          </cell>
          <cell r="E3258">
            <v>0</v>
          </cell>
        </row>
        <row r="3259">
          <cell r="C3259" t="str">
            <v>徐文璐</v>
          </cell>
          <cell r="D3259" t="str">
            <v>201750904007</v>
          </cell>
          <cell r="E3259">
            <v>0</v>
          </cell>
        </row>
        <row r="3260">
          <cell r="C3260" t="str">
            <v>喻佳</v>
          </cell>
          <cell r="D3260" t="str">
            <v>201750904008</v>
          </cell>
          <cell r="E3260">
            <v>0</v>
          </cell>
        </row>
        <row r="3261">
          <cell r="C3261" t="str">
            <v>邓曼琪</v>
          </cell>
          <cell r="D3261" t="str">
            <v>201750904009</v>
          </cell>
          <cell r="E3261">
            <v>0</v>
          </cell>
        </row>
        <row r="3262">
          <cell r="C3262" t="str">
            <v>胡凌峰</v>
          </cell>
          <cell r="D3262" t="str">
            <v>201750904010</v>
          </cell>
          <cell r="E3262">
            <v>0</v>
          </cell>
        </row>
        <row r="3263">
          <cell r="C3263" t="str">
            <v>黄琪</v>
          </cell>
          <cell r="D3263" t="str">
            <v>201750904011</v>
          </cell>
          <cell r="E3263">
            <v>0</v>
          </cell>
        </row>
        <row r="3264">
          <cell r="C3264" t="str">
            <v>刘若瑄</v>
          </cell>
          <cell r="D3264" t="str">
            <v>201750904012</v>
          </cell>
          <cell r="E3264">
            <v>0</v>
          </cell>
        </row>
        <row r="3265">
          <cell r="C3265" t="str">
            <v>杨钧涵</v>
          </cell>
          <cell r="D3265" t="str">
            <v>201750904013</v>
          </cell>
          <cell r="E3265">
            <v>0</v>
          </cell>
        </row>
        <row r="3266">
          <cell r="C3266" t="str">
            <v>翟元鹏</v>
          </cell>
          <cell r="D3266" t="str">
            <v>201750904014</v>
          </cell>
          <cell r="E3266">
            <v>0</v>
          </cell>
        </row>
        <row r="3267">
          <cell r="C3267" t="str">
            <v>张馨月</v>
          </cell>
          <cell r="D3267" t="str">
            <v>201750904015</v>
          </cell>
          <cell r="E3267">
            <v>0</v>
          </cell>
        </row>
        <row r="3268">
          <cell r="C3268" t="str">
            <v>丁相杰</v>
          </cell>
          <cell r="D3268" t="str">
            <v>201750904016</v>
          </cell>
          <cell r="E3268">
            <v>0</v>
          </cell>
        </row>
        <row r="3269">
          <cell r="C3269" t="str">
            <v>范义平</v>
          </cell>
          <cell r="D3269" t="str">
            <v>201750904017</v>
          </cell>
          <cell r="E3269">
            <v>0</v>
          </cell>
        </row>
        <row r="3270">
          <cell r="C3270" t="str">
            <v>武怡炫</v>
          </cell>
          <cell r="D3270" t="str">
            <v>201750904018</v>
          </cell>
          <cell r="E3270">
            <v>0</v>
          </cell>
        </row>
        <row r="3271">
          <cell r="C3271" t="str">
            <v>林奕萱</v>
          </cell>
          <cell r="D3271" t="str">
            <v>201751003014</v>
          </cell>
          <cell r="E3271">
            <v>0</v>
          </cell>
        </row>
        <row r="3272">
          <cell r="C3272" t="str">
            <v>章佳雯</v>
          </cell>
          <cell r="D3272" t="str">
            <v>201751003015</v>
          </cell>
          <cell r="E3272">
            <v>0</v>
          </cell>
        </row>
        <row r="3273">
          <cell r="C3273" t="str">
            <v>赵翌如</v>
          </cell>
          <cell r="D3273" t="str">
            <v>201751003008</v>
          </cell>
          <cell r="E3273">
            <v>0</v>
          </cell>
        </row>
        <row r="3274">
          <cell r="C3274" t="str">
            <v>郭梓圆</v>
          </cell>
          <cell r="D3274" t="str">
            <v>201751003009</v>
          </cell>
          <cell r="E3274">
            <v>0</v>
          </cell>
        </row>
        <row r="3275">
          <cell r="C3275" t="str">
            <v>徐书凝</v>
          </cell>
          <cell r="D3275" t="str">
            <v>201751003010</v>
          </cell>
          <cell r="E3275">
            <v>0</v>
          </cell>
        </row>
        <row r="3276">
          <cell r="C3276" t="str">
            <v>葛欣怡</v>
          </cell>
          <cell r="D3276" t="str">
            <v>201751003017</v>
          </cell>
          <cell r="E3276">
            <v>0</v>
          </cell>
        </row>
        <row r="3277">
          <cell r="C3277" t="str">
            <v>王莹</v>
          </cell>
          <cell r="D3277" t="str">
            <v>201751003019</v>
          </cell>
          <cell r="E3277">
            <v>0</v>
          </cell>
        </row>
        <row r="3278">
          <cell r="C3278" t="str">
            <v>叶樱颖</v>
          </cell>
          <cell r="D3278" t="str">
            <v>2017111014004</v>
          </cell>
          <cell r="E3278">
            <v>0</v>
          </cell>
        </row>
        <row r="3279">
          <cell r="C3279" t="str">
            <v>孙姝娴</v>
          </cell>
          <cell r="D3279" t="str">
            <v>2017111014008</v>
          </cell>
          <cell r="E3279">
            <v>0</v>
          </cell>
        </row>
        <row r="3280">
          <cell r="C3280" t="str">
            <v>王亦微</v>
          </cell>
          <cell r="D3280" t="str">
            <v>2017112014017</v>
          </cell>
          <cell r="E3280">
            <v>0</v>
          </cell>
        </row>
        <row r="3281">
          <cell r="C3281" t="str">
            <v>徐乐奇</v>
          </cell>
          <cell r="D3281" t="str">
            <v>2017112014012</v>
          </cell>
          <cell r="E3281">
            <v>0</v>
          </cell>
        </row>
        <row r="3282">
          <cell r="C3282" t="str">
            <v>宋震涛</v>
          </cell>
          <cell r="D3282" t="str">
            <v>2017112014013</v>
          </cell>
          <cell r="E3282">
            <v>0</v>
          </cell>
        </row>
        <row r="3283">
          <cell r="C3283" t="str">
            <v>吴芬芬</v>
          </cell>
          <cell r="D3283" t="str">
            <v>201751004001</v>
          </cell>
          <cell r="E3283">
            <v>0</v>
          </cell>
        </row>
        <row r="3284">
          <cell r="C3284" t="str">
            <v>楼海霞</v>
          </cell>
          <cell r="D3284" t="str">
            <v>201751002010</v>
          </cell>
          <cell r="E3284">
            <v>0</v>
          </cell>
        </row>
        <row r="3285">
          <cell r="C3285" t="str">
            <v>王金洪</v>
          </cell>
          <cell r="D3285" t="str">
            <v>201751002011</v>
          </cell>
          <cell r="E3285">
            <v>0</v>
          </cell>
        </row>
        <row r="3286">
          <cell r="C3286" t="str">
            <v>张莎莎</v>
          </cell>
          <cell r="D3286" t="str">
            <v>201751002012</v>
          </cell>
          <cell r="E3286">
            <v>0</v>
          </cell>
        </row>
        <row r="3287">
          <cell r="C3287" t="str">
            <v>单梦璐</v>
          </cell>
          <cell r="D3287" t="str">
            <v>201751002013</v>
          </cell>
          <cell r="E3287">
            <v>0</v>
          </cell>
        </row>
        <row r="3288">
          <cell r="C3288" t="str">
            <v>齐春琴</v>
          </cell>
          <cell r="D3288" t="str">
            <v>201751002014</v>
          </cell>
          <cell r="E3288">
            <v>0</v>
          </cell>
        </row>
        <row r="3289">
          <cell r="C3289" t="str">
            <v>曾希琰</v>
          </cell>
          <cell r="D3289" t="str">
            <v>201751002015</v>
          </cell>
          <cell r="E3289">
            <v>0</v>
          </cell>
        </row>
        <row r="3290">
          <cell r="C3290" t="str">
            <v>郑红霞</v>
          </cell>
          <cell r="D3290" t="str">
            <v>201751002016</v>
          </cell>
          <cell r="E3290">
            <v>0</v>
          </cell>
        </row>
        <row r="3291">
          <cell r="C3291" t="str">
            <v>屠可依</v>
          </cell>
          <cell r="D3291" t="str">
            <v>201751002017</v>
          </cell>
          <cell r="E3291">
            <v>0</v>
          </cell>
        </row>
        <row r="3292">
          <cell r="C3292" t="str">
            <v>刘贝贝</v>
          </cell>
          <cell r="D3292" t="str">
            <v>201751002018</v>
          </cell>
          <cell r="E3292">
            <v>0</v>
          </cell>
        </row>
        <row r="3293">
          <cell r="C3293" t="str">
            <v>杨敏</v>
          </cell>
          <cell r="D3293" t="str">
            <v>201751002019</v>
          </cell>
          <cell r="E3293">
            <v>0</v>
          </cell>
        </row>
        <row r="3294">
          <cell r="C3294" t="str">
            <v>黄紫薇</v>
          </cell>
          <cell r="D3294" t="str">
            <v>201751002020</v>
          </cell>
          <cell r="E3294">
            <v>0</v>
          </cell>
        </row>
        <row r="3295">
          <cell r="C3295" t="str">
            <v>王佳琪</v>
          </cell>
          <cell r="D3295" t="str">
            <v>201751003001</v>
          </cell>
          <cell r="E3295">
            <v>0</v>
          </cell>
        </row>
        <row r="3296">
          <cell r="C3296" t="str">
            <v>巴立慧</v>
          </cell>
          <cell r="D3296" t="str">
            <v>201751003002</v>
          </cell>
          <cell r="E3296">
            <v>0</v>
          </cell>
        </row>
        <row r="3297">
          <cell r="C3297" t="str">
            <v>吴婕</v>
          </cell>
          <cell r="D3297" t="str">
            <v>201751003003</v>
          </cell>
          <cell r="E3297">
            <v>0</v>
          </cell>
        </row>
        <row r="3298">
          <cell r="C3298" t="str">
            <v>胡洁</v>
          </cell>
          <cell r="D3298" t="str">
            <v>201751003004</v>
          </cell>
          <cell r="E3298">
            <v>0</v>
          </cell>
        </row>
        <row r="3299">
          <cell r="C3299" t="str">
            <v>张英洁</v>
          </cell>
          <cell r="D3299" t="str">
            <v>201751002001</v>
          </cell>
          <cell r="E3299">
            <v>0</v>
          </cell>
        </row>
        <row r="3300">
          <cell r="C3300" t="str">
            <v>邢景茜</v>
          </cell>
          <cell r="D3300" t="str">
            <v>201751002002</v>
          </cell>
          <cell r="E3300">
            <v>0</v>
          </cell>
        </row>
        <row r="3301">
          <cell r="C3301" t="str">
            <v>宋卓颖</v>
          </cell>
          <cell r="D3301" t="str">
            <v>201751002003</v>
          </cell>
          <cell r="E3301">
            <v>0</v>
          </cell>
        </row>
        <row r="3302">
          <cell r="C3302" t="str">
            <v>林诗怡</v>
          </cell>
          <cell r="D3302" t="str">
            <v>2014211949</v>
          </cell>
          <cell r="E3302">
            <v>0</v>
          </cell>
        </row>
        <row r="3303">
          <cell r="C3303" t="str">
            <v>谢舒怡</v>
          </cell>
          <cell r="D3303" t="str">
            <v>2017112014074</v>
          </cell>
          <cell r="E3303">
            <v>0</v>
          </cell>
        </row>
        <row r="3304">
          <cell r="C3304" t="str">
            <v>朱晓佳</v>
          </cell>
          <cell r="D3304" t="str">
            <v>201550901041</v>
          </cell>
          <cell r="E3304">
            <v>0</v>
          </cell>
        </row>
        <row r="3305">
          <cell r="C3305" t="str">
            <v>张弘</v>
          </cell>
          <cell r="D3305" t="str">
            <v>2013110107</v>
          </cell>
          <cell r="E3305">
            <v>0</v>
          </cell>
        </row>
        <row r="3306">
          <cell r="C3306" t="str">
            <v>王进波</v>
          </cell>
          <cell r="D3306" t="str">
            <v>2014110623</v>
          </cell>
          <cell r="E3306">
            <v>0</v>
          </cell>
        </row>
        <row r="3307">
          <cell r="C3307" t="str">
            <v>钱增颖</v>
          </cell>
          <cell r="D3307" t="str">
            <v>201651002006</v>
          </cell>
          <cell r="E3307">
            <v>0</v>
          </cell>
        </row>
        <row r="3308">
          <cell r="C3308" t="str">
            <v>王晓琦</v>
          </cell>
          <cell r="D3308" t="str">
            <v>201750901019</v>
          </cell>
          <cell r="E3308">
            <v>0</v>
          </cell>
        </row>
        <row r="3309">
          <cell r="C3309" t="str">
            <v>陈集锦</v>
          </cell>
          <cell r="D3309" t="str">
            <v>2014110628</v>
          </cell>
          <cell r="E3309">
            <v>0</v>
          </cell>
        </row>
        <row r="3310">
          <cell r="C3310" t="str">
            <v>高嘉婧</v>
          </cell>
          <cell r="D3310" t="str">
            <v>201750901055</v>
          </cell>
          <cell r="E3310">
            <v>0</v>
          </cell>
        </row>
        <row r="3311">
          <cell r="C3311" t="str">
            <v>班思思</v>
          </cell>
          <cell r="D3311" t="str">
            <v>2012213690</v>
          </cell>
          <cell r="E3311">
            <v>0</v>
          </cell>
        </row>
        <row r="3312">
          <cell r="C3312" t="str">
            <v>王晋东</v>
          </cell>
          <cell r="D3312" t="str">
            <v>201550801017</v>
          </cell>
          <cell r="E3312">
            <v>0</v>
          </cell>
        </row>
        <row r="3313">
          <cell r="C3313" t="str">
            <v>徐慧昕</v>
          </cell>
          <cell r="D3313" t="str">
            <v>201750802031</v>
          </cell>
          <cell r="E3313">
            <v>0</v>
          </cell>
        </row>
        <row r="3314">
          <cell r="C3314" t="str">
            <v>王杨</v>
          </cell>
          <cell r="D3314" t="str">
            <v>2014212714</v>
          </cell>
          <cell r="E3314">
            <v>0</v>
          </cell>
        </row>
        <row r="3315">
          <cell r="C3315" t="str">
            <v>徐磊</v>
          </cell>
          <cell r="D3315" t="str">
            <v>201750802005</v>
          </cell>
          <cell r="E3315">
            <v>0</v>
          </cell>
        </row>
        <row r="3316">
          <cell r="C3316" t="str">
            <v>陈诗佳</v>
          </cell>
          <cell r="D3316" t="str">
            <v>201650901008</v>
          </cell>
          <cell r="E3316">
            <v>0</v>
          </cell>
        </row>
        <row r="3317">
          <cell r="C3317" t="str">
            <v>陈雅婧</v>
          </cell>
          <cell r="D3317" t="str">
            <v>2014211981</v>
          </cell>
          <cell r="E3317">
            <v>0</v>
          </cell>
        </row>
        <row r="3318">
          <cell r="C3318" t="str">
            <v>张晗</v>
          </cell>
          <cell r="D3318" t="str">
            <v>2011213643</v>
          </cell>
          <cell r="E3318">
            <v>0</v>
          </cell>
        </row>
        <row r="3319">
          <cell r="C3319" t="str">
            <v>张琰</v>
          </cell>
          <cell r="D3319" t="str">
            <v>2012213662</v>
          </cell>
          <cell r="E3319">
            <v>0</v>
          </cell>
        </row>
        <row r="3320">
          <cell r="C3320" t="str">
            <v>吴双琦</v>
          </cell>
          <cell r="D3320" t="str">
            <v>201750902002</v>
          </cell>
          <cell r="E3320">
            <v>0</v>
          </cell>
        </row>
        <row r="3321">
          <cell r="C3321" t="str">
            <v>唐欣茹</v>
          </cell>
          <cell r="D3321" t="str">
            <v>2012213724</v>
          </cell>
          <cell r="E3321">
            <v>0</v>
          </cell>
        </row>
        <row r="3322">
          <cell r="C3322" t="str">
            <v>赵欣然</v>
          </cell>
          <cell r="D3322" t="str">
            <v>2013212061</v>
          </cell>
          <cell r="E3322">
            <v>0</v>
          </cell>
        </row>
        <row r="3323">
          <cell r="C3323" t="str">
            <v>王筠妍</v>
          </cell>
          <cell r="D3323" t="str">
            <v>2012211514</v>
          </cell>
          <cell r="E3323">
            <v>0</v>
          </cell>
        </row>
        <row r="3324">
          <cell r="C3324" t="str">
            <v>甘峻蔓</v>
          </cell>
          <cell r="D3324" t="str">
            <v>201750301092</v>
          </cell>
          <cell r="E3324">
            <v>0</v>
          </cell>
        </row>
        <row r="3325">
          <cell r="C3325" t="str">
            <v>徐艺源</v>
          </cell>
          <cell r="D3325" t="str">
            <v>2012211209</v>
          </cell>
          <cell r="E3325">
            <v>0</v>
          </cell>
        </row>
        <row r="3326">
          <cell r="C3326" t="str">
            <v>李宇铭</v>
          </cell>
          <cell r="D3326" t="str">
            <v>2013212840</v>
          </cell>
          <cell r="E3326">
            <v>0</v>
          </cell>
        </row>
        <row r="3327">
          <cell r="C3327" t="str">
            <v>韩旭</v>
          </cell>
          <cell r="D3327" t="str">
            <v>2012211738</v>
          </cell>
          <cell r="E3327">
            <v>0</v>
          </cell>
        </row>
        <row r="3328">
          <cell r="C3328" t="str">
            <v>葛欣怡</v>
          </cell>
          <cell r="D3328" t="str">
            <v>201751003017</v>
          </cell>
          <cell r="E3328">
            <v>0</v>
          </cell>
        </row>
        <row r="3329">
          <cell r="C3329" t="str">
            <v>赵轶辰</v>
          </cell>
          <cell r="D3329" t="str">
            <v>201550301197</v>
          </cell>
          <cell r="E3329">
            <v>0</v>
          </cell>
        </row>
        <row r="3330">
          <cell r="C3330" t="str">
            <v>林泽君</v>
          </cell>
          <cell r="D3330" t="str">
            <v>201650803013</v>
          </cell>
          <cell r="E3330">
            <v>0</v>
          </cell>
        </row>
        <row r="3331">
          <cell r="C3331" t="str">
            <v>张一弛</v>
          </cell>
          <cell r="D3331" t="str">
            <v>2013211724</v>
          </cell>
          <cell r="E3331">
            <v>0</v>
          </cell>
        </row>
        <row r="3332">
          <cell r="C3332" t="str">
            <v>林欢畅</v>
          </cell>
          <cell r="D3332" t="str">
            <v>201770304002</v>
          </cell>
          <cell r="E3332">
            <v>0</v>
          </cell>
        </row>
        <row r="3333">
          <cell r="C3333" t="str">
            <v>洪依琪</v>
          </cell>
          <cell r="D3333" t="str">
            <v>2014212011</v>
          </cell>
          <cell r="E3333">
            <v>0</v>
          </cell>
        </row>
        <row r="3334">
          <cell r="C3334" t="str">
            <v>邵心怡</v>
          </cell>
          <cell r="D3334" t="str">
            <v>2012211217</v>
          </cell>
          <cell r="E3334">
            <v>0</v>
          </cell>
        </row>
        <row r="3335">
          <cell r="C3335" t="str">
            <v>车文婷</v>
          </cell>
          <cell r="D3335" t="str">
            <v>201750901044</v>
          </cell>
          <cell r="E3335">
            <v>0</v>
          </cell>
        </row>
        <row r="3336">
          <cell r="C3336" t="str">
            <v>刘婷</v>
          </cell>
          <cell r="D3336" t="str">
            <v>2013110104</v>
          </cell>
          <cell r="E3336">
            <v>0</v>
          </cell>
        </row>
        <row r="3337">
          <cell r="C3337" t="str">
            <v>陈馨</v>
          </cell>
          <cell r="D3337" t="str">
            <v>201770304003</v>
          </cell>
          <cell r="E3337">
            <v>0</v>
          </cell>
        </row>
        <row r="3338">
          <cell r="C3338" t="str">
            <v>顾悦</v>
          </cell>
          <cell r="D3338" t="str">
            <v>201650901032</v>
          </cell>
          <cell r="E3338">
            <v>0</v>
          </cell>
        </row>
        <row r="3339">
          <cell r="C3339" t="str">
            <v>丁志鹏</v>
          </cell>
          <cell r="D3339" t="str">
            <v>2013211740</v>
          </cell>
          <cell r="E3339">
            <v>0</v>
          </cell>
        </row>
        <row r="3340">
          <cell r="C3340" t="str">
            <v>解程焜</v>
          </cell>
          <cell r="D3340" t="str">
            <v>2014214225</v>
          </cell>
          <cell r="E3340">
            <v>0</v>
          </cell>
        </row>
        <row r="3341">
          <cell r="C3341" t="str">
            <v>张晓雪</v>
          </cell>
          <cell r="D3341" t="str">
            <v>2013110122</v>
          </cell>
          <cell r="E3341">
            <v>0</v>
          </cell>
        </row>
        <row r="3342">
          <cell r="C3342" t="str">
            <v>冯卓群</v>
          </cell>
          <cell r="D3342" t="str">
            <v>2013212400</v>
          </cell>
          <cell r="E3342">
            <v>0</v>
          </cell>
        </row>
        <row r="3343">
          <cell r="C3343" t="str">
            <v>陈曦</v>
          </cell>
          <cell r="D3343" t="str">
            <v>2014212039</v>
          </cell>
          <cell r="E3343">
            <v>0</v>
          </cell>
        </row>
        <row r="3344">
          <cell r="C3344" t="str">
            <v>鞠耐</v>
          </cell>
          <cell r="D3344" t="str">
            <v>62015321</v>
          </cell>
          <cell r="E3344">
            <v>0</v>
          </cell>
        </row>
        <row r="3345">
          <cell r="C3345" t="str">
            <v>叶文轩</v>
          </cell>
          <cell r="D3345" t="str">
            <v>2013211532</v>
          </cell>
          <cell r="E3345">
            <v>0</v>
          </cell>
        </row>
        <row r="3346">
          <cell r="C3346" t="str">
            <v>刘靓琼</v>
          </cell>
          <cell r="D3346" t="str">
            <v>201550901020</v>
          </cell>
          <cell r="E3346">
            <v>0</v>
          </cell>
        </row>
        <row r="3347">
          <cell r="C3347" t="str">
            <v>耿子鑫</v>
          </cell>
          <cell r="D3347" t="str">
            <v>2014212639</v>
          </cell>
          <cell r="E3347">
            <v>0</v>
          </cell>
        </row>
        <row r="3348">
          <cell r="C3348" t="str">
            <v>徐晨曦</v>
          </cell>
          <cell r="D3348" t="str">
            <v>2012210033</v>
          </cell>
          <cell r="E3348">
            <v>0</v>
          </cell>
        </row>
        <row r="3349">
          <cell r="C3349" t="str">
            <v>袁文靖</v>
          </cell>
          <cell r="D3349" t="str">
            <v>2015112014038</v>
          </cell>
          <cell r="E334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用户统计_用琴月汇总"/>
    </sheetNames>
    <sheetDataSet>
      <sheetData sheetId="0" refreshError="1">
        <row r="2">
          <cell r="C2" t="str">
            <v>王依婷</v>
          </cell>
          <cell r="D2" t="str">
            <v>2011213598</v>
          </cell>
          <cell r="E2">
            <v>0</v>
          </cell>
        </row>
        <row r="3">
          <cell r="C3" t="str">
            <v>陈媚媚</v>
          </cell>
          <cell r="D3" t="str">
            <v>2012211021</v>
          </cell>
          <cell r="E3">
            <v>0</v>
          </cell>
        </row>
        <row r="4">
          <cell r="C4" t="str">
            <v>马田元</v>
          </cell>
          <cell r="D4" t="str">
            <v>2012211022</v>
          </cell>
          <cell r="E4">
            <v>0</v>
          </cell>
        </row>
        <row r="5">
          <cell r="C5" t="str">
            <v>俞周超</v>
          </cell>
          <cell r="D5" t="str">
            <v>2012211024</v>
          </cell>
          <cell r="E5">
            <v>0</v>
          </cell>
        </row>
        <row r="6">
          <cell r="C6" t="str">
            <v>王洁</v>
          </cell>
          <cell r="D6" t="str">
            <v>2012211026</v>
          </cell>
          <cell r="E6">
            <v>0</v>
          </cell>
        </row>
        <row r="7">
          <cell r="C7" t="str">
            <v>倪婕</v>
          </cell>
          <cell r="D7" t="str">
            <v>2012211027</v>
          </cell>
          <cell r="E7">
            <v>0</v>
          </cell>
        </row>
        <row r="8">
          <cell r="C8" t="str">
            <v>王舒琦</v>
          </cell>
          <cell r="D8" t="str">
            <v>2012211029</v>
          </cell>
          <cell r="E8">
            <v>0</v>
          </cell>
        </row>
        <row r="9">
          <cell r="C9" t="str">
            <v>冯如怡</v>
          </cell>
          <cell r="D9" t="str">
            <v>2012211032</v>
          </cell>
          <cell r="E9">
            <v>0</v>
          </cell>
        </row>
        <row r="10">
          <cell r="C10" t="str">
            <v>蔡松龄</v>
          </cell>
          <cell r="D10" t="str">
            <v>2012211033</v>
          </cell>
          <cell r="E10">
            <v>0</v>
          </cell>
        </row>
        <row r="11">
          <cell r="C11" t="str">
            <v>张杨杨</v>
          </cell>
          <cell r="D11" t="str">
            <v>2012211035</v>
          </cell>
          <cell r="E11">
            <v>0</v>
          </cell>
        </row>
        <row r="12">
          <cell r="C12" t="str">
            <v>柴文涛</v>
          </cell>
          <cell r="D12" t="str">
            <v>2012212374</v>
          </cell>
          <cell r="E12">
            <v>0</v>
          </cell>
        </row>
        <row r="13">
          <cell r="C13" t="str">
            <v>李丽</v>
          </cell>
          <cell r="D13" t="str">
            <v>2012213636</v>
          </cell>
          <cell r="E13">
            <v>0</v>
          </cell>
        </row>
        <row r="14">
          <cell r="C14" t="str">
            <v>罗昱炜</v>
          </cell>
          <cell r="D14" t="str">
            <v>2012213639</v>
          </cell>
          <cell r="E14">
            <v>0</v>
          </cell>
        </row>
        <row r="15">
          <cell r="C15" t="str">
            <v>聂婷</v>
          </cell>
          <cell r="D15" t="str">
            <v>2012213641</v>
          </cell>
          <cell r="E15">
            <v>0</v>
          </cell>
        </row>
        <row r="16">
          <cell r="C16" t="str">
            <v>罗洁</v>
          </cell>
          <cell r="D16" t="str">
            <v>2012213677</v>
          </cell>
          <cell r="E16">
            <v>0</v>
          </cell>
        </row>
        <row r="17">
          <cell r="C17" t="str">
            <v>李增仁</v>
          </cell>
          <cell r="D17" t="str">
            <v>2012213712</v>
          </cell>
          <cell r="E17">
            <v>0</v>
          </cell>
        </row>
        <row r="18">
          <cell r="C18" t="str">
            <v>许丽鹂</v>
          </cell>
          <cell r="D18" t="str">
            <v>2012211023</v>
          </cell>
          <cell r="E18">
            <v>0</v>
          </cell>
        </row>
        <row r="19">
          <cell r="C19" t="str">
            <v>张金妮</v>
          </cell>
          <cell r="D19" t="str">
            <v>2012211025</v>
          </cell>
          <cell r="E19">
            <v>0</v>
          </cell>
        </row>
        <row r="20">
          <cell r="C20" t="str">
            <v>翁依如</v>
          </cell>
          <cell r="D20" t="str">
            <v>2012211028</v>
          </cell>
          <cell r="E20">
            <v>0</v>
          </cell>
        </row>
        <row r="21">
          <cell r="C21" t="str">
            <v>谢甸园</v>
          </cell>
          <cell r="D21" t="str">
            <v>2012211030</v>
          </cell>
          <cell r="E21">
            <v>0</v>
          </cell>
        </row>
        <row r="22">
          <cell r="C22" t="str">
            <v>张格凌</v>
          </cell>
          <cell r="D22" t="str">
            <v>2012211031</v>
          </cell>
          <cell r="E22">
            <v>0</v>
          </cell>
        </row>
        <row r="23">
          <cell r="C23" t="str">
            <v>夏彬彬</v>
          </cell>
          <cell r="D23" t="str">
            <v>2012211034</v>
          </cell>
          <cell r="E23">
            <v>0</v>
          </cell>
        </row>
        <row r="24">
          <cell r="C24" t="str">
            <v>汪金卓</v>
          </cell>
          <cell r="D24" t="str">
            <v>2012211036</v>
          </cell>
          <cell r="E24">
            <v>0</v>
          </cell>
        </row>
        <row r="25">
          <cell r="C25" t="str">
            <v>曲琳琳</v>
          </cell>
          <cell r="D25" t="str">
            <v>2012211875</v>
          </cell>
          <cell r="E25">
            <v>0</v>
          </cell>
        </row>
        <row r="26">
          <cell r="C26" t="str">
            <v>李江碧</v>
          </cell>
          <cell r="D26" t="str">
            <v>2012212388</v>
          </cell>
          <cell r="E26">
            <v>0</v>
          </cell>
        </row>
        <row r="27">
          <cell r="C27" t="str">
            <v>刘家辉</v>
          </cell>
          <cell r="D27" t="str">
            <v>2012213638</v>
          </cell>
          <cell r="E27">
            <v>0</v>
          </cell>
        </row>
        <row r="28">
          <cell r="C28" t="str">
            <v>彭炳辉</v>
          </cell>
          <cell r="D28" t="str">
            <v>2012213642</v>
          </cell>
          <cell r="E28">
            <v>0</v>
          </cell>
        </row>
        <row r="29">
          <cell r="C29" t="str">
            <v>彭于洋</v>
          </cell>
          <cell r="D29" t="str">
            <v>2012213679</v>
          </cell>
          <cell r="E29">
            <v>0</v>
          </cell>
        </row>
        <row r="30">
          <cell r="C30" t="str">
            <v>李梦琦</v>
          </cell>
          <cell r="D30" t="str">
            <v>2012213707</v>
          </cell>
          <cell r="E30">
            <v>0</v>
          </cell>
        </row>
        <row r="31">
          <cell r="C31" t="str">
            <v>刘晨晨</v>
          </cell>
          <cell r="D31" t="str">
            <v>2012213714</v>
          </cell>
          <cell r="E31">
            <v>0</v>
          </cell>
        </row>
        <row r="32">
          <cell r="C32" t="str">
            <v>谭琳</v>
          </cell>
          <cell r="D32" t="str">
            <v>2012213723</v>
          </cell>
          <cell r="E32">
            <v>0</v>
          </cell>
        </row>
        <row r="33">
          <cell r="C33" t="str">
            <v>鲍雨奇</v>
          </cell>
          <cell r="D33" t="str">
            <v>2013211563</v>
          </cell>
          <cell r="E33">
            <v>0</v>
          </cell>
        </row>
        <row r="34">
          <cell r="C34" t="str">
            <v>吴婷</v>
          </cell>
          <cell r="D34" t="str">
            <v>2013211564</v>
          </cell>
          <cell r="E34">
            <v>0</v>
          </cell>
        </row>
        <row r="35">
          <cell r="C35" t="str">
            <v>梅梦雅</v>
          </cell>
          <cell r="D35" t="str">
            <v>2013211565</v>
          </cell>
          <cell r="E35">
            <v>0</v>
          </cell>
        </row>
        <row r="36">
          <cell r="C36" t="str">
            <v>李锡红</v>
          </cell>
          <cell r="D36" t="str">
            <v>2013211566</v>
          </cell>
          <cell r="E36">
            <v>0</v>
          </cell>
        </row>
        <row r="37">
          <cell r="C37" t="str">
            <v>蒋思思</v>
          </cell>
          <cell r="D37" t="str">
            <v>2013211567</v>
          </cell>
          <cell r="E37">
            <v>0</v>
          </cell>
        </row>
        <row r="38">
          <cell r="C38" t="str">
            <v>易佩佩</v>
          </cell>
          <cell r="D38" t="str">
            <v>2013211568</v>
          </cell>
          <cell r="E38">
            <v>0</v>
          </cell>
        </row>
        <row r="39">
          <cell r="C39" t="str">
            <v>彭文静</v>
          </cell>
          <cell r="D39" t="str">
            <v>2013212249</v>
          </cell>
          <cell r="E39">
            <v>0</v>
          </cell>
        </row>
        <row r="40">
          <cell r="C40" t="str">
            <v>周岳雯</v>
          </cell>
          <cell r="D40" t="str">
            <v>2013212828</v>
          </cell>
          <cell r="E40">
            <v>0</v>
          </cell>
        </row>
        <row r="41">
          <cell r="C41" t="str">
            <v>朱籽诺</v>
          </cell>
          <cell r="D41" t="str">
            <v>2013212830</v>
          </cell>
          <cell r="E41">
            <v>0</v>
          </cell>
        </row>
        <row r="42">
          <cell r="C42" t="str">
            <v>宋雅芳</v>
          </cell>
          <cell r="D42" t="str">
            <v>2013212839</v>
          </cell>
          <cell r="E42">
            <v>0</v>
          </cell>
        </row>
        <row r="43">
          <cell r="C43" t="str">
            <v>宾涛</v>
          </cell>
          <cell r="D43" t="str">
            <v>2013212841</v>
          </cell>
          <cell r="E43">
            <v>0</v>
          </cell>
        </row>
        <row r="44">
          <cell r="C44" t="str">
            <v>张天伟</v>
          </cell>
          <cell r="D44" t="str">
            <v>2013213985</v>
          </cell>
          <cell r="E44">
            <v>0</v>
          </cell>
        </row>
        <row r="45">
          <cell r="C45" t="str">
            <v>陈浩</v>
          </cell>
          <cell r="D45" t="str">
            <v>2013213986</v>
          </cell>
          <cell r="E45">
            <v>0</v>
          </cell>
        </row>
        <row r="46">
          <cell r="C46" t="str">
            <v>付璐</v>
          </cell>
          <cell r="D46" t="str">
            <v>2013213987</v>
          </cell>
          <cell r="E46">
            <v>0</v>
          </cell>
        </row>
        <row r="47">
          <cell r="C47" t="str">
            <v>成文龙</v>
          </cell>
          <cell r="D47" t="str">
            <v>2013213988</v>
          </cell>
          <cell r="E47">
            <v>0</v>
          </cell>
        </row>
        <row r="48">
          <cell r="C48" t="str">
            <v>李坚</v>
          </cell>
          <cell r="D48" t="str">
            <v>2013214079</v>
          </cell>
          <cell r="E48">
            <v>0</v>
          </cell>
        </row>
        <row r="49">
          <cell r="C49" t="str">
            <v>郑超</v>
          </cell>
          <cell r="D49" t="str">
            <v>2013214083</v>
          </cell>
          <cell r="E49">
            <v>0</v>
          </cell>
        </row>
        <row r="50">
          <cell r="C50" t="str">
            <v>李政</v>
          </cell>
          <cell r="D50" t="str">
            <v>2013214084</v>
          </cell>
          <cell r="E50">
            <v>0</v>
          </cell>
        </row>
        <row r="51">
          <cell r="C51" t="str">
            <v>刘静</v>
          </cell>
          <cell r="D51" t="str">
            <v>2013212837</v>
          </cell>
          <cell r="E51">
            <v>0</v>
          </cell>
        </row>
        <row r="52">
          <cell r="C52" t="str">
            <v>庄艾妮</v>
          </cell>
          <cell r="D52" t="str">
            <v>2014211920</v>
          </cell>
          <cell r="E52">
            <v>0</v>
          </cell>
        </row>
        <row r="53">
          <cell r="C53" t="str">
            <v>徐巾然</v>
          </cell>
          <cell r="D53" t="str">
            <v>2014211932</v>
          </cell>
          <cell r="E53">
            <v>0</v>
          </cell>
        </row>
        <row r="54">
          <cell r="C54" t="str">
            <v>朱子涵</v>
          </cell>
          <cell r="D54" t="str">
            <v>2014211952</v>
          </cell>
          <cell r="E54">
            <v>0</v>
          </cell>
        </row>
        <row r="55">
          <cell r="C55" t="str">
            <v>刘畅</v>
          </cell>
          <cell r="D55" t="str">
            <v>2014211968</v>
          </cell>
          <cell r="E55">
            <v>0</v>
          </cell>
        </row>
        <row r="56">
          <cell r="C56" t="str">
            <v>陈雅婧</v>
          </cell>
          <cell r="D56" t="str">
            <v>2014211981</v>
          </cell>
          <cell r="E56">
            <v>0</v>
          </cell>
        </row>
        <row r="57">
          <cell r="C57" t="str">
            <v>徐赛楠</v>
          </cell>
          <cell r="D57" t="str">
            <v>2014212009</v>
          </cell>
          <cell r="E57">
            <v>0</v>
          </cell>
        </row>
        <row r="58">
          <cell r="C58" t="str">
            <v>俞梦婷</v>
          </cell>
          <cell r="D58" t="str">
            <v>2014212013</v>
          </cell>
          <cell r="E58">
            <v>0</v>
          </cell>
        </row>
        <row r="59">
          <cell r="C59" t="str">
            <v>曾紫茉</v>
          </cell>
          <cell r="D59" t="str">
            <v>2014212600</v>
          </cell>
          <cell r="E59">
            <v>0</v>
          </cell>
        </row>
        <row r="60">
          <cell r="C60" t="str">
            <v>周颀容</v>
          </cell>
          <cell r="D60" t="str">
            <v>2014212608</v>
          </cell>
          <cell r="E60">
            <v>0</v>
          </cell>
        </row>
        <row r="61">
          <cell r="C61" t="str">
            <v>胡羽婷</v>
          </cell>
          <cell r="D61" t="str">
            <v>2014212637</v>
          </cell>
          <cell r="E61">
            <v>0</v>
          </cell>
        </row>
        <row r="62">
          <cell r="C62" t="str">
            <v>付千笑</v>
          </cell>
          <cell r="D62" t="str">
            <v>2014212638</v>
          </cell>
          <cell r="E62">
            <v>0</v>
          </cell>
        </row>
        <row r="63">
          <cell r="C63" t="str">
            <v>耿子鑫</v>
          </cell>
          <cell r="D63" t="str">
            <v>2014212639</v>
          </cell>
          <cell r="E63">
            <v>0</v>
          </cell>
        </row>
        <row r="64">
          <cell r="C64" t="str">
            <v>张佳欣</v>
          </cell>
          <cell r="D64" t="str">
            <v>2014212642</v>
          </cell>
          <cell r="E64">
            <v>0</v>
          </cell>
        </row>
        <row r="65">
          <cell r="C65" t="str">
            <v>罗露</v>
          </cell>
          <cell r="D65" t="str">
            <v>2014212645</v>
          </cell>
          <cell r="E65">
            <v>0</v>
          </cell>
        </row>
        <row r="66">
          <cell r="C66" t="str">
            <v>刘思琦</v>
          </cell>
          <cell r="D66" t="str">
            <v>2014212698</v>
          </cell>
          <cell r="E66">
            <v>0</v>
          </cell>
        </row>
        <row r="67">
          <cell r="C67" t="str">
            <v>赵帅</v>
          </cell>
          <cell r="D67" t="str">
            <v>2014212699</v>
          </cell>
          <cell r="E67">
            <v>0</v>
          </cell>
        </row>
        <row r="68">
          <cell r="C68" t="str">
            <v>朱曼莹</v>
          </cell>
          <cell r="D68" t="str">
            <v>2014212704</v>
          </cell>
          <cell r="E68">
            <v>0</v>
          </cell>
        </row>
        <row r="69">
          <cell r="C69" t="str">
            <v>赵玉婷</v>
          </cell>
          <cell r="D69" t="str">
            <v>2014214229</v>
          </cell>
          <cell r="E69">
            <v>0</v>
          </cell>
        </row>
        <row r="70">
          <cell r="C70" t="str">
            <v>杨悦</v>
          </cell>
          <cell r="D70" t="str">
            <v>2014211926</v>
          </cell>
          <cell r="E70">
            <v>0</v>
          </cell>
        </row>
        <row r="71">
          <cell r="C71" t="str">
            <v>李雨婷</v>
          </cell>
          <cell r="D71" t="str">
            <v>2014211933</v>
          </cell>
          <cell r="E71">
            <v>0</v>
          </cell>
        </row>
        <row r="72">
          <cell r="C72" t="str">
            <v>陆佳欣</v>
          </cell>
          <cell r="D72" t="str">
            <v>2014211964</v>
          </cell>
          <cell r="E72">
            <v>7.6</v>
          </cell>
        </row>
        <row r="73">
          <cell r="C73" t="str">
            <v>方文</v>
          </cell>
          <cell r="D73" t="str">
            <v>2014211978</v>
          </cell>
          <cell r="E73">
            <v>2.17</v>
          </cell>
        </row>
        <row r="74">
          <cell r="C74" t="str">
            <v>李罗曼</v>
          </cell>
          <cell r="D74" t="str">
            <v>2014211982</v>
          </cell>
          <cell r="E74">
            <v>1.32</v>
          </cell>
        </row>
        <row r="75">
          <cell r="C75" t="str">
            <v>洪依琪</v>
          </cell>
          <cell r="D75" t="str">
            <v>2014212011</v>
          </cell>
          <cell r="E75">
            <v>0</v>
          </cell>
        </row>
        <row r="76">
          <cell r="C76" t="str">
            <v>徐翘楚</v>
          </cell>
          <cell r="D76" t="str">
            <v>2014212020</v>
          </cell>
          <cell r="E76">
            <v>2.15</v>
          </cell>
        </row>
        <row r="77">
          <cell r="C77" t="str">
            <v>周海南</v>
          </cell>
          <cell r="D77" t="str">
            <v>2014212603</v>
          </cell>
          <cell r="E77">
            <v>0</v>
          </cell>
        </row>
        <row r="78">
          <cell r="C78" t="str">
            <v>胡梦婷</v>
          </cell>
          <cell r="D78" t="str">
            <v>2014212609</v>
          </cell>
          <cell r="E78">
            <v>2.3199999999999998</v>
          </cell>
        </row>
        <row r="79">
          <cell r="C79" t="str">
            <v>雷文凯</v>
          </cell>
          <cell r="D79" t="str">
            <v>2014212610</v>
          </cell>
          <cell r="E79">
            <v>1.9</v>
          </cell>
        </row>
        <row r="80">
          <cell r="C80" t="str">
            <v>胡婉青</v>
          </cell>
          <cell r="D80" t="str">
            <v>2014212646</v>
          </cell>
          <cell r="E80">
            <v>0</v>
          </cell>
        </row>
        <row r="81">
          <cell r="C81" t="str">
            <v>周悦</v>
          </cell>
          <cell r="D81" t="str">
            <v>2014212648</v>
          </cell>
          <cell r="E81">
            <v>0</v>
          </cell>
        </row>
        <row r="82">
          <cell r="C82" t="str">
            <v>黄勤</v>
          </cell>
          <cell r="D82" t="str">
            <v>2014212649</v>
          </cell>
          <cell r="E82">
            <v>0</v>
          </cell>
        </row>
        <row r="83">
          <cell r="C83" t="str">
            <v>叶晓丹</v>
          </cell>
          <cell r="D83" t="str">
            <v>2014212650</v>
          </cell>
          <cell r="E83">
            <v>0</v>
          </cell>
        </row>
        <row r="84">
          <cell r="C84" t="str">
            <v>田欣然</v>
          </cell>
          <cell r="D84" t="str">
            <v>2014212706</v>
          </cell>
          <cell r="E84">
            <v>3.47</v>
          </cell>
        </row>
        <row r="85">
          <cell r="C85" t="str">
            <v>田心瑜</v>
          </cell>
          <cell r="D85" t="str">
            <v>2014212715</v>
          </cell>
          <cell r="E85">
            <v>0</v>
          </cell>
        </row>
        <row r="86">
          <cell r="C86" t="str">
            <v>张珂</v>
          </cell>
          <cell r="D86" t="str">
            <v>2014212717</v>
          </cell>
          <cell r="E86">
            <v>0</v>
          </cell>
        </row>
        <row r="87">
          <cell r="C87" t="str">
            <v>李姝乐</v>
          </cell>
          <cell r="D87" t="str">
            <v>2014214246</v>
          </cell>
          <cell r="E87">
            <v>0</v>
          </cell>
        </row>
        <row r="88">
          <cell r="C88" t="str">
            <v>郭劭东</v>
          </cell>
          <cell r="D88" t="str">
            <v>201550901001</v>
          </cell>
          <cell r="E88">
            <v>0</v>
          </cell>
        </row>
        <row r="89">
          <cell r="C89" t="str">
            <v>苗嘉伟</v>
          </cell>
          <cell r="D89" t="str">
            <v>201550901002</v>
          </cell>
          <cell r="E89">
            <v>0.82</v>
          </cell>
        </row>
        <row r="90">
          <cell r="C90" t="str">
            <v>柯鑫</v>
          </cell>
          <cell r="D90" t="str">
            <v>201550901003</v>
          </cell>
          <cell r="E90">
            <v>0</v>
          </cell>
        </row>
        <row r="91">
          <cell r="C91" t="str">
            <v>刘哲睿</v>
          </cell>
          <cell r="D91" t="str">
            <v>201550901004</v>
          </cell>
          <cell r="E91">
            <v>0</v>
          </cell>
        </row>
        <row r="92">
          <cell r="C92" t="str">
            <v>王大卫</v>
          </cell>
          <cell r="D92" t="str">
            <v>201550901005</v>
          </cell>
          <cell r="E92">
            <v>0</v>
          </cell>
        </row>
        <row r="93">
          <cell r="C93" t="str">
            <v>徐梓童</v>
          </cell>
          <cell r="D93" t="str">
            <v>201550901006</v>
          </cell>
          <cell r="E93">
            <v>0</v>
          </cell>
        </row>
        <row r="94">
          <cell r="C94" t="str">
            <v>张子豪</v>
          </cell>
          <cell r="D94" t="str">
            <v>201550901007</v>
          </cell>
          <cell r="E94">
            <v>0.77</v>
          </cell>
        </row>
        <row r="95">
          <cell r="C95" t="str">
            <v>陈梦奇</v>
          </cell>
          <cell r="D95" t="str">
            <v>201550901008</v>
          </cell>
          <cell r="E95">
            <v>0</v>
          </cell>
        </row>
        <row r="96">
          <cell r="C96" t="str">
            <v>王铮</v>
          </cell>
          <cell r="D96" t="str">
            <v>201550901009</v>
          </cell>
          <cell r="E96">
            <v>0</v>
          </cell>
        </row>
        <row r="97">
          <cell r="C97" t="str">
            <v>游甜</v>
          </cell>
          <cell r="D97" t="str">
            <v>201550901010</v>
          </cell>
          <cell r="E97">
            <v>4.4800000000000004</v>
          </cell>
        </row>
        <row r="98">
          <cell r="C98" t="str">
            <v>邓诗玥</v>
          </cell>
          <cell r="D98" t="str">
            <v>201550901011</v>
          </cell>
          <cell r="E98">
            <v>0</v>
          </cell>
        </row>
        <row r="99">
          <cell r="C99" t="str">
            <v>徐梁祝</v>
          </cell>
          <cell r="D99" t="str">
            <v>201550901012</v>
          </cell>
          <cell r="E99">
            <v>0</v>
          </cell>
        </row>
        <row r="100">
          <cell r="C100" t="str">
            <v>姚书澜</v>
          </cell>
          <cell r="D100" t="str">
            <v>201550901013</v>
          </cell>
          <cell r="E100">
            <v>0</v>
          </cell>
        </row>
        <row r="101">
          <cell r="C101" t="str">
            <v>金雅婧</v>
          </cell>
          <cell r="D101" t="str">
            <v>201550901014</v>
          </cell>
          <cell r="E101">
            <v>1.58</v>
          </cell>
        </row>
        <row r="102">
          <cell r="C102" t="str">
            <v>陈可</v>
          </cell>
          <cell r="D102" t="str">
            <v>201550901015</v>
          </cell>
          <cell r="E102">
            <v>0</v>
          </cell>
        </row>
        <row r="103">
          <cell r="C103" t="str">
            <v>郑夙钧</v>
          </cell>
          <cell r="D103" t="str">
            <v>201550901016</v>
          </cell>
          <cell r="E103">
            <v>0</v>
          </cell>
        </row>
        <row r="104">
          <cell r="C104" t="str">
            <v>方诗琦</v>
          </cell>
          <cell r="D104" t="str">
            <v>201550901017</v>
          </cell>
          <cell r="E104">
            <v>0</v>
          </cell>
        </row>
        <row r="105">
          <cell r="C105" t="str">
            <v>盛洁雅</v>
          </cell>
          <cell r="D105" t="str">
            <v>201550901018</v>
          </cell>
          <cell r="E105">
            <v>0</v>
          </cell>
        </row>
        <row r="106">
          <cell r="C106" t="str">
            <v>吴晨曦</v>
          </cell>
          <cell r="D106" t="str">
            <v>201550901019</v>
          </cell>
          <cell r="E106">
            <v>2.98</v>
          </cell>
        </row>
        <row r="107">
          <cell r="C107" t="str">
            <v>刘靓琼</v>
          </cell>
          <cell r="D107" t="str">
            <v>201550901020</v>
          </cell>
          <cell r="E107">
            <v>0</v>
          </cell>
        </row>
        <row r="108">
          <cell r="C108" t="str">
            <v>余彬</v>
          </cell>
          <cell r="D108" t="str">
            <v>201550901021</v>
          </cell>
          <cell r="E108">
            <v>1.65</v>
          </cell>
        </row>
        <row r="109">
          <cell r="C109" t="str">
            <v>展婷</v>
          </cell>
          <cell r="D109" t="str">
            <v>201550901022</v>
          </cell>
          <cell r="E109">
            <v>1.93</v>
          </cell>
        </row>
        <row r="110">
          <cell r="C110" t="str">
            <v>廖稀汝</v>
          </cell>
          <cell r="D110" t="str">
            <v>201550901023</v>
          </cell>
          <cell r="E110">
            <v>0</v>
          </cell>
        </row>
        <row r="111">
          <cell r="C111" t="str">
            <v>郭文璟</v>
          </cell>
          <cell r="D111" t="str">
            <v>201550901024</v>
          </cell>
          <cell r="E111">
            <v>4.78</v>
          </cell>
        </row>
        <row r="112">
          <cell r="C112" t="str">
            <v>彭招丽</v>
          </cell>
          <cell r="D112" t="str">
            <v>201550901025</v>
          </cell>
          <cell r="E112">
            <v>10.28</v>
          </cell>
        </row>
        <row r="113">
          <cell r="C113" t="str">
            <v>单紫燕</v>
          </cell>
          <cell r="D113" t="str">
            <v>201550901026</v>
          </cell>
          <cell r="E113">
            <v>6.2</v>
          </cell>
        </row>
        <row r="114">
          <cell r="C114" t="str">
            <v>杨琦琦</v>
          </cell>
          <cell r="D114" t="str">
            <v>201550901027</v>
          </cell>
          <cell r="E114">
            <v>0.75</v>
          </cell>
        </row>
        <row r="115">
          <cell r="C115" t="str">
            <v>余娜</v>
          </cell>
          <cell r="D115" t="str">
            <v>201550901028</v>
          </cell>
          <cell r="E115">
            <v>0</v>
          </cell>
        </row>
        <row r="116">
          <cell r="C116" t="str">
            <v>戴芯怡</v>
          </cell>
          <cell r="D116" t="str">
            <v>201550901029</v>
          </cell>
          <cell r="E116">
            <v>0</v>
          </cell>
        </row>
        <row r="117">
          <cell r="C117" t="str">
            <v>施雨彤</v>
          </cell>
          <cell r="D117" t="str">
            <v>201550901030</v>
          </cell>
          <cell r="E117">
            <v>0</v>
          </cell>
        </row>
        <row r="118">
          <cell r="C118" t="str">
            <v>郑朱盈</v>
          </cell>
          <cell r="D118" t="str">
            <v>201550901031</v>
          </cell>
          <cell r="E118">
            <v>1.1000000000000001</v>
          </cell>
        </row>
        <row r="119">
          <cell r="C119" t="str">
            <v>林心怡</v>
          </cell>
          <cell r="D119" t="str">
            <v>201550901032</v>
          </cell>
          <cell r="E119">
            <v>0</v>
          </cell>
        </row>
        <row r="120">
          <cell r="C120" t="str">
            <v>陈凯歌</v>
          </cell>
          <cell r="D120" t="str">
            <v>201550901033</v>
          </cell>
          <cell r="E120">
            <v>0</v>
          </cell>
        </row>
        <row r="121">
          <cell r="C121" t="str">
            <v>王艺臻</v>
          </cell>
          <cell r="D121" t="str">
            <v>201550901034</v>
          </cell>
          <cell r="E121">
            <v>2.35</v>
          </cell>
        </row>
        <row r="122">
          <cell r="C122" t="str">
            <v>叶千睿</v>
          </cell>
          <cell r="D122" t="str">
            <v>201550901035</v>
          </cell>
          <cell r="E122">
            <v>0</v>
          </cell>
        </row>
        <row r="123">
          <cell r="C123" t="str">
            <v>林优玮</v>
          </cell>
          <cell r="D123" t="str">
            <v>201550901036</v>
          </cell>
          <cell r="E123">
            <v>0</v>
          </cell>
        </row>
        <row r="124">
          <cell r="C124" t="str">
            <v>吴莉莉</v>
          </cell>
          <cell r="D124" t="str">
            <v>201550901037</v>
          </cell>
          <cell r="E124">
            <v>0</v>
          </cell>
        </row>
        <row r="125">
          <cell r="C125" t="str">
            <v>孟纯羽</v>
          </cell>
          <cell r="D125" t="str">
            <v>201550901038</v>
          </cell>
          <cell r="E125">
            <v>0</v>
          </cell>
        </row>
        <row r="126">
          <cell r="C126" t="str">
            <v>黄丽丽</v>
          </cell>
          <cell r="D126" t="str">
            <v>201550901039</v>
          </cell>
          <cell r="E126">
            <v>1.27</v>
          </cell>
        </row>
        <row r="127">
          <cell r="C127" t="str">
            <v>施毛羽</v>
          </cell>
          <cell r="D127" t="str">
            <v>201550901040</v>
          </cell>
          <cell r="E127">
            <v>0</v>
          </cell>
        </row>
        <row r="128">
          <cell r="C128" t="str">
            <v>朱晓佳</v>
          </cell>
          <cell r="D128" t="str">
            <v>201550901041</v>
          </cell>
          <cell r="E128">
            <v>0</v>
          </cell>
        </row>
        <row r="129">
          <cell r="C129" t="str">
            <v>王纯</v>
          </cell>
          <cell r="D129" t="str">
            <v>201550901042</v>
          </cell>
          <cell r="E129">
            <v>0</v>
          </cell>
        </row>
        <row r="130">
          <cell r="C130" t="str">
            <v>郭静静</v>
          </cell>
          <cell r="D130" t="str">
            <v>201550901043</v>
          </cell>
          <cell r="E130">
            <v>3.45</v>
          </cell>
        </row>
        <row r="131">
          <cell r="C131" t="str">
            <v>高圆</v>
          </cell>
          <cell r="D131" t="str">
            <v>201550901044</v>
          </cell>
          <cell r="E131">
            <v>0</v>
          </cell>
        </row>
        <row r="132">
          <cell r="C132" t="str">
            <v>杨瑶</v>
          </cell>
          <cell r="D132" t="str">
            <v>201550901045</v>
          </cell>
          <cell r="E132">
            <v>0</v>
          </cell>
        </row>
        <row r="133">
          <cell r="C133" t="str">
            <v>程佩婷</v>
          </cell>
          <cell r="D133" t="str">
            <v>201550901046</v>
          </cell>
          <cell r="E133">
            <v>0</v>
          </cell>
        </row>
        <row r="134">
          <cell r="C134" t="str">
            <v>李想</v>
          </cell>
          <cell r="D134" t="str">
            <v>201550901047</v>
          </cell>
          <cell r="E134">
            <v>0</v>
          </cell>
        </row>
        <row r="135">
          <cell r="C135" t="str">
            <v>邱烨</v>
          </cell>
          <cell r="D135" t="str">
            <v>201550901048</v>
          </cell>
          <cell r="E135">
            <v>1.45</v>
          </cell>
        </row>
        <row r="136">
          <cell r="C136" t="str">
            <v>单方茜</v>
          </cell>
          <cell r="D136" t="str">
            <v>201550901049</v>
          </cell>
          <cell r="E136">
            <v>1.9</v>
          </cell>
        </row>
        <row r="137">
          <cell r="C137" t="str">
            <v>陈晨</v>
          </cell>
          <cell r="D137" t="str">
            <v>201550901050</v>
          </cell>
          <cell r="E137">
            <v>0</v>
          </cell>
        </row>
        <row r="138">
          <cell r="C138" t="str">
            <v>胡萍</v>
          </cell>
          <cell r="D138" t="str">
            <v>201550901051</v>
          </cell>
          <cell r="E138">
            <v>2.97</v>
          </cell>
        </row>
        <row r="139">
          <cell r="C139" t="str">
            <v>李思茵</v>
          </cell>
          <cell r="D139" t="str">
            <v>201550901052</v>
          </cell>
          <cell r="E139">
            <v>0</v>
          </cell>
        </row>
        <row r="140">
          <cell r="C140" t="str">
            <v>覃楚璇</v>
          </cell>
          <cell r="D140" t="str">
            <v>201550901053</v>
          </cell>
          <cell r="E140">
            <v>0</v>
          </cell>
        </row>
        <row r="141">
          <cell r="C141" t="str">
            <v>陈慧</v>
          </cell>
          <cell r="D141" t="str">
            <v>201550901054</v>
          </cell>
          <cell r="E141">
            <v>0</v>
          </cell>
        </row>
        <row r="142">
          <cell r="C142" t="str">
            <v>马晴岚</v>
          </cell>
          <cell r="D142" t="str">
            <v>201550901055</v>
          </cell>
          <cell r="E142">
            <v>0</v>
          </cell>
        </row>
        <row r="143">
          <cell r="C143" t="str">
            <v>聂泽筠</v>
          </cell>
          <cell r="D143" t="str">
            <v>201550901056</v>
          </cell>
          <cell r="E143">
            <v>0</v>
          </cell>
        </row>
        <row r="144">
          <cell r="C144" t="str">
            <v>宋桢祺</v>
          </cell>
          <cell r="D144" t="str">
            <v>201550901057</v>
          </cell>
          <cell r="E144">
            <v>0</v>
          </cell>
        </row>
        <row r="145">
          <cell r="C145" t="str">
            <v>励雨纯</v>
          </cell>
          <cell r="D145" t="str">
            <v>201550901058</v>
          </cell>
          <cell r="E145">
            <v>0</v>
          </cell>
        </row>
        <row r="146">
          <cell r="C146" t="str">
            <v>陈明慧</v>
          </cell>
          <cell r="D146" t="str">
            <v>201550901059</v>
          </cell>
          <cell r="E146">
            <v>0</v>
          </cell>
        </row>
        <row r="147">
          <cell r="C147" t="str">
            <v>贝珍莹</v>
          </cell>
          <cell r="D147" t="str">
            <v>201550901060</v>
          </cell>
          <cell r="E147">
            <v>1.98</v>
          </cell>
        </row>
        <row r="148">
          <cell r="C148" t="str">
            <v>贺缘</v>
          </cell>
          <cell r="D148" t="str">
            <v>201550901061</v>
          </cell>
          <cell r="E148">
            <v>0</v>
          </cell>
        </row>
        <row r="149">
          <cell r="C149" t="str">
            <v>尹静</v>
          </cell>
          <cell r="D149" t="str">
            <v>201550901062</v>
          </cell>
          <cell r="E149">
            <v>0</v>
          </cell>
        </row>
        <row r="150">
          <cell r="C150" t="str">
            <v>柴凝雪</v>
          </cell>
          <cell r="D150" t="str">
            <v>201550901063</v>
          </cell>
          <cell r="E150">
            <v>9.5</v>
          </cell>
        </row>
        <row r="151">
          <cell r="C151" t="str">
            <v>刘悠然</v>
          </cell>
          <cell r="D151" t="str">
            <v>201550901064</v>
          </cell>
          <cell r="E151">
            <v>0</v>
          </cell>
        </row>
        <row r="152">
          <cell r="C152" t="str">
            <v>徐文</v>
          </cell>
          <cell r="D152" t="str">
            <v>201550901065</v>
          </cell>
          <cell r="E152">
            <v>1.92</v>
          </cell>
        </row>
        <row r="153">
          <cell r="C153" t="str">
            <v>汤晨晨</v>
          </cell>
          <cell r="D153" t="str">
            <v>201550901066</v>
          </cell>
          <cell r="E153">
            <v>17.75</v>
          </cell>
        </row>
        <row r="154">
          <cell r="C154" t="str">
            <v>李杨</v>
          </cell>
          <cell r="D154" t="str">
            <v>201550901067</v>
          </cell>
          <cell r="E154">
            <v>4.13</v>
          </cell>
        </row>
        <row r="155">
          <cell r="C155" t="str">
            <v>曾小倩</v>
          </cell>
          <cell r="D155" t="str">
            <v>201550901068</v>
          </cell>
          <cell r="E155">
            <v>3.5</v>
          </cell>
        </row>
        <row r="156">
          <cell r="C156" t="str">
            <v>孙钰淇</v>
          </cell>
          <cell r="D156" t="str">
            <v>201550901069</v>
          </cell>
          <cell r="E156">
            <v>0</v>
          </cell>
        </row>
        <row r="157">
          <cell r="C157" t="str">
            <v>欧阳紫薇</v>
          </cell>
          <cell r="D157" t="str">
            <v>201550901070</v>
          </cell>
          <cell r="E157">
            <v>6.67</v>
          </cell>
        </row>
        <row r="158">
          <cell r="C158" t="str">
            <v>陈晚晴</v>
          </cell>
          <cell r="D158" t="str">
            <v>201550901071</v>
          </cell>
          <cell r="E158">
            <v>0</v>
          </cell>
        </row>
        <row r="159">
          <cell r="C159" t="str">
            <v>桂巧蕾</v>
          </cell>
          <cell r="D159" t="str">
            <v>201550901072</v>
          </cell>
          <cell r="E159">
            <v>0</v>
          </cell>
        </row>
        <row r="160">
          <cell r="C160" t="str">
            <v>付奕丹</v>
          </cell>
          <cell r="D160" t="str">
            <v>201550901073</v>
          </cell>
          <cell r="E160">
            <v>0</v>
          </cell>
        </row>
        <row r="161">
          <cell r="C161" t="str">
            <v>周悦</v>
          </cell>
          <cell r="D161" t="str">
            <v>201550901074</v>
          </cell>
          <cell r="E161">
            <v>0</v>
          </cell>
        </row>
        <row r="162">
          <cell r="C162" t="str">
            <v>孔钰</v>
          </cell>
          <cell r="D162" t="str">
            <v>201550901075</v>
          </cell>
          <cell r="E162">
            <v>0</v>
          </cell>
        </row>
        <row r="163">
          <cell r="C163" t="str">
            <v>孙辰煜</v>
          </cell>
          <cell r="D163" t="str">
            <v>201550901076</v>
          </cell>
          <cell r="E163">
            <v>2.37</v>
          </cell>
        </row>
        <row r="164">
          <cell r="C164" t="str">
            <v>吴奕潼</v>
          </cell>
          <cell r="D164" t="str">
            <v>201550901077</v>
          </cell>
          <cell r="E164">
            <v>0</v>
          </cell>
        </row>
        <row r="165">
          <cell r="C165" t="str">
            <v>陈洗亚</v>
          </cell>
          <cell r="D165" t="str">
            <v>201550901078</v>
          </cell>
          <cell r="E165">
            <v>1.37</v>
          </cell>
        </row>
        <row r="166">
          <cell r="C166" t="str">
            <v>赵梓佑</v>
          </cell>
          <cell r="D166" t="str">
            <v>201550901079</v>
          </cell>
          <cell r="E166">
            <v>0</v>
          </cell>
        </row>
        <row r="167">
          <cell r="C167" t="str">
            <v>刘倩</v>
          </cell>
          <cell r="D167" t="str">
            <v>201550901080</v>
          </cell>
          <cell r="E167">
            <v>8.3000000000000007</v>
          </cell>
        </row>
        <row r="168">
          <cell r="C168" t="str">
            <v>沈日桐</v>
          </cell>
          <cell r="D168" t="str">
            <v>201550901081</v>
          </cell>
          <cell r="E168">
            <v>0</v>
          </cell>
        </row>
        <row r="169">
          <cell r="C169" t="str">
            <v>王婷</v>
          </cell>
          <cell r="D169" t="str">
            <v>201550901082</v>
          </cell>
          <cell r="E169">
            <v>0</v>
          </cell>
        </row>
        <row r="170">
          <cell r="C170" t="str">
            <v>徐佳瑶</v>
          </cell>
          <cell r="D170" t="str">
            <v>201550901083</v>
          </cell>
          <cell r="E170">
            <v>1.87</v>
          </cell>
        </row>
        <row r="171">
          <cell r="C171" t="str">
            <v>王鸿丹</v>
          </cell>
          <cell r="D171" t="str">
            <v>201550901084</v>
          </cell>
          <cell r="E171">
            <v>3.37</v>
          </cell>
        </row>
        <row r="172">
          <cell r="C172" t="str">
            <v>傅琳琳</v>
          </cell>
          <cell r="D172" t="str">
            <v>201550901085</v>
          </cell>
          <cell r="E172">
            <v>0</v>
          </cell>
        </row>
        <row r="173">
          <cell r="C173" t="str">
            <v>丁敏翠</v>
          </cell>
          <cell r="D173" t="str">
            <v>201550901086</v>
          </cell>
          <cell r="E173">
            <v>5.37</v>
          </cell>
        </row>
        <row r="174">
          <cell r="C174" t="str">
            <v>许淑芬</v>
          </cell>
          <cell r="D174" t="str">
            <v>201550901087</v>
          </cell>
          <cell r="E174">
            <v>1.33</v>
          </cell>
        </row>
        <row r="175">
          <cell r="C175" t="str">
            <v>曾何孜</v>
          </cell>
          <cell r="D175" t="str">
            <v>201550901088</v>
          </cell>
          <cell r="E175">
            <v>0</v>
          </cell>
        </row>
        <row r="176">
          <cell r="C176" t="str">
            <v>徐韫文</v>
          </cell>
          <cell r="D176" t="str">
            <v>201550901089</v>
          </cell>
          <cell r="E176">
            <v>0</v>
          </cell>
        </row>
        <row r="177">
          <cell r="C177" t="str">
            <v>陈晨</v>
          </cell>
          <cell r="D177" t="str">
            <v>201550901090</v>
          </cell>
          <cell r="E177">
            <v>6.1</v>
          </cell>
        </row>
        <row r="178">
          <cell r="C178" t="str">
            <v>成家吉</v>
          </cell>
          <cell r="D178" t="str">
            <v>201650901001</v>
          </cell>
          <cell r="E178">
            <v>0</v>
          </cell>
        </row>
        <row r="179">
          <cell r="C179" t="str">
            <v>肖涵晖</v>
          </cell>
          <cell r="D179" t="str">
            <v>201650901002</v>
          </cell>
          <cell r="E179">
            <v>0</v>
          </cell>
        </row>
        <row r="180">
          <cell r="C180" t="str">
            <v>左科</v>
          </cell>
          <cell r="D180" t="str">
            <v>201650901003</v>
          </cell>
          <cell r="E180">
            <v>0</v>
          </cell>
        </row>
        <row r="181">
          <cell r="C181" t="str">
            <v>唐程雍</v>
          </cell>
          <cell r="D181" t="str">
            <v>201650901004</v>
          </cell>
          <cell r="E181">
            <v>0</v>
          </cell>
        </row>
        <row r="182">
          <cell r="C182" t="str">
            <v>李锟</v>
          </cell>
          <cell r="D182" t="str">
            <v>201650901005</v>
          </cell>
          <cell r="E182">
            <v>0</v>
          </cell>
        </row>
        <row r="183">
          <cell r="C183" t="str">
            <v>陈小杰</v>
          </cell>
          <cell r="D183" t="str">
            <v>201650901006</v>
          </cell>
          <cell r="E183">
            <v>0</v>
          </cell>
        </row>
        <row r="184">
          <cell r="C184" t="str">
            <v>李晓宇</v>
          </cell>
          <cell r="D184" t="str">
            <v>201650901007</v>
          </cell>
          <cell r="E184">
            <v>0</v>
          </cell>
        </row>
        <row r="185">
          <cell r="C185" t="str">
            <v>陈诗佳</v>
          </cell>
          <cell r="D185" t="str">
            <v>201650901008</v>
          </cell>
          <cell r="E185">
            <v>0</v>
          </cell>
        </row>
        <row r="186">
          <cell r="C186" t="str">
            <v>周心越</v>
          </cell>
          <cell r="D186" t="str">
            <v>201650901009</v>
          </cell>
          <cell r="E186">
            <v>0</v>
          </cell>
        </row>
        <row r="187">
          <cell r="C187" t="str">
            <v>万泽慧</v>
          </cell>
          <cell r="D187" t="str">
            <v>201650901010</v>
          </cell>
          <cell r="E187">
            <v>0</v>
          </cell>
        </row>
        <row r="188">
          <cell r="C188" t="str">
            <v>陈博雅</v>
          </cell>
          <cell r="D188" t="str">
            <v>201650901011</v>
          </cell>
          <cell r="E188">
            <v>0</v>
          </cell>
        </row>
        <row r="189">
          <cell r="C189" t="str">
            <v>陈怡汝</v>
          </cell>
          <cell r="D189" t="str">
            <v>201650901012</v>
          </cell>
          <cell r="E189">
            <v>0</v>
          </cell>
        </row>
        <row r="190">
          <cell r="C190" t="str">
            <v>王佳音</v>
          </cell>
          <cell r="D190" t="str">
            <v>201650901013</v>
          </cell>
          <cell r="E190">
            <v>0</v>
          </cell>
        </row>
        <row r="191">
          <cell r="C191" t="str">
            <v>罗意晴</v>
          </cell>
          <cell r="D191" t="str">
            <v>201650901014</v>
          </cell>
          <cell r="E191">
            <v>0</v>
          </cell>
        </row>
        <row r="192">
          <cell r="C192" t="str">
            <v>黄哲远</v>
          </cell>
          <cell r="D192" t="str">
            <v>201650901015</v>
          </cell>
          <cell r="E192">
            <v>0</v>
          </cell>
        </row>
        <row r="193">
          <cell r="C193" t="str">
            <v>许可心</v>
          </cell>
          <cell r="D193" t="str">
            <v>201650901016</v>
          </cell>
          <cell r="E193">
            <v>0</v>
          </cell>
        </row>
        <row r="194">
          <cell r="C194" t="str">
            <v>马锶怡</v>
          </cell>
          <cell r="D194" t="str">
            <v>201650901017</v>
          </cell>
          <cell r="E194">
            <v>0</v>
          </cell>
        </row>
        <row r="195">
          <cell r="C195" t="str">
            <v>周璇</v>
          </cell>
          <cell r="D195" t="str">
            <v>201650901018</v>
          </cell>
          <cell r="E195">
            <v>0</v>
          </cell>
        </row>
        <row r="196">
          <cell r="C196" t="str">
            <v>许方恬</v>
          </cell>
          <cell r="D196" t="str">
            <v>201650901019</v>
          </cell>
          <cell r="E196">
            <v>0</v>
          </cell>
        </row>
        <row r="197">
          <cell r="C197" t="str">
            <v>宋文希</v>
          </cell>
          <cell r="D197" t="str">
            <v>201650901020</v>
          </cell>
          <cell r="E197">
            <v>1.17</v>
          </cell>
        </row>
        <row r="198">
          <cell r="C198" t="str">
            <v>张望洋</v>
          </cell>
          <cell r="D198" t="str">
            <v>201650901021</v>
          </cell>
          <cell r="E198">
            <v>0</v>
          </cell>
        </row>
        <row r="199">
          <cell r="C199" t="str">
            <v>付玉</v>
          </cell>
          <cell r="D199" t="str">
            <v>201650901022</v>
          </cell>
          <cell r="E199">
            <v>0</v>
          </cell>
        </row>
        <row r="200">
          <cell r="C200" t="str">
            <v>黄俊敏</v>
          </cell>
          <cell r="D200" t="str">
            <v>201650901023</v>
          </cell>
          <cell r="E200">
            <v>0</v>
          </cell>
        </row>
        <row r="201">
          <cell r="C201" t="str">
            <v>徐媛媛</v>
          </cell>
          <cell r="D201" t="str">
            <v>201650901024</v>
          </cell>
          <cell r="E201">
            <v>0</v>
          </cell>
        </row>
        <row r="202">
          <cell r="C202" t="str">
            <v>周于榆</v>
          </cell>
          <cell r="D202" t="str">
            <v>201650901025</v>
          </cell>
          <cell r="E202">
            <v>0</v>
          </cell>
        </row>
        <row r="203">
          <cell r="C203" t="str">
            <v>谢舒</v>
          </cell>
          <cell r="D203" t="str">
            <v>201650901026</v>
          </cell>
          <cell r="E203">
            <v>0</v>
          </cell>
        </row>
        <row r="204">
          <cell r="C204" t="str">
            <v>陈肖羽</v>
          </cell>
          <cell r="D204" t="str">
            <v>201650901027</v>
          </cell>
          <cell r="E204">
            <v>0</v>
          </cell>
        </row>
        <row r="205">
          <cell r="C205" t="str">
            <v>彭慧玲</v>
          </cell>
          <cell r="D205" t="str">
            <v>201650901028</v>
          </cell>
          <cell r="E205">
            <v>2.27</v>
          </cell>
        </row>
        <row r="206">
          <cell r="C206" t="str">
            <v>冯懿斐</v>
          </cell>
          <cell r="D206" t="str">
            <v>201650901029</v>
          </cell>
          <cell r="E206">
            <v>0</v>
          </cell>
        </row>
        <row r="207">
          <cell r="C207" t="str">
            <v>徐子伊</v>
          </cell>
          <cell r="D207" t="str">
            <v>201650901030</v>
          </cell>
          <cell r="E207">
            <v>0</v>
          </cell>
        </row>
        <row r="208">
          <cell r="C208" t="str">
            <v>周思宇</v>
          </cell>
          <cell r="D208" t="str">
            <v>201650901031</v>
          </cell>
          <cell r="E208">
            <v>0</v>
          </cell>
        </row>
        <row r="209">
          <cell r="C209" t="str">
            <v>顾悦</v>
          </cell>
          <cell r="D209" t="str">
            <v>201650901032</v>
          </cell>
          <cell r="E209">
            <v>0</v>
          </cell>
        </row>
        <row r="210">
          <cell r="C210" t="str">
            <v>王世玲</v>
          </cell>
          <cell r="D210" t="str">
            <v>201650901033</v>
          </cell>
          <cell r="E210">
            <v>0</v>
          </cell>
        </row>
        <row r="211">
          <cell r="C211" t="str">
            <v>何梦静</v>
          </cell>
          <cell r="D211" t="str">
            <v>201650901034</v>
          </cell>
          <cell r="E211">
            <v>0</v>
          </cell>
        </row>
        <row r="212">
          <cell r="C212" t="str">
            <v>蒋莹</v>
          </cell>
          <cell r="D212" t="str">
            <v>201650901035</v>
          </cell>
          <cell r="E212">
            <v>0</v>
          </cell>
        </row>
        <row r="213">
          <cell r="C213" t="str">
            <v>杨若耶</v>
          </cell>
          <cell r="D213" t="str">
            <v>201650901036</v>
          </cell>
          <cell r="E213">
            <v>0</v>
          </cell>
        </row>
        <row r="214">
          <cell r="C214" t="str">
            <v>张煜</v>
          </cell>
          <cell r="D214" t="str">
            <v>201650901037</v>
          </cell>
          <cell r="E214">
            <v>1.7</v>
          </cell>
        </row>
        <row r="215">
          <cell r="C215" t="str">
            <v>刘雅婷</v>
          </cell>
          <cell r="D215" t="str">
            <v>201650901038</v>
          </cell>
          <cell r="E215">
            <v>0</v>
          </cell>
        </row>
        <row r="216">
          <cell r="C216" t="str">
            <v>黄芃菲</v>
          </cell>
          <cell r="D216" t="str">
            <v>201650901039</v>
          </cell>
          <cell r="E216">
            <v>6.13</v>
          </cell>
        </row>
        <row r="217">
          <cell r="C217" t="str">
            <v>夏婕妤</v>
          </cell>
          <cell r="D217" t="str">
            <v>201650901040</v>
          </cell>
          <cell r="E217">
            <v>3.6</v>
          </cell>
        </row>
        <row r="218">
          <cell r="C218" t="str">
            <v>刘紫悦</v>
          </cell>
          <cell r="D218" t="str">
            <v>201650901041</v>
          </cell>
          <cell r="E218">
            <v>0.98</v>
          </cell>
        </row>
        <row r="219">
          <cell r="C219" t="str">
            <v>杨超楠</v>
          </cell>
          <cell r="D219" t="str">
            <v>201650901042</v>
          </cell>
          <cell r="E219">
            <v>1.1000000000000001</v>
          </cell>
        </row>
        <row r="220">
          <cell r="C220" t="str">
            <v>肖霖玉</v>
          </cell>
          <cell r="D220" t="str">
            <v>201650901043</v>
          </cell>
          <cell r="E220">
            <v>3</v>
          </cell>
        </row>
        <row r="221">
          <cell r="C221" t="str">
            <v>张芷毓</v>
          </cell>
          <cell r="D221" t="str">
            <v>201650901044</v>
          </cell>
          <cell r="E221">
            <v>0</v>
          </cell>
        </row>
        <row r="222">
          <cell r="C222" t="str">
            <v>沈芊妤</v>
          </cell>
          <cell r="D222" t="str">
            <v>201650901045</v>
          </cell>
          <cell r="E222">
            <v>3.88</v>
          </cell>
        </row>
        <row r="223">
          <cell r="C223" t="str">
            <v>何瑶</v>
          </cell>
          <cell r="D223" t="str">
            <v>201650901046</v>
          </cell>
          <cell r="E223">
            <v>0</v>
          </cell>
        </row>
        <row r="224">
          <cell r="C224" t="str">
            <v>徐柠爽</v>
          </cell>
          <cell r="D224" t="str">
            <v>201650901047</v>
          </cell>
          <cell r="E224">
            <v>0</v>
          </cell>
        </row>
        <row r="225">
          <cell r="C225" t="str">
            <v>周嘉欣</v>
          </cell>
          <cell r="D225" t="str">
            <v>201650901048</v>
          </cell>
          <cell r="E225">
            <v>2.08</v>
          </cell>
        </row>
        <row r="226">
          <cell r="C226" t="str">
            <v>王思慧</v>
          </cell>
          <cell r="D226" t="str">
            <v>201650901049</v>
          </cell>
          <cell r="E226">
            <v>0</v>
          </cell>
        </row>
        <row r="227">
          <cell r="C227" t="str">
            <v>张萌</v>
          </cell>
          <cell r="D227" t="str">
            <v>201650901050</v>
          </cell>
          <cell r="E227">
            <v>0</v>
          </cell>
        </row>
        <row r="228">
          <cell r="C228" t="str">
            <v>王琼苑</v>
          </cell>
          <cell r="D228" t="str">
            <v>201650901051</v>
          </cell>
          <cell r="E228">
            <v>0</v>
          </cell>
        </row>
        <row r="229">
          <cell r="C229" t="str">
            <v>朱甜甜</v>
          </cell>
          <cell r="D229" t="str">
            <v>201650901052</v>
          </cell>
          <cell r="E229">
            <v>0</v>
          </cell>
        </row>
        <row r="230">
          <cell r="C230" t="str">
            <v>何唱</v>
          </cell>
          <cell r="D230" t="str">
            <v>201650901053</v>
          </cell>
          <cell r="E230">
            <v>4.55</v>
          </cell>
        </row>
        <row r="231">
          <cell r="C231" t="str">
            <v>董苗苗</v>
          </cell>
          <cell r="D231" t="str">
            <v>201650901054</v>
          </cell>
          <cell r="E231">
            <v>4.67</v>
          </cell>
        </row>
        <row r="232">
          <cell r="C232" t="str">
            <v>周瑛芝</v>
          </cell>
          <cell r="D232" t="str">
            <v>201550902001</v>
          </cell>
          <cell r="E232">
            <v>0</v>
          </cell>
        </row>
        <row r="233">
          <cell r="C233" t="str">
            <v>王雨格</v>
          </cell>
          <cell r="D233" t="str">
            <v>201550902002</v>
          </cell>
          <cell r="E233">
            <v>0</v>
          </cell>
        </row>
        <row r="234">
          <cell r="C234" t="str">
            <v>王柳蕲</v>
          </cell>
          <cell r="D234" t="str">
            <v>201550902003</v>
          </cell>
          <cell r="E234">
            <v>0</v>
          </cell>
        </row>
        <row r="235">
          <cell r="C235" t="str">
            <v>盛德豪</v>
          </cell>
          <cell r="D235" t="str">
            <v>201550902004</v>
          </cell>
          <cell r="E235">
            <v>0</v>
          </cell>
        </row>
        <row r="236">
          <cell r="C236" t="str">
            <v>毕天云</v>
          </cell>
          <cell r="D236" t="str">
            <v>201550902005</v>
          </cell>
          <cell r="E236">
            <v>0</v>
          </cell>
        </row>
        <row r="237">
          <cell r="C237" t="str">
            <v>谢云畅</v>
          </cell>
          <cell r="D237" t="str">
            <v>201550902006</v>
          </cell>
          <cell r="E237">
            <v>0</v>
          </cell>
        </row>
        <row r="238">
          <cell r="C238" t="str">
            <v>李文瑄</v>
          </cell>
          <cell r="D238" t="str">
            <v>201550902007</v>
          </cell>
          <cell r="E238">
            <v>0</v>
          </cell>
        </row>
        <row r="239">
          <cell r="C239" t="str">
            <v>王晓远</v>
          </cell>
          <cell r="D239" t="str">
            <v>201550902008</v>
          </cell>
          <cell r="E239">
            <v>0</v>
          </cell>
        </row>
        <row r="240">
          <cell r="C240" t="str">
            <v>贾鸿然</v>
          </cell>
          <cell r="D240" t="str">
            <v>201650902001</v>
          </cell>
          <cell r="E240">
            <v>0</v>
          </cell>
        </row>
        <row r="241">
          <cell r="C241" t="str">
            <v>杨校靓</v>
          </cell>
          <cell r="D241" t="str">
            <v>201650902002</v>
          </cell>
          <cell r="E241">
            <v>0</v>
          </cell>
        </row>
        <row r="242">
          <cell r="C242" t="str">
            <v>刘瑶</v>
          </cell>
          <cell r="D242" t="str">
            <v>201650902003</v>
          </cell>
          <cell r="E242">
            <v>0</v>
          </cell>
        </row>
        <row r="243">
          <cell r="C243" t="str">
            <v>翁诗卉</v>
          </cell>
          <cell r="D243" t="str">
            <v>201650902004</v>
          </cell>
          <cell r="E243">
            <v>0</v>
          </cell>
        </row>
        <row r="244">
          <cell r="C244" t="str">
            <v>邵晨曦</v>
          </cell>
          <cell r="D244" t="str">
            <v>201650902005</v>
          </cell>
          <cell r="E244">
            <v>0</v>
          </cell>
        </row>
        <row r="245">
          <cell r="C245" t="str">
            <v>李秦文</v>
          </cell>
          <cell r="D245" t="str">
            <v>201650902006</v>
          </cell>
          <cell r="E245">
            <v>0</v>
          </cell>
        </row>
        <row r="246">
          <cell r="C246" t="str">
            <v>李小庆</v>
          </cell>
          <cell r="D246" t="str">
            <v>201650902007</v>
          </cell>
          <cell r="E246">
            <v>0</v>
          </cell>
        </row>
        <row r="247">
          <cell r="C247" t="str">
            <v>黄浩威</v>
          </cell>
          <cell r="D247" t="str">
            <v>201650902008</v>
          </cell>
          <cell r="E247">
            <v>0</v>
          </cell>
        </row>
        <row r="248">
          <cell r="C248" t="str">
            <v>张静</v>
          </cell>
          <cell r="D248" t="str">
            <v>2011213599</v>
          </cell>
          <cell r="E248">
            <v>0</v>
          </cell>
        </row>
        <row r="249">
          <cell r="C249" t="str">
            <v>陆琦</v>
          </cell>
          <cell r="D249" t="str">
            <v>2011213609</v>
          </cell>
          <cell r="E249">
            <v>0</v>
          </cell>
        </row>
        <row r="250">
          <cell r="C250" t="str">
            <v>张轩郡</v>
          </cell>
          <cell r="D250" t="str">
            <v>2011213612</v>
          </cell>
          <cell r="E250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用户统计_用琴月汇总"/>
    </sheetNames>
    <sheetDataSet>
      <sheetData sheetId="0">
        <row r="5">
          <cell r="C5" t="str">
            <v>江祖文</v>
          </cell>
          <cell r="D5" t="str">
            <v>201750901001</v>
          </cell>
          <cell r="E5">
            <v>0</v>
          </cell>
        </row>
        <row r="6">
          <cell r="C6" t="str">
            <v>赵鹤峰</v>
          </cell>
          <cell r="D6" t="str">
            <v>201750901002</v>
          </cell>
          <cell r="E6">
            <v>0</v>
          </cell>
        </row>
        <row r="7">
          <cell r="C7" t="str">
            <v>吴圳</v>
          </cell>
          <cell r="D7" t="str">
            <v>201750901003</v>
          </cell>
          <cell r="E7">
            <v>0</v>
          </cell>
        </row>
        <row r="8">
          <cell r="C8" t="str">
            <v>朱宇飞</v>
          </cell>
          <cell r="D8" t="str">
            <v>201750901004</v>
          </cell>
          <cell r="E8">
            <v>0</v>
          </cell>
        </row>
        <row r="9">
          <cell r="C9" t="str">
            <v>罗想</v>
          </cell>
          <cell r="D9" t="str">
            <v>201750901005</v>
          </cell>
          <cell r="E9">
            <v>0</v>
          </cell>
        </row>
        <row r="10">
          <cell r="C10" t="str">
            <v>何家富</v>
          </cell>
          <cell r="D10" t="str">
            <v>201750901006</v>
          </cell>
          <cell r="E10">
            <v>0</v>
          </cell>
        </row>
        <row r="11">
          <cell r="C11" t="str">
            <v>彭定</v>
          </cell>
          <cell r="D11" t="str">
            <v>201750901007</v>
          </cell>
          <cell r="E11">
            <v>0</v>
          </cell>
        </row>
        <row r="12">
          <cell r="C12" t="str">
            <v>陈天宇</v>
          </cell>
          <cell r="D12" t="str">
            <v>201750901008</v>
          </cell>
          <cell r="E12">
            <v>0</v>
          </cell>
        </row>
        <row r="13">
          <cell r="C13" t="str">
            <v>陈开锦</v>
          </cell>
          <cell r="D13" t="str">
            <v>201750901009</v>
          </cell>
          <cell r="E13">
            <v>0</v>
          </cell>
        </row>
        <row r="14">
          <cell r="C14" t="str">
            <v>曾卿</v>
          </cell>
          <cell r="D14" t="str">
            <v>201750901010</v>
          </cell>
          <cell r="E14">
            <v>0</v>
          </cell>
        </row>
        <row r="15">
          <cell r="C15" t="str">
            <v>王柳意</v>
          </cell>
          <cell r="D15" t="str">
            <v>201750901011</v>
          </cell>
          <cell r="E15">
            <v>0</v>
          </cell>
        </row>
        <row r="16">
          <cell r="C16" t="str">
            <v>黄浩</v>
          </cell>
          <cell r="D16" t="str">
            <v>201750901012</v>
          </cell>
          <cell r="E16">
            <v>0</v>
          </cell>
        </row>
        <row r="17">
          <cell r="C17" t="str">
            <v>董宏宇</v>
          </cell>
          <cell r="D17" t="str">
            <v>201750901013</v>
          </cell>
          <cell r="E17">
            <v>0</v>
          </cell>
        </row>
        <row r="18">
          <cell r="C18" t="str">
            <v>罗天豪</v>
          </cell>
          <cell r="D18" t="str">
            <v>201750901014</v>
          </cell>
          <cell r="E18">
            <v>0</v>
          </cell>
        </row>
        <row r="19">
          <cell r="C19" t="str">
            <v>陈天乐</v>
          </cell>
          <cell r="D19" t="str">
            <v>201750901015</v>
          </cell>
          <cell r="E19">
            <v>0</v>
          </cell>
        </row>
        <row r="20">
          <cell r="C20" t="str">
            <v>金志诚</v>
          </cell>
          <cell r="D20" t="str">
            <v>201750901016</v>
          </cell>
          <cell r="E20">
            <v>0</v>
          </cell>
        </row>
        <row r="21">
          <cell r="C21" t="str">
            <v>孙露怡</v>
          </cell>
          <cell r="D21" t="str">
            <v>201750901017</v>
          </cell>
          <cell r="E21">
            <v>0</v>
          </cell>
        </row>
        <row r="22">
          <cell r="C22" t="str">
            <v>余静芝</v>
          </cell>
          <cell r="D22" t="str">
            <v>201750901018</v>
          </cell>
          <cell r="E22">
            <v>0</v>
          </cell>
        </row>
        <row r="23">
          <cell r="C23" t="str">
            <v>王晓琦</v>
          </cell>
          <cell r="D23" t="str">
            <v>201750901019</v>
          </cell>
          <cell r="E23">
            <v>0</v>
          </cell>
        </row>
        <row r="24">
          <cell r="C24" t="str">
            <v>何美惠</v>
          </cell>
          <cell r="D24" t="str">
            <v>201750901020</v>
          </cell>
          <cell r="E24">
            <v>0</v>
          </cell>
        </row>
        <row r="25">
          <cell r="C25" t="str">
            <v>陈艺萱</v>
          </cell>
          <cell r="D25" t="str">
            <v>201750901021</v>
          </cell>
          <cell r="E25">
            <v>0</v>
          </cell>
        </row>
        <row r="26">
          <cell r="C26" t="str">
            <v>李俏</v>
          </cell>
          <cell r="D26" t="str">
            <v>201750901022</v>
          </cell>
          <cell r="E26">
            <v>0</v>
          </cell>
        </row>
        <row r="27">
          <cell r="C27" t="str">
            <v>郑乔匀</v>
          </cell>
          <cell r="D27" t="str">
            <v>201750901023</v>
          </cell>
          <cell r="E27">
            <v>0</v>
          </cell>
        </row>
        <row r="28">
          <cell r="C28" t="str">
            <v>温紫涵</v>
          </cell>
          <cell r="D28" t="str">
            <v>201750901024</v>
          </cell>
          <cell r="E28">
            <v>0</v>
          </cell>
        </row>
        <row r="29">
          <cell r="C29" t="str">
            <v>唐雅萱</v>
          </cell>
          <cell r="D29" t="str">
            <v>201750901025</v>
          </cell>
          <cell r="E29">
            <v>0</v>
          </cell>
        </row>
        <row r="30">
          <cell r="C30" t="str">
            <v>谢玉金</v>
          </cell>
          <cell r="D30" t="str">
            <v>201750901026</v>
          </cell>
          <cell r="E30">
            <v>0</v>
          </cell>
        </row>
        <row r="31">
          <cell r="C31" t="str">
            <v>麻耀雯</v>
          </cell>
          <cell r="D31" t="str">
            <v>201750901027</v>
          </cell>
          <cell r="E31">
            <v>0</v>
          </cell>
        </row>
        <row r="32">
          <cell r="C32" t="str">
            <v>姚瑶</v>
          </cell>
          <cell r="D32" t="str">
            <v>201750901028</v>
          </cell>
          <cell r="E32">
            <v>0</v>
          </cell>
        </row>
        <row r="33">
          <cell r="C33" t="str">
            <v>连珊</v>
          </cell>
          <cell r="D33" t="str">
            <v>201750901029</v>
          </cell>
          <cell r="E33">
            <v>0</v>
          </cell>
        </row>
        <row r="34">
          <cell r="C34" t="str">
            <v>陈璐</v>
          </cell>
          <cell r="D34" t="str">
            <v>201750901030</v>
          </cell>
          <cell r="E34">
            <v>0</v>
          </cell>
        </row>
        <row r="35">
          <cell r="C35" t="str">
            <v>孙一杰</v>
          </cell>
          <cell r="D35" t="str">
            <v>201750901031</v>
          </cell>
          <cell r="E35">
            <v>0</v>
          </cell>
        </row>
        <row r="36">
          <cell r="C36" t="str">
            <v>邓远远</v>
          </cell>
          <cell r="D36" t="str">
            <v>201750901032</v>
          </cell>
          <cell r="E36">
            <v>0</v>
          </cell>
        </row>
        <row r="37">
          <cell r="C37" t="str">
            <v>方瑞</v>
          </cell>
          <cell r="D37" t="str">
            <v>201750901033</v>
          </cell>
          <cell r="E37">
            <v>0</v>
          </cell>
        </row>
        <row r="38">
          <cell r="C38" t="str">
            <v>朱亦丹</v>
          </cell>
          <cell r="D38" t="str">
            <v>201750901034</v>
          </cell>
          <cell r="E38">
            <v>0</v>
          </cell>
        </row>
        <row r="39">
          <cell r="C39" t="str">
            <v>郑伊辰</v>
          </cell>
          <cell r="D39" t="str">
            <v>201750901035</v>
          </cell>
          <cell r="E39">
            <v>0</v>
          </cell>
        </row>
        <row r="40">
          <cell r="C40" t="str">
            <v>刘寅哲</v>
          </cell>
          <cell r="D40" t="str">
            <v>201750901036</v>
          </cell>
          <cell r="E40">
            <v>0</v>
          </cell>
        </row>
        <row r="41">
          <cell r="C41" t="str">
            <v>黄伊玲</v>
          </cell>
          <cell r="D41" t="str">
            <v>201750901037</v>
          </cell>
          <cell r="E41">
            <v>0</v>
          </cell>
        </row>
        <row r="42">
          <cell r="C42" t="str">
            <v>张雪</v>
          </cell>
          <cell r="D42" t="str">
            <v>201750901038</v>
          </cell>
          <cell r="E42">
            <v>0</v>
          </cell>
        </row>
        <row r="43">
          <cell r="C43" t="str">
            <v>张羽</v>
          </cell>
          <cell r="D43" t="str">
            <v>201750901039</v>
          </cell>
          <cell r="E43">
            <v>0</v>
          </cell>
        </row>
        <row r="44">
          <cell r="C44" t="str">
            <v>张蓉蓉</v>
          </cell>
          <cell r="D44" t="str">
            <v>201750901040</v>
          </cell>
          <cell r="E44">
            <v>0</v>
          </cell>
        </row>
        <row r="45">
          <cell r="C45" t="str">
            <v>熊雅琪</v>
          </cell>
          <cell r="D45" t="str">
            <v>201750901041</v>
          </cell>
          <cell r="E45">
            <v>0</v>
          </cell>
        </row>
        <row r="46">
          <cell r="C46" t="str">
            <v>杨佳妮</v>
          </cell>
          <cell r="D46" t="str">
            <v>201750901042</v>
          </cell>
          <cell r="E46">
            <v>0</v>
          </cell>
        </row>
        <row r="47">
          <cell r="C47" t="str">
            <v>张雅琳</v>
          </cell>
          <cell r="D47" t="str">
            <v>201750901043</v>
          </cell>
          <cell r="E47">
            <v>0</v>
          </cell>
        </row>
        <row r="48">
          <cell r="C48" t="str">
            <v>车文婷</v>
          </cell>
          <cell r="D48" t="str">
            <v>201750901044</v>
          </cell>
          <cell r="E48">
            <v>0</v>
          </cell>
        </row>
        <row r="49">
          <cell r="C49" t="str">
            <v>郑钰凝</v>
          </cell>
          <cell r="D49" t="str">
            <v>201750901045</v>
          </cell>
          <cell r="E49">
            <v>0</v>
          </cell>
        </row>
        <row r="50">
          <cell r="C50" t="str">
            <v>张璇</v>
          </cell>
          <cell r="D50" t="str">
            <v>201750901046</v>
          </cell>
          <cell r="E50">
            <v>0</v>
          </cell>
        </row>
        <row r="51">
          <cell r="C51" t="str">
            <v>赵星航</v>
          </cell>
          <cell r="D51" t="str">
            <v>201750901047</v>
          </cell>
          <cell r="E51">
            <v>0</v>
          </cell>
        </row>
        <row r="52">
          <cell r="C52" t="str">
            <v>冯诗茹</v>
          </cell>
          <cell r="D52" t="str">
            <v>201750901048</v>
          </cell>
          <cell r="E52">
            <v>0</v>
          </cell>
        </row>
        <row r="53">
          <cell r="C53" t="str">
            <v>冯晴</v>
          </cell>
          <cell r="D53" t="str">
            <v>201750901049</v>
          </cell>
          <cell r="E53">
            <v>0</v>
          </cell>
        </row>
        <row r="54">
          <cell r="C54" t="str">
            <v>陈洁薇</v>
          </cell>
          <cell r="D54" t="str">
            <v>201750901050</v>
          </cell>
          <cell r="E54">
            <v>0</v>
          </cell>
        </row>
        <row r="55">
          <cell r="C55" t="str">
            <v>刘颖怡</v>
          </cell>
          <cell r="D55" t="str">
            <v>201750901051</v>
          </cell>
          <cell r="E55">
            <v>0</v>
          </cell>
        </row>
        <row r="56">
          <cell r="C56" t="str">
            <v>何志雯</v>
          </cell>
          <cell r="D56" t="str">
            <v>201750901052</v>
          </cell>
          <cell r="E56">
            <v>0</v>
          </cell>
        </row>
        <row r="57">
          <cell r="C57" t="str">
            <v>李梦婷</v>
          </cell>
          <cell r="D57" t="str">
            <v>201750901053</v>
          </cell>
          <cell r="E57">
            <v>0</v>
          </cell>
        </row>
        <row r="58">
          <cell r="C58" t="str">
            <v>董旭</v>
          </cell>
          <cell r="D58" t="str">
            <v>201750901054</v>
          </cell>
          <cell r="E58">
            <v>0</v>
          </cell>
        </row>
        <row r="59">
          <cell r="C59" t="str">
            <v>高嘉婧</v>
          </cell>
          <cell r="D59" t="str">
            <v>201750901055</v>
          </cell>
          <cell r="E59">
            <v>0</v>
          </cell>
        </row>
        <row r="60">
          <cell r="C60" t="str">
            <v>钟颖</v>
          </cell>
          <cell r="D60" t="str">
            <v>201750901056</v>
          </cell>
          <cell r="E60">
            <v>0</v>
          </cell>
        </row>
        <row r="61">
          <cell r="C61" t="str">
            <v>向蕾</v>
          </cell>
          <cell r="D61" t="str">
            <v>201750901057</v>
          </cell>
          <cell r="E61">
            <v>0</v>
          </cell>
        </row>
        <row r="62">
          <cell r="C62" t="str">
            <v>谷亭瑶</v>
          </cell>
          <cell r="D62" t="str">
            <v>201750901058</v>
          </cell>
          <cell r="E62">
            <v>0</v>
          </cell>
        </row>
        <row r="63">
          <cell r="C63" t="str">
            <v>陈嘉琪</v>
          </cell>
          <cell r="D63" t="str">
            <v>201750901059</v>
          </cell>
          <cell r="E63">
            <v>0</v>
          </cell>
        </row>
        <row r="64">
          <cell r="C64" t="str">
            <v>赵鑫蕊</v>
          </cell>
          <cell r="D64" t="str">
            <v>201750901060</v>
          </cell>
          <cell r="E64">
            <v>0</v>
          </cell>
        </row>
        <row r="65">
          <cell r="C65" t="str">
            <v>田园园</v>
          </cell>
          <cell r="D65" t="str">
            <v>201750904001</v>
          </cell>
          <cell r="E65">
            <v>0</v>
          </cell>
        </row>
        <row r="66">
          <cell r="C66" t="str">
            <v>汪童</v>
          </cell>
          <cell r="D66" t="str">
            <v>201750904002</v>
          </cell>
          <cell r="E66">
            <v>0</v>
          </cell>
        </row>
        <row r="67">
          <cell r="C67" t="str">
            <v>李君怡</v>
          </cell>
          <cell r="D67" t="str">
            <v>201750904003</v>
          </cell>
          <cell r="E67">
            <v>0</v>
          </cell>
        </row>
        <row r="68">
          <cell r="C68" t="str">
            <v>吴梦仪</v>
          </cell>
          <cell r="D68" t="str">
            <v>201750904004</v>
          </cell>
          <cell r="E68">
            <v>0</v>
          </cell>
        </row>
        <row r="69">
          <cell r="C69" t="str">
            <v>吴国宸</v>
          </cell>
          <cell r="D69" t="str">
            <v>201750904005</v>
          </cell>
          <cell r="E69">
            <v>0</v>
          </cell>
        </row>
        <row r="70">
          <cell r="C70" t="str">
            <v>姚雨蔓</v>
          </cell>
          <cell r="D70" t="str">
            <v>201750904006</v>
          </cell>
          <cell r="E70">
            <v>0</v>
          </cell>
        </row>
        <row r="71">
          <cell r="C71" t="str">
            <v>徐文璐</v>
          </cell>
          <cell r="D71" t="str">
            <v>201750904007</v>
          </cell>
          <cell r="E71">
            <v>0</v>
          </cell>
        </row>
        <row r="72">
          <cell r="C72" t="str">
            <v>喻佳</v>
          </cell>
          <cell r="D72" t="str">
            <v>201750904008</v>
          </cell>
          <cell r="E72">
            <v>0</v>
          </cell>
        </row>
        <row r="73">
          <cell r="C73" t="str">
            <v>邓曼琪</v>
          </cell>
          <cell r="D73" t="str">
            <v>201750904009</v>
          </cell>
          <cell r="E73">
            <v>0</v>
          </cell>
        </row>
        <row r="74">
          <cell r="C74" t="str">
            <v>胡凌峰</v>
          </cell>
          <cell r="D74" t="str">
            <v>201750904010</v>
          </cell>
          <cell r="E74">
            <v>0</v>
          </cell>
        </row>
        <row r="75">
          <cell r="C75" t="str">
            <v>黄琪</v>
          </cell>
          <cell r="D75" t="str">
            <v>201750904011</v>
          </cell>
          <cell r="E75">
            <v>0</v>
          </cell>
        </row>
        <row r="76">
          <cell r="C76" t="str">
            <v>刘若瑄</v>
          </cell>
          <cell r="D76" t="str">
            <v>201750904012</v>
          </cell>
          <cell r="E76">
            <v>0</v>
          </cell>
        </row>
        <row r="77">
          <cell r="C77" t="str">
            <v>杨钧涵</v>
          </cell>
          <cell r="D77" t="str">
            <v>201750904013</v>
          </cell>
          <cell r="E77">
            <v>0</v>
          </cell>
        </row>
        <row r="78">
          <cell r="C78" t="str">
            <v>翟元鹏</v>
          </cell>
          <cell r="D78" t="str">
            <v>201750904014</v>
          </cell>
          <cell r="E78">
            <v>0</v>
          </cell>
        </row>
        <row r="79">
          <cell r="C79" t="str">
            <v>张馨月</v>
          </cell>
          <cell r="D79" t="str">
            <v>201750904015</v>
          </cell>
          <cell r="E79">
            <v>0</v>
          </cell>
        </row>
        <row r="80">
          <cell r="C80" t="str">
            <v>丁相杰</v>
          </cell>
          <cell r="D80" t="str">
            <v>201750904016</v>
          </cell>
          <cell r="E80">
            <v>0</v>
          </cell>
        </row>
        <row r="81">
          <cell r="C81" t="str">
            <v>范义平</v>
          </cell>
          <cell r="D81" t="str">
            <v>201750904017</v>
          </cell>
          <cell r="E81">
            <v>0</v>
          </cell>
        </row>
        <row r="82">
          <cell r="C82" t="str">
            <v>武怡炫</v>
          </cell>
          <cell r="D82" t="str">
            <v>201750904018</v>
          </cell>
          <cell r="E8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3"/>
  <sheetViews>
    <sheetView workbookViewId="0">
      <selection activeCell="K134" sqref="K134"/>
    </sheetView>
  </sheetViews>
  <sheetFormatPr defaultColWidth="9" defaultRowHeight="13.5" customHeight="1"/>
  <cols>
    <col min="1" max="1" width="4.125" style="8" customWidth="1"/>
    <col min="2" max="2" width="17.625" style="8" customWidth="1"/>
    <col min="3" max="3" width="8.875" style="94" customWidth="1"/>
    <col min="4" max="4" width="14.25" style="95" customWidth="1"/>
    <col min="5" max="7" width="13.75" style="8" customWidth="1"/>
    <col min="8" max="12" width="9.625" style="8" customWidth="1"/>
    <col min="13" max="13" width="14.125" style="8" customWidth="1"/>
    <col min="14" max="14" width="20.75" style="96" customWidth="1"/>
    <col min="15" max="16384" width="9" style="8"/>
  </cols>
  <sheetData>
    <row r="1" spans="1:14" ht="13.5" customHeight="1">
      <c r="A1" s="14" t="s">
        <v>507</v>
      </c>
      <c r="B1" s="14" t="s">
        <v>508</v>
      </c>
      <c r="C1" s="14" t="s">
        <v>509</v>
      </c>
      <c r="D1" s="14" t="s">
        <v>510</v>
      </c>
      <c r="E1" s="14" t="s">
        <v>4544</v>
      </c>
      <c r="F1" s="14" t="s">
        <v>4545</v>
      </c>
      <c r="G1" s="14" t="s">
        <v>4546</v>
      </c>
      <c r="H1" s="14" t="s">
        <v>4547</v>
      </c>
      <c r="I1" s="14" t="s">
        <v>4855</v>
      </c>
      <c r="J1" s="14" t="s">
        <v>4856</v>
      </c>
      <c r="K1" s="14"/>
      <c r="L1" s="14" t="s">
        <v>4548</v>
      </c>
      <c r="N1" s="8"/>
    </row>
    <row r="2" spans="1:14" ht="13.5" customHeight="1">
      <c r="A2" s="9">
        <v>1</v>
      </c>
      <c r="B2" s="11" t="s">
        <v>1042</v>
      </c>
      <c r="C2" s="17" t="s">
        <v>2240</v>
      </c>
      <c r="D2" s="17" t="s">
        <v>2241</v>
      </c>
      <c r="E2" s="3">
        <f>VLOOKUP(C2,[1]用户统计_用琴月汇总!$C$2:$E$3331,3,0)</f>
        <v>5.47</v>
      </c>
      <c r="F2" s="3">
        <v>16.899999999999999</v>
      </c>
      <c r="G2" s="3">
        <v>15.35</v>
      </c>
      <c r="H2" s="2">
        <v>20.93</v>
      </c>
      <c r="I2" s="2">
        <v>6.23</v>
      </c>
      <c r="J2" s="2">
        <v>0</v>
      </c>
      <c r="K2" s="3">
        <f>SUM(E2:J2)</f>
        <v>64.88</v>
      </c>
      <c r="L2" s="97"/>
      <c r="N2" s="8"/>
    </row>
    <row r="3" spans="1:14" ht="13.5" customHeight="1">
      <c r="A3" s="9">
        <v>2</v>
      </c>
      <c r="B3" s="11" t="s">
        <v>1042</v>
      </c>
      <c r="C3" s="17" t="s">
        <v>3502</v>
      </c>
      <c r="D3" s="17" t="s">
        <v>3503</v>
      </c>
      <c r="E3" s="3">
        <f>VLOOKUP(C3,[1]用户统计_用琴月汇总!$C$2:$E$3331,3,0)</f>
        <v>0.5</v>
      </c>
      <c r="F3" s="3">
        <v>1.05</v>
      </c>
      <c r="G3" s="3">
        <v>0</v>
      </c>
      <c r="H3" s="2">
        <v>0.97</v>
      </c>
      <c r="I3" s="2">
        <v>0</v>
      </c>
      <c r="J3" s="2">
        <v>0</v>
      </c>
      <c r="K3" s="3">
        <f t="shared" ref="K3:K66" si="0">SUM(E3:J3)</f>
        <v>2.52</v>
      </c>
      <c r="L3" s="97"/>
      <c r="N3" s="8"/>
    </row>
    <row r="4" spans="1:14" ht="13.5" customHeight="1">
      <c r="A4" s="9">
        <v>3</v>
      </c>
      <c r="B4" s="11" t="s">
        <v>1042</v>
      </c>
      <c r="C4" s="17" t="s">
        <v>2322</v>
      </c>
      <c r="D4" s="17" t="s">
        <v>2323</v>
      </c>
      <c r="E4" s="3">
        <f>VLOOKUP(C4,[1]用户统计_用琴月汇总!$C$2:$E$3331,3,0)</f>
        <v>12.37</v>
      </c>
      <c r="F4" s="3">
        <v>17.32</v>
      </c>
      <c r="G4" s="3">
        <v>2.27</v>
      </c>
      <c r="H4" s="2">
        <v>18.649999999999999</v>
      </c>
      <c r="I4" s="2">
        <v>8.42</v>
      </c>
      <c r="J4" s="2">
        <v>0</v>
      </c>
      <c r="K4" s="3">
        <f t="shared" si="0"/>
        <v>59.03</v>
      </c>
      <c r="L4" s="97"/>
      <c r="N4" s="8"/>
    </row>
    <row r="5" spans="1:14" ht="13.5" customHeight="1">
      <c r="A5" s="9">
        <v>4</v>
      </c>
      <c r="B5" s="11" t="s">
        <v>1042</v>
      </c>
      <c r="C5" s="17" t="s">
        <v>2727</v>
      </c>
      <c r="D5" s="17" t="s">
        <v>2728</v>
      </c>
      <c r="E5" s="3">
        <f>VLOOKUP(C5,[1]用户统计_用琴月汇总!$C$2:$E$3331,3,0)</f>
        <v>9.73</v>
      </c>
      <c r="F5" s="3">
        <v>3.95</v>
      </c>
      <c r="G5" s="3">
        <v>1.03</v>
      </c>
      <c r="H5" s="2">
        <v>10.82</v>
      </c>
      <c r="I5" s="2">
        <v>0</v>
      </c>
      <c r="J5" s="2">
        <v>0</v>
      </c>
      <c r="K5" s="3">
        <f t="shared" si="0"/>
        <v>25.53</v>
      </c>
      <c r="L5" s="97"/>
      <c r="N5" s="8"/>
    </row>
    <row r="6" spans="1:14" ht="13.5" customHeight="1">
      <c r="A6" s="9">
        <v>5</v>
      </c>
      <c r="B6" s="11" t="s">
        <v>1042</v>
      </c>
      <c r="C6" s="17" t="s">
        <v>2553</v>
      </c>
      <c r="D6" s="17" t="s">
        <v>2554</v>
      </c>
      <c r="E6" s="3">
        <f>VLOOKUP(C6,[1]用户统计_用琴月汇总!$C$2:$E$3331,3,0)</f>
        <v>11.12</v>
      </c>
      <c r="F6" s="3">
        <v>4.45</v>
      </c>
      <c r="G6" s="3">
        <v>9.33</v>
      </c>
      <c r="H6" s="2">
        <v>10.25</v>
      </c>
      <c r="I6" s="2">
        <v>0</v>
      </c>
      <c r="J6" s="2">
        <v>0</v>
      </c>
      <c r="K6" s="3">
        <f t="shared" si="0"/>
        <v>35.15</v>
      </c>
      <c r="L6" s="97"/>
      <c r="N6" s="8"/>
    </row>
    <row r="7" spans="1:14" ht="13.5" customHeight="1">
      <c r="A7" s="9">
        <v>6</v>
      </c>
      <c r="B7" s="11" t="s">
        <v>1042</v>
      </c>
      <c r="C7" s="17" t="s">
        <v>1539</v>
      </c>
      <c r="D7" s="17" t="s">
        <v>1540</v>
      </c>
      <c r="E7" s="3">
        <f>VLOOKUP(C7,[1]用户统计_用琴月汇总!$C$2:$E$3331,3,0)</f>
        <v>37.299999999999997</v>
      </c>
      <c r="F7" s="3">
        <v>23.52</v>
      </c>
      <c r="G7" s="3">
        <v>18.87</v>
      </c>
      <c r="H7" s="2">
        <v>45.38</v>
      </c>
      <c r="I7" s="2">
        <v>6.67</v>
      </c>
      <c r="J7" s="2">
        <v>0</v>
      </c>
      <c r="K7" s="3">
        <f t="shared" si="0"/>
        <v>131.73999999999998</v>
      </c>
      <c r="L7" s="97"/>
      <c r="N7" s="8"/>
    </row>
    <row r="8" spans="1:14" ht="13.5" customHeight="1">
      <c r="A8" s="9">
        <v>7</v>
      </c>
      <c r="B8" s="11" t="s">
        <v>1042</v>
      </c>
      <c r="C8" s="17" t="s">
        <v>2401</v>
      </c>
      <c r="D8" s="17" t="s">
        <v>2402</v>
      </c>
      <c r="E8" s="3">
        <f>VLOOKUP(C8,[1]用户统计_用琴月汇总!$C$2:$E$3331,3,0)</f>
        <v>0</v>
      </c>
      <c r="F8" s="3">
        <v>12.93</v>
      </c>
      <c r="G8" s="3">
        <v>7.92</v>
      </c>
      <c r="H8" s="2">
        <v>24.27</v>
      </c>
      <c r="I8" s="2">
        <v>9.1199999999999992</v>
      </c>
      <c r="J8" s="2">
        <v>0</v>
      </c>
      <c r="K8" s="3">
        <f t="shared" si="0"/>
        <v>54.24</v>
      </c>
      <c r="L8" s="97"/>
      <c r="N8" s="8"/>
    </row>
    <row r="9" spans="1:14" ht="13.5" customHeight="1">
      <c r="A9" s="9">
        <v>8</v>
      </c>
      <c r="B9" s="11" t="s">
        <v>1042</v>
      </c>
      <c r="C9" s="17" t="s">
        <v>2544</v>
      </c>
      <c r="D9" s="17" t="s">
        <v>2545</v>
      </c>
      <c r="E9" s="3">
        <f>VLOOKUP(C9,[1]用户统计_用琴月汇总!$C$2:$E$3331,3,0)</f>
        <v>5.67</v>
      </c>
      <c r="F9" s="3">
        <v>12.18</v>
      </c>
      <c r="G9" s="3">
        <v>8.68</v>
      </c>
      <c r="H9" s="2">
        <v>9.4</v>
      </c>
      <c r="I9" s="2">
        <v>13.07</v>
      </c>
      <c r="J9" s="2">
        <v>0</v>
      </c>
      <c r="K9" s="3">
        <f t="shared" si="0"/>
        <v>49</v>
      </c>
      <c r="L9" s="97"/>
      <c r="N9" s="8"/>
    </row>
    <row r="10" spans="1:14" ht="13.5" customHeight="1">
      <c r="A10" s="9">
        <v>9</v>
      </c>
      <c r="B10" s="11" t="s">
        <v>1042</v>
      </c>
      <c r="C10" s="17" t="s">
        <v>1043</v>
      </c>
      <c r="D10" s="17" t="s">
        <v>1044</v>
      </c>
      <c r="E10" s="3">
        <f>VLOOKUP(C10,[1]用户统计_用琴月汇总!$C$2:$E$3331,3,0)</f>
        <v>77.02</v>
      </c>
      <c r="F10" s="3">
        <v>70.92</v>
      </c>
      <c r="G10" s="3">
        <v>28.42</v>
      </c>
      <c r="H10" s="2">
        <v>13.15</v>
      </c>
      <c r="I10" s="2">
        <v>7.67</v>
      </c>
      <c r="J10" s="2">
        <v>0</v>
      </c>
      <c r="K10" s="3">
        <f t="shared" si="0"/>
        <v>197.18</v>
      </c>
      <c r="L10" s="97"/>
      <c r="N10" s="8"/>
    </row>
    <row r="11" spans="1:14" ht="13.5" customHeight="1">
      <c r="A11" s="9">
        <v>10</v>
      </c>
      <c r="B11" s="16" t="s">
        <v>75</v>
      </c>
      <c r="C11" s="16" t="s">
        <v>535</v>
      </c>
      <c r="D11" s="76" t="s">
        <v>536</v>
      </c>
      <c r="E11" s="3">
        <f>VLOOKUP(C11,[1]用户统计_用琴月汇总!$C$2:$E$3331,3,0)</f>
        <v>128.94999999999999</v>
      </c>
      <c r="F11" s="3">
        <v>96.3</v>
      </c>
      <c r="G11" s="3">
        <v>147.52000000000001</v>
      </c>
      <c r="H11" s="2">
        <v>136.22</v>
      </c>
      <c r="I11" s="2">
        <v>31.17</v>
      </c>
      <c r="J11" s="2">
        <v>0</v>
      </c>
      <c r="K11" s="3">
        <f t="shared" si="0"/>
        <v>540.16</v>
      </c>
      <c r="L11" s="97"/>
      <c r="N11" s="8"/>
    </row>
    <row r="12" spans="1:14" ht="13.5" customHeight="1">
      <c r="A12" s="9">
        <v>11</v>
      </c>
      <c r="B12" s="16" t="s">
        <v>75</v>
      </c>
      <c r="C12" s="16" t="s">
        <v>525</v>
      </c>
      <c r="D12" s="76" t="s">
        <v>526</v>
      </c>
      <c r="E12" s="3">
        <f>VLOOKUP(C12,[1]用户统计_用琴月汇总!$C$2:$E$3331,3,0)</f>
        <v>130.44999999999999</v>
      </c>
      <c r="F12" s="3">
        <v>135.62</v>
      </c>
      <c r="G12" s="3">
        <v>134.28</v>
      </c>
      <c r="H12" s="9">
        <v>132.55000000000001</v>
      </c>
      <c r="I12" s="9">
        <v>24.58</v>
      </c>
      <c r="J12" s="9">
        <v>10.42</v>
      </c>
      <c r="K12" s="3">
        <f t="shared" si="0"/>
        <v>567.90000000000009</v>
      </c>
      <c r="L12" s="97"/>
      <c r="N12" s="8"/>
    </row>
    <row r="13" spans="1:14" ht="13.5" customHeight="1">
      <c r="A13" s="9">
        <v>12</v>
      </c>
      <c r="B13" s="16" t="s">
        <v>75</v>
      </c>
      <c r="C13" s="16" t="s">
        <v>76</v>
      </c>
      <c r="D13" s="76" t="s">
        <v>77</v>
      </c>
      <c r="E13" s="3">
        <f>VLOOKUP(C13,[1]用户统计_用琴月汇总!$C$2:$E$3331,3,0)</f>
        <v>131.9</v>
      </c>
      <c r="F13" s="3">
        <v>90.5</v>
      </c>
      <c r="G13" s="3">
        <v>84.48</v>
      </c>
      <c r="H13" s="2">
        <v>120.53</v>
      </c>
      <c r="I13" s="2">
        <v>44.78</v>
      </c>
      <c r="J13" s="2">
        <v>0</v>
      </c>
      <c r="K13" s="3">
        <f t="shared" si="0"/>
        <v>472.18999999999994</v>
      </c>
      <c r="L13" s="97"/>
      <c r="N13" s="8"/>
    </row>
    <row r="14" spans="1:14" ht="13.5" customHeight="1">
      <c r="A14" s="9">
        <v>13</v>
      </c>
      <c r="B14" s="16" t="s">
        <v>75</v>
      </c>
      <c r="C14" s="16" t="s">
        <v>200</v>
      </c>
      <c r="D14" s="76" t="s">
        <v>201</v>
      </c>
      <c r="E14" s="3">
        <f>VLOOKUP(C14,[1]用户统计_用琴月汇总!$C$2:$E$3331,3,0)</f>
        <v>89.78</v>
      </c>
      <c r="F14" s="3">
        <v>64.3</v>
      </c>
      <c r="G14" s="3">
        <v>93.03</v>
      </c>
      <c r="H14" s="2">
        <v>117.08</v>
      </c>
      <c r="I14" s="2">
        <v>18.649999999999999</v>
      </c>
      <c r="J14" s="2">
        <v>0</v>
      </c>
      <c r="K14" s="3">
        <f t="shared" si="0"/>
        <v>382.84</v>
      </c>
      <c r="L14" s="97"/>
      <c r="N14" s="8"/>
    </row>
    <row r="15" spans="1:14" ht="13.5" customHeight="1">
      <c r="A15" s="9">
        <v>14</v>
      </c>
      <c r="B15" s="16" t="s">
        <v>75</v>
      </c>
      <c r="C15" s="16" t="s">
        <v>368</v>
      </c>
      <c r="D15" s="76" t="s">
        <v>369</v>
      </c>
      <c r="E15" s="3">
        <f>VLOOKUP(C15,[1]用户统计_用琴月汇总!$C$2:$E$3331,3,0)</f>
        <v>117.13</v>
      </c>
      <c r="F15" s="3">
        <v>61.78</v>
      </c>
      <c r="G15" s="3">
        <v>62.68</v>
      </c>
      <c r="H15" s="2">
        <v>62.6</v>
      </c>
      <c r="I15" s="2">
        <v>24.32</v>
      </c>
      <c r="J15" s="2">
        <v>2.98</v>
      </c>
      <c r="K15" s="3">
        <f t="shared" si="0"/>
        <v>331.49</v>
      </c>
      <c r="L15" s="97"/>
      <c r="N15" s="8"/>
    </row>
    <row r="16" spans="1:14" ht="13.5" customHeight="1">
      <c r="A16" s="9">
        <v>15</v>
      </c>
      <c r="B16" s="16" t="s">
        <v>75</v>
      </c>
      <c r="C16" s="16" t="s">
        <v>813</v>
      </c>
      <c r="D16" s="76" t="s">
        <v>814</v>
      </c>
      <c r="E16" s="3">
        <f>VLOOKUP(C16,[1]用户统计_用琴月汇总!$C$2:$E$3331,3,0)</f>
        <v>51.05</v>
      </c>
      <c r="F16" s="3">
        <v>56.22</v>
      </c>
      <c r="G16" s="3">
        <v>46.85</v>
      </c>
      <c r="H16" s="2">
        <v>70.75</v>
      </c>
      <c r="I16" s="2">
        <v>13.75</v>
      </c>
      <c r="J16" s="2">
        <v>0</v>
      </c>
      <c r="K16" s="3">
        <f t="shared" si="0"/>
        <v>238.62</v>
      </c>
      <c r="L16" s="97"/>
      <c r="N16" s="8"/>
    </row>
    <row r="17" spans="1:14" ht="13.5" customHeight="1">
      <c r="A17" s="9">
        <v>16</v>
      </c>
      <c r="B17" s="16" t="s">
        <v>75</v>
      </c>
      <c r="C17" s="16" t="s">
        <v>1660</v>
      </c>
      <c r="D17" s="76" t="s">
        <v>1661</v>
      </c>
      <c r="E17" s="3">
        <f>VLOOKUP(C17,[1]用户统计_用琴月汇总!$C$2:$E$3331,3,0)</f>
        <v>18.399999999999999</v>
      </c>
      <c r="F17" s="3">
        <v>11.57</v>
      </c>
      <c r="G17" s="3">
        <v>48.77</v>
      </c>
      <c r="H17" s="2">
        <v>33.1</v>
      </c>
      <c r="I17" s="2">
        <v>2.88</v>
      </c>
      <c r="J17" s="2">
        <v>0.85</v>
      </c>
      <c r="K17" s="3">
        <f t="shared" si="0"/>
        <v>115.57</v>
      </c>
      <c r="L17" s="97"/>
      <c r="N17" s="8"/>
    </row>
    <row r="18" spans="1:14" ht="13.5" customHeight="1">
      <c r="A18" s="9">
        <v>17</v>
      </c>
      <c r="B18" s="16" t="s">
        <v>75</v>
      </c>
      <c r="C18" s="16" t="s">
        <v>175</v>
      </c>
      <c r="D18" s="76" t="s">
        <v>176</v>
      </c>
      <c r="E18" s="3">
        <f>VLOOKUP(C18,[1]用户统计_用琴月汇总!$C$2:$E$3331,3,0)</f>
        <v>114.95</v>
      </c>
      <c r="F18" s="3">
        <v>61.7</v>
      </c>
      <c r="G18" s="3">
        <v>62.17</v>
      </c>
      <c r="H18" s="2">
        <v>130.6</v>
      </c>
      <c r="I18" s="2">
        <v>23.32</v>
      </c>
      <c r="J18" s="2">
        <v>0</v>
      </c>
      <c r="K18" s="3">
        <f t="shared" si="0"/>
        <v>392.73999999999995</v>
      </c>
      <c r="L18" s="97"/>
      <c r="N18" s="8"/>
    </row>
    <row r="19" spans="1:14" ht="13.5" customHeight="1">
      <c r="A19" s="9">
        <v>18</v>
      </c>
      <c r="B19" s="16" t="s">
        <v>75</v>
      </c>
      <c r="C19" s="16" t="s">
        <v>389</v>
      </c>
      <c r="D19" s="76" t="s">
        <v>390</v>
      </c>
      <c r="E19" s="3">
        <f>VLOOKUP(C19,[1]用户统计_用琴月汇总!$C$2:$E$3331,3,0)</f>
        <v>66.650000000000006</v>
      </c>
      <c r="F19" s="3">
        <v>98.9</v>
      </c>
      <c r="G19" s="3">
        <v>52.32</v>
      </c>
      <c r="H19" s="2">
        <v>80.22</v>
      </c>
      <c r="I19" s="2">
        <v>85.33</v>
      </c>
      <c r="J19" s="2">
        <v>0</v>
      </c>
      <c r="K19" s="3">
        <f t="shared" si="0"/>
        <v>383.42</v>
      </c>
      <c r="L19" s="97"/>
      <c r="N19" s="8"/>
    </row>
    <row r="20" spans="1:14" ht="13.5" customHeight="1">
      <c r="A20" s="9">
        <v>19</v>
      </c>
      <c r="B20" s="51" t="s">
        <v>75</v>
      </c>
      <c r="C20" s="51" t="s">
        <v>910</v>
      </c>
      <c r="D20" s="57" t="s">
        <v>911</v>
      </c>
      <c r="E20" s="3">
        <f>VLOOKUP(C20,[1]用户统计_用琴月汇总!$C$2:$E$3331,3,0)</f>
        <v>49.8</v>
      </c>
      <c r="F20" s="3">
        <v>50.55</v>
      </c>
      <c r="G20" s="3">
        <v>59.05</v>
      </c>
      <c r="H20" s="2">
        <v>48.75</v>
      </c>
      <c r="I20" s="2">
        <v>14.82</v>
      </c>
      <c r="J20" s="2">
        <v>0</v>
      </c>
      <c r="K20" s="3">
        <f t="shared" si="0"/>
        <v>222.96999999999997</v>
      </c>
      <c r="L20" s="97"/>
      <c r="N20" s="8"/>
    </row>
    <row r="21" spans="1:14" ht="13.5" customHeight="1">
      <c r="A21" s="9">
        <v>20</v>
      </c>
      <c r="B21" s="51" t="s">
        <v>75</v>
      </c>
      <c r="C21" s="51" t="s">
        <v>89</v>
      </c>
      <c r="D21" s="57" t="s">
        <v>90</v>
      </c>
      <c r="E21" s="3">
        <f>VLOOKUP(C21,[1]用户统计_用琴月汇总!$C$2:$E$3331,3,0)</f>
        <v>119.65</v>
      </c>
      <c r="F21" s="3">
        <v>117.1</v>
      </c>
      <c r="G21" s="3">
        <v>84.35</v>
      </c>
      <c r="H21" s="2">
        <v>99.35</v>
      </c>
      <c r="I21" s="2">
        <v>5.07</v>
      </c>
      <c r="J21" s="2">
        <v>0</v>
      </c>
      <c r="K21" s="3">
        <f t="shared" si="0"/>
        <v>425.52000000000004</v>
      </c>
      <c r="L21" s="97"/>
      <c r="N21" s="8"/>
    </row>
    <row r="22" spans="1:14" ht="13.5" customHeight="1">
      <c r="A22" s="9">
        <v>21</v>
      </c>
      <c r="B22" s="51" t="s">
        <v>75</v>
      </c>
      <c r="C22" s="51" t="s">
        <v>527</v>
      </c>
      <c r="D22" s="57" t="s">
        <v>528</v>
      </c>
      <c r="E22" s="3">
        <f>VLOOKUP(C22,[1]用户统计_用琴月汇总!$C$2:$E$3331,3,0)</f>
        <v>122.78</v>
      </c>
      <c r="F22" s="3">
        <v>104.18</v>
      </c>
      <c r="G22" s="3">
        <v>135.4</v>
      </c>
      <c r="H22" s="2">
        <v>169.42</v>
      </c>
      <c r="I22" s="2">
        <v>29.63</v>
      </c>
      <c r="J22" s="2">
        <v>0</v>
      </c>
      <c r="K22" s="3">
        <f t="shared" si="0"/>
        <v>561.41</v>
      </c>
      <c r="L22" s="97"/>
      <c r="N22" s="8"/>
    </row>
    <row r="23" spans="1:14" ht="13.5" customHeight="1">
      <c r="A23" s="9">
        <v>22</v>
      </c>
      <c r="B23" s="51" t="s">
        <v>75</v>
      </c>
      <c r="C23" s="51" t="s">
        <v>649</v>
      </c>
      <c r="D23" s="57" t="s">
        <v>650</v>
      </c>
      <c r="E23" s="3">
        <f>VLOOKUP(C23,[1]用户统计_用琴月汇总!$C$2:$E$3331,3,0)</f>
        <v>80.13</v>
      </c>
      <c r="F23" s="3">
        <v>73.78</v>
      </c>
      <c r="G23" s="3">
        <v>58.48</v>
      </c>
      <c r="H23" s="2">
        <v>41.58</v>
      </c>
      <c r="I23" s="2">
        <v>4.2699999999999996</v>
      </c>
      <c r="J23" s="2">
        <v>0</v>
      </c>
      <c r="K23" s="3">
        <f t="shared" si="0"/>
        <v>258.23999999999995</v>
      </c>
      <c r="L23" s="97"/>
      <c r="N23" s="8"/>
    </row>
    <row r="24" spans="1:14" ht="13.5" customHeight="1">
      <c r="A24" s="9">
        <v>23</v>
      </c>
      <c r="B24" s="51" t="s">
        <v>75</v>
      </c>
      <c r="C24" s="51" t="s">
        <v>308</v>
      </c>
      <c r="D24" s="57" t="s">
        <v>309</v>
      </c>
      <c r="E24" s="3">
        <f>VLOOKUP(C24,[1]用户统计_用琴月汇总!$C$2:$E$3331,3,0)</f>
        <v>91.1</v>
      </c>
      <c r="F24" s="3">
        <v>63.13</v>
      </c>
      <c r="G24" s="3">
        <v>75.25</v>
      </c>
      <c r="H24" s="2">
        <v>95.87</v>
      </c>
      <c r="I24" s="2">
        <v>53.35</v>
      </c>
      <c r="J24" s="2">
        <v>1.37</v>
      </c>
      <c r="K24" s="3">
        <f t="shared" si="0"/>
        <v>380.07000000000005</v>
      </c>
      <c r="L24" s="97"/>
      <c r="N24" s="8"/>
    </row>
    <row r="25" spans="1:14" ht="13.5" customHeight="1">
      <c r="A25" s="9">
        <v>24</v>
      </c>
      <c r="B25" s="51" t="s">
        <v>75</v>
      </c>
      <c r="C25" s="51" t="s">
        <v>542</v>
      </c>
      <c r="D25" s="57" t="s">
        <v>543</v>
      </c>
      <c r="E25" s="3">
        <f>VLOOKUP(C25,[1]用户统计_用琴月汇总!$C$2:$E$3331,3,0)</f>
        <v>112.53</v>
      </c>
      <c r="F25" s="3">
        <v>106.88</v>
      </c>
      <c r="G25" s="3">
        <v>137.41999999999999</v>
      </c>
      <c r="H25" s="2">
        <v>120.97</v>
      </c>
      <c r="I25" s="2">
        <v>16.95</v>
      </c>
      <c r="J25" s="2">
        <v>0</v>
      </c>
      <c r="K25" s="3">
        <f t="shared" si="0"/>
        <v>494.74999999999994</v>
      </c>
      <c r="L25" s="97"/>
      <c r="N25" s="8"/>
    </row>
    <row r="26" spans="1:14" ht="13.5" customHeight="1">
      <c r="A26" s="9">
        <v>25</v>
      </c>
      <c r="B26" s="51" t="s">
        <v>75</v>
      </c>
      <c r="C26" s="51" t="s">
        <v>259</v>
      </c>
      <c r="D26" s="57" t="s">
        <v>260</v>
      </c>
      <c r="E26" s="3">
        <f>VLOOKUP(C26,[1]用户统计_用琴月汇总!$C$2:$E$3331,3,0)</f>
        <v>93.05</v>
      </c>
      <c r="F26" s="3">
        <v>69.650000000000006</v>
      </c>
      <c r="G26" s="3">
        <v>92.93</v>
      </c>
      <c r="H26" s="2">
        <v>84.65</v>
      </c>
      <c r="I26" s="2">
        <v>18.920000000000002</v>
      </c>
      <c r="J26" s="2">
        <v>0</v>
      </c>
      <c r="K26" s="3">
        <f t="shared" si="0"/>
        <v>359.2</v>
      </c>
      <c r="L26" s="97"/>
      <c r="N26" s="8"/>
    </row>
    <row r="27" spans="1:14" ht="13.5" customHeight="1">
      <c r="A27" s="9">
        <v>26</v>
      </c>
      <c r="B27" s="51" t="s">
        <v>75</v>
      </c>
      <c r="C27" s="51" t="s">
        <v>248</v>
      </c>
      <c r="D27" s="57" t="s">
        <v>249</v>
      </c>
      <c r="E27" s="3">
        <f>VLOOKUP(C27,[1]用户统计_用琴月汇总!$C$2:$E$3331,3,0)</f>
        <v>71.099999999999994</v>
      </c>
      <c r="F27" s="3">
        <v>61.1</v>
      </c>
      <c r="G27" s="3">
        <v>106.53</v>
      </c>
      <c r="H27" s="2">
        <v>106.23</v>
      </c>
      <c r="I27" s="2">
        <v>18.93</v>
      </c>
      <c r="J27" s="2">
        <v>0</v>
      </c>
      <c r="K27" s="3">
        <f t="shared" si="0"/>
        <v>363.89</v>
      </c>
      <c r="L27" s="97"/>
      <c r="N27" s="8"/>
    </row>
    <row r="28" spans="1:14" ht="13.5" customHeight="1">
      <c r="A28" s="9">
        <v>27</v>
      </c>
      <c r="B28" s="51" t="s">
        <v>75</v>
      </c>
      <c r="C28" s="51" t="s">
        <v>2042</v>
      </c>
      <c r="D28" s="57" t="s">
        <v>2043</v>
      </c>
      <c r="E28" s="3">
        <f>VLOOKUP(C28,[1]用户统计_用琴月汇总!$C$2:$E$3331,3,0)</f>
        <v>6.02</v>
      </c>
      <c r="F28" s="3">
        <v>10.130000000000001</v>
      </c>
      <c r="G28" s="3">
        <v>13.9</v>
      </c>
      <c r="H28" s="2">
        <v>42.2</v>
      </c>
      <c r="I28" s="2">
        <v>12.2</v>
      </c>
      <c r="J28" s="2">
        <v>0</v>
      </c>
      <c r="K28" s="3">
        <f t="shared" si="0"/>
        <v>84.45</v>
      </c>
      <c r="L28" s="97"/>
      <c r="N28" s="8"/>
    </row>
    <row r="29" spans="1:14" ht="13.5" customHeight="1">
      <c r="A29" s="9">
        <v>28</v>
      </c>
      <c r="B29" s="51" t="s">
        <v>75</v>
      </c>
      <c r="C29" s="51" t="s">
        <v>364</v>
      </c>
      <c r="D29" s="57" t="s">
        <v>365</v>
      </c>
      <c r="E29" s="3">
        <f>VLOOKUP(C29,[1]用户统计_用琴月汇总!$C$2:$E$3331,3,0)</f>
        <v>101.07</v>
      </c>
      <c r="F29" s="3">
        <v>62.87</v>
      </c>
      <c r="G29" s="3">
        <v>57.13</v>
      </c>
      <c r="H29" s="2">
        <v>84.05</v>
      </c>
      <c r="I29" s="2">
        <v>21.9</v>
      </c>
      <c r="J29" s="2">
        <v>0</v>
      </c>
      <c r="K29" s="3">
        <f t="shared" si="0"/>
        <v>327.02</v>
      </c>
      <c r="L29" s="97" t="s">
        <v>4549</v>
      </c>
      <c r="N29" s="8"/>
    </row>
    <row r="30" spans="1:14" ht="13.5" customHeight="1">
      <c r="A30" s="9">
        <v>29</v>
      </c>
      <c r="B30" s="51" t="s">
        <v>39</v>
      </c>
      <c r="C30" s="51" t="s">
        <v>166</v>
      </c>
      <c r="D30" s="57" t="s">
        <v>167</v>
      </c>
      <c r="E30" s="3">
        <f>VLOOKUP(C30,[1]用户统计_用琴月汇总!$C$2:$E$3331,3,0)</f>
        <v>85.65</v>
      </c>
      <c r="F30" s="3">
        <v>116.32</v>
      </c>
      <c r="G30" s="3">
        <v>99.65</v>
      </c>
      <c r="H30" s="2">
        <v>74.400000000000006</v>
      </c>
      <c r="I30" s="2">
        <v>4.88</v>
      </c>
      <c r="J30" s="2">
        <v>0</v>
      </c>
      <c r="K30" s="3">
        <f t="shared" si="0"/>
        <v>380.9</v>
      </c>
      <c r="L30" s="97"/>
      <c r="N30" s="8"/>
    </row>
    <row r="31" spans="1:14" ht="13.5" customHeight="1">
      <c r="A31" s="9">
        <v>30</v>
      </c>
      <c r="B31" s="51" t="s">
        <v>39</v>
      </c>
      <c r="C31" s="51" t="s">
        <v>2714</v>
      </c>
      <c r="D31" s="57" t="s">
        <v>2715</v>
      </c>
      <c r="E31" s="3">
        <f>VLOOKUP(C31,[1]用户统计_用琴月汇总!$C$2:$E$3331,3,0)</f>
        <v>0</v>
      </c>
      <c r="F31" s="3">
        <v>1.73</v>
      </c>
      <c r="G31" s="3">
        <v>14.28</v>
      </c>
      <c r="H31" s="2">
        <v>10.18</v>
      </c>
      <c r="I31" s="2">
        <v>0</v>
      </c>
      <c r="J31" s="2">
        <v>0</v>
      </c>
      <c r="K31" s="3">
        <f t="shared" si="0"/>
        <v>26.189999999999998</v>
      </c>
      <c r="L31" s="97"/>
      <c r="N31" s="8"/>
    </row>
    <row r="32" spans="1:14" ht="13.5" customHeight="1">
      <c r="A32" s="9">
        <v>31</v>
      </c>
      <c r="B32" s="51" t="s">
        <v>39</v>
      </c>
      <c r="C32" s="51" t="s">
        <v>2135</v>
      </c>
      <c r="D32" s="57" t="s">
        <v>2136</v>
      </c>
      <c r="E32" s="3">
        <f>VLOOKUP(C32,[1]用户统计_用琴月汇总!$C$2:$E$3331,3,0)</f>
        <v>0</v>
      </c>
      <c r="F32" s="3">
        <v>2.92</v>
      </c>
      <c r="G32" s="3">
        <v>38.9</v>
      </c>
      <c r="H32" s="2">
        <v>23.27</v>
      </c>
      <c r="I32" s="2">
        <v>9.77</v>
      </c>
      <c r="J32" s="2">
        <v>0</v>
      </c>
      <c r="K32" s="3">
        <f t="shared" si="0"/>
        <v>74.86</v>
      </c>
      <c r="L32" s="97"/>
      <c r="N32" s="8"/>
    </row>
    <row r="33" spans="1:14" ht="13.5" customHeight="1">
      <c r="A33" s="9">
        <v>32</v>
      </c>
      <c r="B33" s="51" t="s">
        <v>39</v>
      </c>
      <c r="C33" s="51" t="s">
        <v>2215</v>
      </c>
      <c r="D33" s="57" t="s">
        <v>2216</v>
      </c>
      <c r="E33" s="3">
        <f>VLOOKUP(C33,[1]用户统计_用琴月汇总!$C$2:$E$3331,3,0)</f>
        <v>7.48</v>
      </c>
      <c r="F33" s="3">
        <v>8.42</v>
      </c>
      <c r="G33" s="3">
        <v>24.72</v>
      </c>
      <c r="H33" s="2">
        <v>19.23</v>
      </c>
      <c r="I33" s="2">
        <v>13.25</v>
      </c>
      <c r="J33" s="2">
        <v>0</v>
      </c>
      <c r="K33" s="3">
        <f t="shared" si="0"/>
        <v>73.099999999999994</v>
      </c>
      <c r="L33" s="97"/>
      <c r="N33" s="8"/>
    </row>
    <row r="34" spans="1:14" ht="13.5" customHeight="1">
      <c r="A34" s="9">
        <v>33</v>
      </c>
      <c r="B34" s="51" t="s">
        <v>39</v>
      </c>
      <c r="C34" s="51" t="s">
        <v>110</v>
      </c>
      <c r="D34" s="57" t="s">
        <v>111</v>
      </c>
      <c r="E34" s="3">
        <f>VLOOKUP(C34,[1]用户统计_用琴月汇总!$C$2:$E$3331,3,0)</f>
        <v>79.849999999999994</v>
      </c>
      <c r="F34" s="3">
        <v>92.05</v>
      </c>
      <c r="G34" s="3">
        <v>116.17</v>
      </c>
      <c r="H34" s="2">
        <v>116.65</v>
      </c>
      <c r="I34" s="2">
        <v>31.3</v>
      </c>
      <c r="J34" s="2">
        <v>0</v>
      </c>
      <c r="K34" s="3">
        <f t="shared" si="0"/>
        <v>436.02000000000004</v>
      </c>
      <c r="L34" s="97"/>
      <c r="N34" s="8"/>
    </row>
    <row r="35" spans="1:14" ht="13.5" customHeight="1">
      <c r="A35" s="9">
        <v>34</v>
      </c>
      <c r="B35" s="51" t="s">
        <v>39</v>
      </c>
      <c r="C35" s="51" t="s">
        <v>179</v>
      </c>
      <c r="D35" s="57" t="s">
        <v>180</v>
      </c>
      <c r="E35" s="3">
        <f>VLOOKUP(C35,[1]用户统计_用琴月汇总!$C$2:$E$3331,3,0)</f>
        <v>106.32</v>
      </c>
      <c r="F35" s="3">
        <v>84.43</v>
      </c>
      <c r="G35" s="3">
        <v>64.430000000000007</v>
      </c>
      <c r="H35" s="2">
        <v>112.12</v>
      </c>
      <c r="I35" s="2">
        <v>21.3</v>
      </c>
      <c r="J35" s="2">
        <v>0</v>
      </c>
      <c r="K35" s="3">
        <f t="shared" si="0"/>
        <v>388.6</v>
      </c>
      <c r="L35" s="97"/>
      <c r="N35" s="8"/>
    </row>
    <row r="36" spans="1:14" ht="13.5" customHeight="1">
      <c r="A36" s="9">
        <v>35</v>
      </c>
      <c r="B36" s="51" t="s">
        <v>39</v>
      </c>
      <c r="C36" s="51" t="s">
        <v>1322</v>
      </c>
      <c r="D36" s="57" t="s">
        <v>1323</v>
      </c>
      <c r="E36" s="3">
        <f>VLOOKUP(C36,[1]用户统计_用琴月汇总!$C$2:$E$3331,3,0)</f>
        <v>6.93</v>
      </c>
      <c r="F36" s="3">
        <v>80.069999999999993</v>
      </c>
      <c r="G36" s="3">
        <v>33.049999999999997</v>
      </c>
      <c r="H36" s="2">
        <v>29.87</v>
      </c>
      <c r="I36" s="2">
        <v>8.6199999999999992</v>
      </c>
      <c r="J36" s="2">
        <v>0</v>
      </c>
      <c r="K36" s="3">
        <f t="shared" si="0"/>
        <v>158.54</v>
      </c>
      <c r="L36" s="97"/>
      <c r="N36" s="8"/>
    </row>
    <row r="37" spans="1:14" ht="13.5" customHeight="1">
      <c r="A37" s="9">
        <v>36</v>
      </c>
      <c r="B37" s="51" t="s">
        <v>39</v>
      </c>
      <c r="C37" s="51" t="s">
        <v>538</v>
      </c>
      <c r="D37" s="57" t="s">
        <v>539</v>
      </c>
      <c r="E37" s="3">
        <f>VLOOKUP(C37,[1]用户统计_用琴月汇总!$C$2:$E$3331,3,0)</f>
        <v>129.43</v>
      </c>
      <c r="F37" s="3">
        <v>125.82</v>
      </c>
      <c r="G37" s="3">
        <v>100.57</v>
      </c>
      <c r="H37" s="2">
        <v>127.68</v>
      </c>
      <c r="I37" s="2">
        <v>26.9</v>
      </c>
      <c r="J37" s="2">
        <v>0</v>
      </c>
      <c r="K37" s="3">
        <f t="shared" si="0"/>
        <v>510.4</v>
      </c>
      <c r="L37" s="97"/>
      <c r="N37" s="8"/>
    </row>
    <row r="38" spans="1:14" ht="13.5" customHeight="1">
      <c r="A38" s="9">
        <v>37</v>
      </c>
      <c r="B38" s="51" t="s">
        <v>39</v>
      </c>
      <c r="C38" s="51" t="s">
        <v>2732</v>
      </c>
      <c r="D38" s="57" t="s">
        <v>2733</v>
      </c>
      <c r="E38" s="3">
        <f>VLOOKUP(C38,[1]用户统计_用琴月汇总!$C$2:$E$3331,3,0)</f>
        <v>0.53</v>
      </c>
      <c r="F38" s="3">
        <v>2.65</v>
      </c>
      <c r="G38" s="3">
        <v>9.08</v>
      </c>
      <c r="H38" s="2">
        <v>12.57</v>
      </c>
      <c r="I38" s="2">
        <v>15.25</v>
      </c>
      <c r="J38" s="2">
        <v>0</v>
      </c>
      <c r="K38" s="3">
        <f t="shared" si="0"/>
        <v>40.08</v>
      </c>
      <c r="L38" s="97"/>
      <c r="N38" s="8"/>
    </row>
    <row r="39" spans="1:14" ht="13.5" customHeight="1">
      <c r="A39" s="9">
        <v>38</v>
      </c>
      <c r="B39" s="51" t="s">
        <v>39</v>
      </c>
      <c r="C39" s="51" t="s">
        <v>397</v>
      </c>
      <c r="D39" s="57" t="s">
        <v>398</v>
      </c>
      <c r="E39" s="3">
        <f>VLOOKUP(C39,[1]用户统计_用琴月汇总!$C$2:$E$3331,3,0)</f>
        <v>80.22</v>
      </c>
      <c r="F39" s="3">
        <v>50.83</v>
      </c>
      <c r="G39" s="3">
        <v>71.83</v>
      </c>
      <c r="H39" s="2">
        <v>94.32</v>
      </c>
      <c r="I39" s="2">
        <v>59.88</v>
      </c>
      <c r="J39" s="2">
        <v>1.78</v>
      </c>
      <c r="K39" s="3">
        <f t="shared" si="0"/>
        <v>358.85999999999996</v>
      </c>
      <c r="L39" s="97"/>
      <c r="N39" s="8"/>
    </row>
    <row r="40" spans="1:14" ht="13.5" customHeight="1">
      <c r="A40" s="9">
        <v>39</v>
      </c>
      <c r="B40" s="51" t="s">
        <v>39</v>
      </c>
      <c r="C40" s="51" t="s">
        <v>1019</v>
      </c>
      <c r="D40" s="57" t="s">
        <v>1020</v>
      </c>
      <c r="E40" s="3">
        <f>VLOOKUP(C40,[1]用户统计_用琴月汇总!$C$2:$E$3331,3,0)</f>
        <v>34.83</v>
      </c>
      <c r="F40" s="3">
        <v>43.02</v>
      </c>
      <c r="G40" s="3">
        <v>47.5</v>
      </c>
      <c r="H40" s="2">
        <v>66.38</v>
      </c>
      <c r="I40" s="2">
        <v>18.97</v>
      </c>
      <c r="J40" s="2">
        <v>0</v>
      </c>
      <c r="K40" s="3">
        <f t="shared" si="0"/>
        <v>210.7</v>
      </c>
      <c r="L40" s="97"/>
      <c r="N40" s="8"/>
    </row>
    <row r="41" spans="1:14" ht="13.5" customHeight="1">
      <c r="A41" s="9">
        <v>40</v>
      </c>
      <c r="B41" s="51" t="s">
        <v>39</v>
      </c>
      <c r="C41" s="51" t="s">
        <v>516</v>
      </c>
      <c r="D41" s="57" t="s">
        <v>517</v>
      </c>
      <c r="E41" s="3">
        <f>VLOOKUP(C41,[1]用户统计_用琴月汇总!$C$2:$E$3331,3,0)</f>
        <v>136.38</v>
      </c>
      <c r="F41" s="3">
        <v>115.75</v>
      </c>
      <c r="G41" s="3">
        <v>163.52000000000001</v>
      </c>
      <c r="H41" s="2">
        <v>160.53</v>
      </c>
      <c r="I41" s="2">
        <v>51.72</v>
      </c>
      <c r="J41" s="2">
        <v>3.27</v>
      </c>
      <c r="K41" s="3">
        <f t="shared" si="0"/>
        <v>631.16999999999996</v>
      </c>
      <c r="L41" s="97"/>
      <c r="N41" s="8"/>
    </row>
    <row r="42" spans="1:14" ht="13.5" customHeight="1">
      <c r="A42" s="9">
        <v>41</v>
      </c>
      <c r="B42" s="51" t="s">
        <v>39</v>
      </c>
      <c r="C42" s="51" t="s">
        <v>224</v>
      </c>
      <c r="D42" s="57" t="s">
        <v>225</v>
      </c>
      <c r="E42" s="3">
        <f>VLOOKUP(C42,[1]用户统计_用琴月汇总!$C$2:$E$3331,3,0)</f>
        <v>69.27</v>
      </c>
      <c r="F42" s="3">
        <v>68.75</v>
      </c>
      <c r="G42" s="3">
        <v>98.67</v>
      </c>
      <c r="H42" s="2">
        <v>117.72</v>
      </c>
      <c r="I42" s="2">
        <v>23.47</v>
      </c>
      <c r="J42" s="2">
        <v>0</v>
      </c>
      <c r="K42" s="3">
        <f t="shared" si="0"/>
        <v>377.88</v>
      </c>
      <c r="L42" s="97"/>
      <c r="N42" s="8"/>
    </row>
    <row r="43" spans="1:14" ht="13.5" customHeight="1">
      <c r="A43" s="9">
        <v>42</v>
      </c>
      <c r="B43" s="51" t="s">
        <v>39</v>
      </c>
      <c r="C43" s="51" t="s">
        <v>519</v>
      </c>
      <c r="D43" s="57" t="s">
        <v>520</v>
      </c>
      <c r="E43" s="3">
        <f>VLOOKUP(C43,[1]用户统计_用琴月汇总!$C$2:$E$3331,3,0)</f>
        <v>163.13</v>
      </c>
      <c r="F43" s="3">
        <v>109.78</v>
      </c>
      <c r="G43" s="3">
        <v>147.12</v>
      </c>
      <c r="H43" s="2">
        <v>136.03</v>
      </c>
      <c r="I43" s="2">
        <v>25.87</v>
      </c>
      <c r="J43" s="2">
        <v>0</v>
      </c>
      <c r="K43" s="3">
        <f t="shared" si="0"/>
        <v>581.92999999999995</v>
      </c>
      <c r="L43" s="97"/>
      <c r="N43" s="8"/>
    </row>
    <row r="44" spans="1:14" ht="13.5" customHeight="1">
      <c r="A44" s="9">
        <v>43</v>
      </c>
      <c r="B44" s="51" t="s">
        <v>39</v>
      </c>
      <c r="C44" s="51" t="s">
        <v>540</v>
      </c>
      <c r="D44" s="57" t="s">
        <v>541</v>
      </c>
      <c r="E44" s="3">
        <f>VLOOKUP(C44,[1]用户统计_用琴月汇总!$C$2:$E$3331,3,0)</f>
        <v>117.97</v>
      </c>
      <c r="F44" s="3">
        <v>88.85</v>
      </c>
      <c r="G44" s="3">
        <v>123.28</v>
      </c>
      <c r="H44" s="2">
        <v>151.02000000000001</v>
      </c>
      <c r="I44" s="2">
        <v>14.55</v>
      </c>
      <c r="J44" s="2">
        <v>9.5500000000000007</v>
      </c>
      <c r="K44" s="3">
        <f t="shared" si="0"/>
        <v>505.22</v>
      </c>
      <c r="L44" s="97"/>
      <c r="N44" s="8"/>
    </row>
    <row r="45" spans="1:14" ht="13.5" customHeight="1">
      <c r="A45" s="9">
        <v>44</v>
      </c>
      <c r="B45" s="51" t="s">
        <v>39</v>
      </c>
      <c r="C45" s="51" t="s">
        <v>40</v>
      </c>
      <c r="D45" s="57" t="s">
        <v>41</v>
      </c>
      <c r="E45" s="3">
        <f>VLOOKUP(C45,[1]用户统计_用琴月汇总!$C$2:$E$3331,3,0)</f>
        <v>121.83</v>
      </c>
      <c r="F45" s="3">
        <v>101.38</v>
      </c>
      <c r="G45" s="3">
        <v>122.23</v>
      </c>
      <c r="H45" s="2">
        <v>114.88</v>
      </c>
      <c r="I45" s="2">
        <v>36.83</v>
      </c>
      <c r="J45" s="2">
        <v>6.32</v>
      </c>
      <c r="K45" s="3">
        <f t="shared" si="0"/>
        <v>503.46999999999997</v>
      </c>
      <c r="L45" s="97"/>
      <c r="N45" s="8"/>
    </row>
    <row r="46" spans="1:14" ht="13.5" customHeight="1">
      <c r="A46" s="9">
        <v>45</v>
      </c>
      <c r="B46" s="51" t="s">
        <v>39</v>
      </c>
      <c r="C46" s="51" t="s">
        <v>632</v>
      </c>
      <c r="D46" s="99" t="s">
        <v>633</v>
      </c>
      <c r="E46" s="3">
        <f>VLOOKUP(C46,[1]用户统计_用琴月汇总!$C$2:$E$3331,3,0)</f>
        <v>61.1</v>
      </c>
      <c r="F46" s="3">
        <v>43.3</v>
      </c>
      <c r="G46" s="3">
        <v>73.8</v>
      </c>
      <c r="H46" s="2">
        <v>78.319999999999993</v>
      </c>
      <c r="I46" s="2">
        <v>13.2</v>
      </c>
      <c r="J46" s="2">
        <v>0</v>
      </c>
      <c r="K46" s="3">
        <f t="shared" si="0"/>
        <v>269.71999999999997</v>
      </c>
      <c r="L46" s="97"/>
      <c r="N46" s="8"/>
    </row>
    <row r="47" spans="1:14" ht="13.5" customHeight="1">
      <c r="A47" s="9">
        <v>46</v>
      </c>
      <c r="B47" s="51" t="s">
        <v>146</v>
      </c>
      <c r="C47" s="51" t="s">
        <v>2099</v>
      </c>
      <c r="D47" s="51" t="s">
        <v>2100</v>
      </c>
      <c r="E47" s="3">
        <f>VLOOKUP(C47,[1]用户统计_用琴月汇总!$C$2:$E$3331,3,0)</f>
        <v>38.18</v>
      </c>
      <c r="F47" s="3">
        <v>0</v>
      </c>
      <c r="G47" s="3">
        <v>0</v>
      </c>
      <c r="H47" s="2">
        <v>29.27</v>
      </c>
      <c r="I47" s="2">
        <v>5.65</v>
      </c>
      <c r="J47" s="2">
        <v>0</v>
      </c>
      <c r="K47" s="3">
        <f t="shared" si="0"/>
        <v>73.100000000000009</v>
      </c>
      <c r="L47" s="97"/>
      <c r="N47" s="8"/>
    </row>
    <row r="48" spans="1:14" ht="13.5" customHeight="1">
      <c r="A48" s="9">
        <v>47</v>
      </c>
      <c r="B48" s="51" t="s">
        <v>146</v>
      </c>
      <c r="C48" s="51" t="s">
        <v>334</v>
      </c>
      <c r="D48" s="51" t="s">
        <v>335</v>
      </c>
      <c r="E48" s="3">
        <f>VLOOKUP(C48,[1]用户统计_用琴月汇总!$C$2:$E$3331,3,0)</f>
        <v>88.43</v>
      </c>
      <c r="F48" s="3">
        <v>31.42</v>
      </c>
      <c r="G48" s="3">
        <v>96</v>
      </c>
      <c r="H48" s="2">
        <v>99.03</v>
      </c>
      <c r="I48" s="2">
        <v>17.7</v>
      </c>
      <c r="J48" s="2">
        <v>0</v>
      </c>
      <c r="K48" s="3">
        <f t="shared" si="0"/>
        <v>332.58</v>
      </c>
      <c r="L48" s="97"/>
      <c r="N48" s="8"/>
    </row>
    <row r="49" spans="1:14" ht="13.5" customHeight="1">
      <c r="A49" s="9">
        <v>48</v>
      </c>
      <c r="B49" s="51" t="s">
        <v>146</v>
      </c>
      <c r="C49" s="11" t="s">
        <v>521</v>
      </c>
      <c r="D49" s="100" t="s">
        <v>522</v>
      </c>
      <c r="E49" s="3">
        <f>VLOOKUP(C49,[1]用户统计_用琴月汇总!$C$2:$E$3331,3,0)</f>
        <v>169.58</v>
      </c>
      <c r="F49" s="3">
        <v>111.43</v>
      </c>
      <c r="G49" s="3">
        <v>143.9</v>
      </c>
      <c r="H49" s="2">
        <v>131.07</v>
      </c>
      <c r="I49" s="2">
        <v>34.9</v>
      </c>
      <c r="J49" s="2">
        <v>0</v>
      </c>
      <c r="K49" s="3">
        <f t="shared" si="0"/>
        <v>590.88</v>
      </c>
      <c r="L49" s="97" t="s">
        <v>4550</v>
      </c>
      <c r="N49" s="8"/>
    </row>
    <row r="50" spans="1:14" ht="13.5" customHeight="1">
      <c r="A50" s="9">
        <v>49</v>
      </c>
      <c r="B50" s="51" t="s">
        <v>146</v>
      </c>
      <c r="C50" s="51" t="s">
        <v>839</v>
      </c>
      <c r="D50" s="51" t="s">
        <v>840</v>
      </c>
      <c r="E50" s="3">
        <f>VLOOKUP(C50,[1]用户统计_用琴月汇总!$C$2:$E$3331,3,0)</f>
        <v>49.07</v>
      </c>
      <c r="F50" s="3">
        <v>47.55</v>
      </c>
      <c r="G50" s="3">
        <v>51.68</v>
      </c>
      <c r="H50" s="2">
        <v>73.87</v>
      </c>
      <c r="I50" s="2">
        <v>8.85</v>
      </c>
      <c r="J50" s="2">
        <v>0</v>
      </c>
      <c r="K50" s="3">
        <f t="shared" si="0"/>
        <v>231.02</v>
      </c>
      <c r="L50" s="97"/>
      <c r="N50" s="8"/>
    </row>
    <row r="51" spans="1:14" ht="13.5" customHeight="1">
      <c r="A51" s="9">
        <v>50</v>
      </c>
      <c r="B51" s="51" t="s">
        <v>146</v>
      </c>
      <c r="C51" s="51" t="s">
        <v>1046</v>
      </c>
      <c r="D51" s="51" t="s">
        <v>1047</v>
      </c>
      <c r="E51" s="3">
        <f>VLOOKUP(C51,[1]用户统计_用琴月汇总!$C$2:$E$3331,3,0)</f>
        <v>13.03</v>
      </c>
      <c r="F51" s="3">
        <v>57.97</v>
      </c>
      <c r="G51" s="3">
        <v>56.65</v>
      </c>
      <c r="H51" s="2">
        <v>60.48</v>
      </c>
      <c r="I51" s="2">
        <v>11.05</v>
      </c>
      <c r="J51" s="2">
        <v>0</v>
      </c>
      <c r="K51" s="3">
        <f t="shared" si="0"/>
        <v>199.18</v>
      </c>
      <c r="L51" s="97"/>
      <c r="N51" s="8"/>
    </row>
    <row r="52" spans="1:14" ht="13.5" customHeight="1">
      <c r="A52" s="9">
        <v>51</v>
      </c>
      <c r="B52" s="51" t="s">
        <v>146</v>
      </c>
      <c r="C52" s="51" t="s">
        <v>531</v>
      </c>
      <c r="D52" s="51" t="s">
        <v>532</v>
      </c>
      <c r="E52" s="3">
        <f>VLOOKUP(C52,[1]用户统计_用琴月汇总!$C$2:$E$3331,3,0)</f>
        <v>133.16999999999999</v>
      </c>
      <c r="F52" s="3">
        <v>134.02000000000001</v>
      </c>
      <c r="G52" s="3">
        <v>86.57</v>
      </c>
      <c r="H52" s="2">
        <v>165.8</v>
      </c>
      <c r="I52" s="2">
        <v>20.97</v>
      </c>
      <c r="J52" s="2">
        <v>0</v>
      </c>
      <c r="K52" s="3">
        <f t="shared" si="0"/>
        <v>540.53</v>
      </c>
      <c r="L52" s="97"/>
      <c r="N52" s="8"/>
    </row>
    <row r="53" spans="1:14" ht="13.5" customHeight="1">
      <c r="A53" s="9">
        <v>52</v>
      </c>
      <c r="B53" s="51" t="s">
        <v>146</v>
      </c>
      <c r="C53" s="51" t="s">
        <v>253</v>
      </c>
      <c r="D53" s="51" t="s">
        <v>254</v>
      </c>
      <c r="E53" s="3">
        <f>VLOOKUP(C53,[1]用户统计_用琴月汇总!$C$2:$E$3331,3,0)</f>
        <v>85.53</v>
      </c>
      <c r="F53" s="3">
        <v>78.47</v>
      </c>
      <c r="G53" s="3">
        <v>87.97</v>
      </c>
      <c r="H53" s="2">
        <v>91.33</v>
      </c>
      <c r="I53" s="2">
        <v>24.22</v>
      </c>
      <c r="J53" s="2">
        <v>0</v>
      </c>
      <c r="K53" s="3">
        <f t="shared" si="0"/>
        <v>367.52</v>
      </c>
      <c r="L53" s="97"/>
      <c r="N53" s="8"/>
    </row>
    <row r="54" spans="1:14" ht="13.5" customHeight="1">
      <c r="A54" s="9">
        <v>53</v>
      </c>
      <c r="B54" s="51" t="s">
        <v>146</v>
      </c>
      <c r="C54" s="51" t="s">
        <v>906</v>
      </c>
      <c r="D54" s="51" t="s">
        <v>907</v>
      </c>
      <c r="E54" s="3">
        <f>VLOOKUP(C54,[1]用户统计_用琴月汇总!$C$2:$E$3331,3,0)</f>
        <v>56.97</v>
      </c>
      <c r="F54" s="3">
        <v>36.43</v>
      </c>
      <c r="G54" s="3">
        <v>71.92</v>
      </c>
      <c r="H54" s="2">
        <v>43.97</v>
      </c>
      <c r="I54" s="2">
        <v>15.3</v>
      </c>
      <c r="J54" s="2">
        <v>0</v>
      </c>
      <c r="K54" s="3">
        <f t="shared" si="0"/>
        <v>224.59</v>
      </c>
      <c r="L54" s="97"/>
      <c r="N54" s="8"/>
    </row>
    <row r="55" spans="1:14" ht="13.5" customHeight="1">
      <c r="A55" s="9">
        <v>54</v>
      </c>
      <c r="B55" s="51" t="s">
        <v>146</v>
      </c>
      <c r="C55" s="51" t="s">
        <v>647</v>
      </c>
      <c r="D55" s="51" t="s">
        <v>648</v>
      </c>
      <c r="E55" s="3">
        <f>VLOOKUP(C55,[1]用户统计_用琴月汇总!$C$2:$E$3331,3,0)</f>
        <v>22.5</v>
      </c>
      <c r="F55" s="3">
        <v>66.3</v>
      </c>
      <c r="G55" s="3">
        <v>72.12</v>
      </c>
      <c r="H55" s="2">
        <v>93.13</v>
      </c>
      <c r="I55" s="2">
        <v>35.729999999999997</v>
      </c>
      <c r="J55" s="2">
        <v>1.82</v>
      </c>
      <c r="K55" s="3">
        <f t="shared" si="0"/>
        <v>291.60000000000002</v>
      </c>
      <c r="L55" s="97"/>
      <c r="N55" s="8"/>
    </row>
    <row r="56" spans="1:14" ht="13.5" customHeight="1">
      <c r="A56" s="9">
        <v>55</v>
      </c>
      <c r="B56" s="51" t="s">
        <v>146</v>
      </c>
      <c r="C56" s="51" t="s">
        <v>479</v>
      </c>
      <c r="D56" s="51" t="s">
        <v>480</v>
      </c>
      <c r="E56" s="3">
        <f>VLOOKUP(C56,[1]用户统计_用琴月汇总!$C$2:$E$3331,3,0)</f>
        <v>68.63</v>
      </c>
      <c r="F56" s="3">
        <v>55.18</v>
      </c>
      <c r="G56" s="3">
        <v>81.62</v>
      </c>
      <c r="H56" s="2">
        <v>70.92</v>
      </c>
      <c r="I56" s="2">
        <v>2.4500000000000002</v>
      </c>
      <c r="J56" s="2">
        <v>0</v>
      </c>
      <c r="K56" s="3">
        <f t="shared" si="0"/>
        <v>278.8</v>
      </c>
      <c r="L56" s="97"/>
      <c r="N56" s="8"/>
    </row>
    <row r="57" spans="1:14" ht="13.5" customHeight="1">
      <c r="A57" s="9">
        <v>56</v>
      </c>
      <c r="B57" s="51" t="s">
        <v>146</v>
      </c>
      <c r="C57" s="51" t="s">
        <v>277</v>
      </c>
      <c r="D57" s="51" t="s">
        <v>278</v>
      </c>
      <c r="E57" s="3">
        <f>VLOOKUP(C57,[1]用户统计_用琴月汇总!$C$2:$E$3331,3,0)</f>
        <v>40.25</v>
      </c>
      <c r="F57" s="3">
        <v>48.88</v>
      </c>
      <c r="G57" s="3">
        <v>150.88</v>
      </c>
      <c r="H57" s="2">
        <v>94.13</v>
      </c>
      <c r="I57" s="2">
        <v>11.98</v>
      </c>
      <c r="J57" s="2">
        <v>0</v>
      </c>
      <c r="K57" s="3">
        <f t="shared" si="0"/>
        <v>346.12</v>
      </c>
      <c r="L57" s="97"/>
      <c r="N57" s="8"/>
    </row>
    <row r="58" spans="1:14" ht="13.5" customHeight="1">
      <c r="A58" s="9">
        <v>57</v>
      </c>
      <c r="B58" s="51" t="s">
        <v>146</v>
      </c>
      <c r="C58" s="51" t="s">
        <v>198</v>
      </c>
      <c r="D58" s="51" t="s">
        <v>199</v>
      </c>
      <c r="E58" s="3">
        <f>VLOOKUP(C58,[1]用户统计_用琴月汇总!$C$2:$E$3331,3,0)</f>
        <v>112.65</v>
      </c>
      <c r="F58" s="3">
        <v>82.95</v>
      </c>
      <c r="G58" s="3">
        <v>71.930000000000007</v>
      </c>
      <c r="H58" s="2">
        <v>97.03</v>
      </c>
      <c r="I58" s="2">
        <v>25.62</v>
      </c>
      <c r="J58" s="2">
        <v>4.87</v>
      </c>
      <c r="K58" s="3">
        <f t="shared" si="0"/>
        <v>395.05000000000007</v>
      </c>
      <c r="L58" s="97"/>
      <c r="N58" s="8"/>
    </row>
    <row r="59" spans="1:14" ht="13.5" customHeight="1">
      <c r="A59" s="9">
        <v>58</v>
      </c>
      <c r="B59" s="51" t="s">
        <v>146</v>
      </c>
      <c r="C59" s="51" t="s">
        <v>354</v>
      </c>
      <c r="D59" s="51" t="s">
        <v>355</v>
      </c>
      <c r="E59" s="3">
        <f>VLOOKUP(C59,[1]用户统计_用琴月汇总!$C$2:$E$3331,3,0)</f>
        <v>47.13</v>
      </c>
      <c r="F59" s="3">
        <v>43.9</v>
      </c>
      <c r="G59" s="3">
        <v>177.9</v>
      </c>
      <c r="H59" s="2">
        <v>39.619999999999997</v>
      </c>
      <c r="I59" s="2">
        <v>7.37</v>
      </c>
      <c r="J59" s="2">
        <v>0</v>
      </c>
      <c r="K59" s="3">
        <f t="shared" si="0"/>
        <v>315.92</v>
      </c>
      <c r="L59" s="97"/>
      <c r="N59" s="8"/>
    </row>
    <row r="60" spans="1:14" ht="13.5" customHeight="1">
      <c r="A60" s="9">
        <v>59</v>
      </c>
      <c r="B60" s="51" t="s">
        <v>146</v>
      </c>
      <c r="C60" s="51" t="s">
        <v>511</v>
      </c>
      <c r="D60" s="51" t="s">
        <v>512</v>
      </c>
      <c r="E60" s="3">
        <f>VLOOKUP(C60,[1]用户统计_用琴月汇总!$C$2:$E$3331,3,0)</f>
        <v>196.65</v>
      </c>
      <c r="F60" s="3">
        <v>178.82</v>
      </c>
      <c r="G60" s="3">
        <v>127.83</v>
      </c>
      <c r="H60" s="2">
        <v>159.22999999999999</v>
      </c>
      <c r="I60" s="2">
        <v>34.6</v>
      </c>
      <c r="J60" s="2">
        <v>0</v>
      </c>
      <c r="K60" s="3">
        <f t="shared" si="0"/>
        <v>697.13</v>
      </c>
      <c r="L60" s="97"/>
      <c r="N60" s="8"/>
    </row>
    <row r="61" spans="1:14" ht="13.5" customHeight="1">
      <c r="A61" s="9">
        <v>60</v>
      </c>
      <c r="B61" s="51" t="s">
        <v>146</v>
      </c>
      <c r="C61" s="51" t="s">
        <v>2307</v>
      </c>
      <c r="D61" s="51" t="s">
        <v>2308</v>
      </c>
      <c r="E61" s="3">
        <f>VLOOKUP(C61,[1]用户统计_用琴月汇总!$C$2:$E$3331,3,0)</f>
        <v>15.17</v>
      </c>
      <c r="F61" s="3">
        <v>5.52</v>
      </c>
      <c r="G61" s="3">
        <v>11.4</v>
      </c>
      <c r="H61" s="2">
        <v>20.329999999999998</v>
      </c>
      <c r="I61" s="2">
        <v>7.77</v>
      </c>
      <c r="J61" s="2">
        <v>0</v>
      </c>
      <c r="K61" s="3">
        <f t="shared" si="0"/>
        <v>60.19</v>
      </c>
      <c r="L61" s="97"/>
      <c r="N61" s="8"/>
    </row>
    <row r="62" spans="1:14" ht="13.5" customHeight="1">
      <c r="A62" s="9">
        <v>61</v>
      </c>
      <c r="B62" s="51" t="s">
        <v>146</v>
      </c>
      <c r="C62" s="51" t="s">
        <v>1440</v>
      </c>
      <c r="D62" s="51" t="s">
        <v>1441</v>
      </c>
      <c r="E62" s="3">
        <f>VLOOKUP(C62,[1]用户统计_用琴月汇总!$C$2:$E$3331,3,0)</f>
        <v>17.72</v>
      </c>
      <c r="F62" s="3">
        <v>20.55</v>
      </c>
      <c r="G62" s="3">
        <v>49.63</v>
      </c>
      <c r="H62" s="2">
        <v>47.65</v>
      </c>
      <c r="I62" s="2">
        <v>3.9</v>
      </c>
      <c r="J62" s="2">
        <v>0</v>
      </c>
      <c r="K62" s="3">
        <f t="shared" si="0"/>
        <v>139.45000000000002</v>
      </c>
      <c r="L62" s="97"/>
      <c r="N62" s="8"/>
    </row>
    <row r="63" spans="1:14" ht="13.5" customHeight="1">
      <c r="A63" s="9">
        <v>62</v>
      </c>
      <c r="B63" s="51" t="s">
        <v>146</v>
      </c>
      <c r="C63" s="51" t="s">
        <v>400</v>
      </c>
      <c r="D63" s="51" t="s">
        <v>401</v>
      </c>
      <c r="E63" s="3">
        <f>VLOOKUP(C63,[1]用户统计_用琴月汇总!$C$2:$E$3331,3,0)</f>
        <v>86.45</v>
      </c>
      <c r="F63" s="3">
        <v>81.599999999999994</v>
      </c>
      <c r="G63" s="3">
        <v>32.979999999999997</v>
      </c>
      <c r="H63" s="2">
        <v>95.8</v>
      </c>
      <c r="I63" s="2">
        <v>15.27</v>
      </c>
      <c r="J63" s="2">
        <v>0</v>
      </c>
      <c r="K63" s="3">
        <f t="shared" si="0"/>
        <v>312.09999999999997</v>
      </c>
      <c r="L63" s="97"/>
      <c r="N63" s="8"/>
    </row>
    <row r="64" spans="1:14" ht="13.5" customHeight="1">
      <c r="A64" s="9">
        <v>63</v>
      </c>
      <c r="B64" s="51" t="s">
        <v>146</v>
      </c>
      <c r="C64" s="51" t="s">
        <v>441</v>
      </c>
      <c r="D64" s="51" t="s">
        <v>442</v>
      </c>
      <c r="E64" s="3">
        <f>VLOOKUP(C64,[1]用户统计_用琴月汇总!$C$2:$E$3331,3,0)</f>
        <v>29.95</v>
      </c>
      <c r="F64" s="3">
        <v>29.3</v>
      </c>
      <c r="G64" s="3">
        <v>69.819999999999993</v>
      </c>
      <c r="H64" s="2">
        <v>155.97999999999999</v>
      </c>
      <c r="I64" s="2">
        <v>26.53</v>
      </c>
      <c r="J64" s="2">
        <v>0</v>
      </c>
      <c r="K64" s="3">
        <f t="shared" si="0"/>
        <v>311.57999999999993</v>
      </c>
      <c r="L64" s="97"/>
      <c r="N64" s="8"/>
    </row>
    <row r="65" spans="1:14" ht="13.5" customHeight="1">
      <c r="A65" s="9">
        <v>64</v>
      </c>
      <c r="B65" s="51" t="s">
        <v>146</v>
      </c>
      <c r="C65" s="51" t="s">
        <v>1132</v>
      </c>
      <c r="D65" s="51" t="s">
        <v>1133</v>
      </c>
      <c r="E65" s="3">
        <f>VLOOKUP(C65,[1]用户统计_用琴月汇总!$C$2:$E$3331,3,0)</f>
        <v>52.38</v>
      </c>
      <c r="F65" s="3">
        <v>38.82</v>
      </c>
      <c r="G65" s="3">
        <v>23.45</v>
      </c>
      <c r="H65" s="2">
        <v>61.17</v>
      </c>
      <c r="I65" s="2">
        <v>5.43</v>
      </c>
      <c r="J65" s="2">
        <v>0</v>
      </c>
      <c r="K65" s="3">
        <f t="shared" si="0"/>
        <v>181.25</v>
      </c>
      <c r="L65" s="97"/>
      <c r="N65" s="8"/>
    </row>
    <row r="66" spans="1:14" ht="13.5" customHeight="1">
      <c r="A66" s="9">
        <v>65</v>
      </c>
      <c r="B66" s="51" t="s">
        <v>146</v>
      </c>
      <c r="C66" s="51" t="s">
        <v>147</v>
      </c>
      <c r="D66" s="51" t="s">
        <v>148</v>
      </c>
      <c r="E66" s="3">
        <f>VLOOKUP(C66,[1]用户统计_用琴月汇总!$C$2:$E$3331,3,0)</f>
        <v>95.02</v>
      </c>
      <c r="F66" s="3">
        <v>72.53</v>
      </c>
      <c r="G66" s="3">
        <v>95.13</v>
      </c>
      <c r="H66" s="2">
        <v>122.85</v>
      </c>
      <c r="I66" s="2">
        <v>19.72</v>
      </c>
      <c r="J66" s="2">
        <v>2.0499999999999998</v>
      </c>
      <c r="K66" s="3">
        <f t="shared" si="0"/>
        <v>407.3</v>
      </c>
      <c r="L66" s="97"/>
      <c r="N66" s="8"/>
    </row>
    <row r="67" spans="1:14" ht="13.5" customHeight="1">
      <c r="A67" s="9">
        <v>66</v>
      </c>
      <c r="B67" s="51" t="s">
        <v>146</v>
      </c>
      <c r="C67" s="51" t="s">
        <v>393</v>
      </c>
      <c r="D67" s="51" t="s">
        <v>394</v>
      </c>
      <c r="E67" s="3">
        <f>VLOOKUP(C67,[1]用户统计_用琴月汇总!$C$2:$E$3331,3,0)</f>
        <v>64.569999999999993</v>
      </c>
      <c r="F67" s="3">
        <v>74.430000000000007</v>
      </c>
      <c r="G67" s="3">
        <v>74.78</v>
      </c>
      <c r="H67" s="2">
        <v>84.12</v>
      </c>
      <c r="I67" s="2">
        <v>22.78</v>
      </c>
      <c r="J67" s="2">
        <v>1.32</v>
      </c>
      <c r="K67" s="3">
        <f t="shared" ref="K67:K130" si="1">SUM(E67:J67)</f>
        <v>321.99999999999994</v>
      </c>
      <c r="L67" s="97"/>
      <c r="N67" s="8"/>
    </row>
    <row r="68" spans="1:14" ht="13.5" customHeight="1">
      <c r="A68" s="9">
        <v>67</v>
      </c>
      <c r="B68" s="51" t="s">
        <v>146</v>
      </c>
      <c r="C68" s="51" t="s">
        <v>885</v>
      </c>
      <c r="D68" s="51" t="s">
        <v>886</v>
      </c>
      <c r="E68" s="3">
        <f>VLOOKUP(C68,[1]用户统计_用琴月汇总!$C$2:$E$3331,3,0)</f>
        <v>55.4</v>
      </c>
      <c r="F68" s="3">
        <v>47.78</v>
      </c>
      <c r="G68" s="3">
        <v>51.18</v>
      </c>
      <c r="H68" s="2">
        <v>57.05</v>
      </c>
      <c r="I68" s="2">
        <v>8.08</v>
      </c>
      <c r="J68" s="2">
        <v>0</v>
      </c>
      <c r="K68" s="3">
        <f t="shared" si="1"/>
        <v>219.49000000000004</v>
      </c>
      <c r="L68" s="97"/>
      <c r="N68" s="8"/>
    </row>
    <row r="69" spans="1:14" ht="13.5" customHeight="1">
      <c r="A69" s="9">
        <v>68</v>
      </c>
      <c r="B69" s="51" t="s">
        <v>146</v>
      </c>
      <c r="C69" s="51" t="s">
        <v>529</v>
      </c>
      <c r="D69" s="51" t="s">
        <v>530</v>
      </c>
      <c r="E69" s="3">
        <f>VLOOKUP(C69,[1]用户统计_用琴月汇总!$C$2:$E$3331,3,0)</f>
        <v>115.75</v>
      </c>
      <c r="F69" s="3">
        <v>153.12</v>
      </c>
      <c r="G69" s="3">
        <v>120.95</v>
      </c>
      <c r="H69" s="2">
        <v>133.82</v>
      </c>
      <c r="I69" s="2">
        <v>29.88</v>
      </c>
      <c r="J69" s="2">
        <v>0</v>
      </c>
      <c r="K69" s="3">
        <f t="shared" si="1"/>
        <v>553.52</v>
      </c>
      <c r="L69" s="97"/>
      <c r="N69" s="8"/>
    </row>
    <row r="70" spans="1:14" ht="13.5" customHeight="1">
      <c r="A70" s="9">
        <v>69</v>
      </c>
      <c r="B70" s="51" t="s">
        <v>146</v>
      </c>
      <c r="C70" s="51" t="s">
        <v>384</v>
      </c>
      <c r="D70" s="51" t="s">
        <v>385</v>
      </c>
      <c r="E70" s="3">
        <f>VLOOKUP(C70,[1]用户统计_用琴月汇总!$C$2:$E$3331,3,0)</f>
        <v>31.12</v>
      </c>
      <c r="F70" s="3">
        <v>67.38</v>
      </c>
      <c r="G70" s="3">
        <v>101.83</v>
      </c>
      <c r="H70" s="2">
        <v>98.85</v>
      </c>
      <c r="I70" s="2">
        <v>20.88</v>
      </c>
      <c r="J70" s="2">
        <v>0</v>
      </c>
      <c r="K70" s="3">
        <f t="shared" si="1"/>
        <v>320.05999999999995</v>
      </c>
      <c r="L70" s="97"/>
      <c r="N70" s="8"/>
    </row>
    <row r="71" spans="1:14" ht="13.5" customHeight="1">
      <c r="A71" s="9">
        <v>70</v>
      </c>
      <c r="B71" s="51" t="s">
        <v>146</v>
      </c>
      <c r="C71" s="51" t="s">
        <v>246</v>
      </c>
      <c r="D71" s="51" t="s">
        <v>247</v>
      </c>
      <c r="E71" s="3">
        <f>VLOOKUP(C71,[1]用户统计_用琴月汇总!$C$2:$E$3331,3,0)</f>
        <v>115.95</v>
      </c>
      <c r="F71" s="3">
        <v>63.12</v>
      </c>
      <c r="G71" s="3">
        <v>76.8</v>
      </c>
      <c r="H71" s="2">
        <v>89.63</v>
      </c>
      <c r="I71" s="2">
        <v>6.6</v>
      </c>
      <c r="J71" s="2">
        <v>0</v>
      </c>
      <c r="K71" s="3">
        <f t="shared" si="1"/>
        <v>352.1</v>
      </c>
      <c r="L71" s="97"/>
      <c r="N71" s="8"/>
    </row>
    <row r="72" spans="1:14" ht="13.5" customHeight="1">
      <c r="A72" s="9">
        <v>71</v>
      </c>
      <c r="B72" s="51" t="s">
        <v>146</v>
      </c>
      <c r="C72" s="51" t="s">
        <v>1477</v>
      </c>
      <c r="D72" s="51" t="s">
        <v>1478</v>
      </c>
      <c r="E72" s="3">
        <f>VLOOKUP(C72,[1]用户统计_用琴月汇总!$C$2:$E$3331,3,0)</f>
        <v>42.55</v>
      </c>
      <c r="F72" s="3">
        <v>21.25</v>
      </c>
      <c r="G72" s="3">
        <v>32.28</v>
      </c>
      <c r="H72" s="2">
        <v>35.82</v>
      </c>
      <c r="I72" s="2">
        <v>3.17</v>
      </c>
      <c r="J72" s="2">
        <v>0</v>
      </c>
      <c r="K72" s="3">
        <f t="shared" si="1"/>
        <v>135.07</v>
      </c>
      <c r="L72" s="97"/>
      <c r="N72" s="8"/>
    </row>
    <row r="73" spans="1:14" ht="13.5" customHeight="1">
      <c r="A73" s="9">
        <v>72</v>
      </c>
      <c r="B73" s="16" t="s">
        <v>107</v>
      </c>
      <c r="C73" s="11" t="s">
        <v>1617</v>
      </c>
      <c r="D73" s="11" t="s">
        <v>1618</v>
      </c>
      <c r="E73" s="3">
        <f>VLOOKUP(C73,[1]用户统计_用琴月汇总!$C$2:$E$3331,3,0)</f>
        <v>36.700000000000003</v>
      </c>
      <c r="F73" s="3">
        <v>11.72</v>
      </c>
      <c r="G73" s="3">
        <v>28.07</v>
      </c>
      <c r="H73" s="2">
        <v>39.770000000000003</v>
      </c>
      <c r="I73" s="2">
        <v>10.97</v>
      </c>
      <c r="J73" s="2">
        <v>0</v>
      </c>
      <c r="K73" s="3">
        <f t="shared" si="1"/>
        <v>127.23000000000002</v>
      </c>
      <c r="L73" s="97"/>
      <c r="N73" s="8"/>
    </row>
    <row r="74" spans="1:14" ht="13.5" customHeight="1">
      <c r="A74" s="9">
        <v>73</v>
      </c>
      <c r="B74" s="16" t="s">
        <v>107</v>
      </c>
      <c r="C74" s="11" t="s">
        <v>513</v>
      </c>
      <c r="D74" s="11" t="s">
        <v>514</v>
      </c>
      <c r="E74" s="3">
        <f>VLOOKUP(C74,[1]用户统计_用琴月汇总!$C$2:$E$3331,3,0)</f>
        <v>134.32</v>
      </c>
      <c r="F74" s="3">
        <v>180.53</v>
      </c>
      <c r="G74" s="3">
        <v>145.22999999999999</v>
      </c>
      <c r="H74" s="2">
        <v>189.32</v>
      </c>
      <c r="I74" s="2">
        <v>45.13</v>
      </c>
      <c r="J74" s="2">
        <v>8.4</v>
      </c>
      <c r="K74" s="3">
        <f t="shared" si="1"/>
        <v>702.93000000000006</v>
      </c>
      <c r="L74" s="97"/>
      <c r="N74" s="8"/>
    </row>
    <row r="75" spans="1:14" ht="13.5" customHeight="1">
      <c r="A75" s="9">
        <v>74</v>
      </c>
      <c r="B75" s="16" t="s">
        <v>107</v>
      </c>
      <c r="C75" s="11" t="s">
        <v>347</v>
      </c>
      <c r="D75" s="11" t="s">
        <v>348</v>
      </c>
      <c r="E75" s="3">
        <f>VLOOKUP(C75,[1]用户统计_用琴月汇总!$C$2:$E$3331,3,0)</f>
        <v>60.88</v>
      </c>
      <c r="F75" s="3">
        <v>79.17</v>
      </c>
      <c r="G75" s="3">
        <v>94.03</v>
      </c>
      <c r="H75" s="2">
        <v>77.599999999999994</v>
      </c>
      <c r="I75" s="2">
        <v>27.55</v>
      </c>
      <c r="J75" s="2">
        <v>0</v>
      </c>
      <c r="K75" s="3">
        <f t="shared" si="1"/>
        <v>339.23</v>
      </c>
      <c r="L75" s="97"/>
      <c r="N75" s="8"/>
    </row>
    <row r="76" spans="1:14" ht="13.5" customHeight="1">
      <c r="A76" s="9">
        <v>75</v>
      </c>
      <c r="B76" s="16" t="s">
        <v>107</v>
      </c>
      <c r="C76" s="11" t="s">
        <v>903</v>
      </c>
      <c r="D76" s="11" t="s">
        <v>904</v>
      </c>
      <c r="E76" s="3">
        <f>VLOOKUP(C76,[1]用户统计_用琴月汇总!$C$2:$E$3331,3,0)</f>
        <v>19.63</v>
      </c>
      <c r="F76" s="3">
        <v>21.6</v>
      </c>
      <c r="G76" s="3">
        <v>86.82</v>
      </c>
      <c r="H76" s="2">
        <v>81.62</v>
      </c>
      <c r="I76" s="2">
        <v>10.87</v>
      </c>
      <c r="J76" s="2">
        <v>0</v>
      </c>
      <c r="K76" s="3">
        <f t="shared" si="1"/>
        <v>220.54000000000002</v>
      </c>
      <c r="L76" s="97"/>
      <c r="N76" s="8"/>
    </row>
    <row r="77" spans="1:14" ht="13.5" customHeight="1">
      <c r="A77" s="9">
        <v>76</v>
      </c>
      <c r="B77" s="16" t="s">
        <v>107</v>
      </c>
      <c r="C77" s="11" t="s">
        <v>1173</v>
      </c>
      <c r="D77" s="11" t="s">
        <v>1174</v>
      </c>
      <c r="E77" s="3">
        <f>VLOOKUP(C77,[1]用户统计_用琴月汇总!$C$2:$E$3331,3,0)</f>
        <v>36.53</v>
      </c>
      <c r="F77" s="3">
        <v>32.979999999999997</v>
      </c>
      <c r="G77" s="3">
        <v>35.32</v>
      </c>
      <c r="H77" s="2">
        <v>64.48</v>
      </c>
      <c r="I77" s="2">
        <v>15.8</v>
      </c>
      <c r="J77" s="2">
        <v>0</v>
      </c>
      <c r="K77" s="3">
        <f t="shared" si="1"/>
        <v>185.11</v>
      </c>
      <c r="L77" s="97"/>
      <c r="N77" s="8"/>
    </row>
    <row r="78" spans="1:14" ht="13.5" customHeight="1">
      <c r="A78" s="9">
        <v>77</v>
      </c>
      <c r="B78" s="16" t="s">
        <v>107</v>
      </c>
      <c r="C78" s="11" t="s">
        <v>737</v>
      </c>
      <c r="D78" s="11" t="s">
        <v>738</v>
      </c>
      <c r="E78" s="3">
        <f>VLOOKUP(C78,[1]用户统计_用琴月汇总!$C$2:$E$3331,3,0)</f>
        <v>51.05</v>
      </c>
      <c r="F78" s="3">
        <v>62.48</v>
      </c>
      <c r="G78" s="3">
        <v>81.28</v>
      </c>
      <c r="H78" s="2">
        <v>44.47</v>
      </c>
      <c r="I78" s="2">
        <v>18.97</v>
      </c>
      <c r="J78" s="2">
        <v>0</v>
      </c>
      <c r="K78" s="3">
        <f t="shared" si="1"/>
        <v>258.25</v>
      </c>
      <c r="L78" s="97"/>
      <c r="N78" s="8"/>
    </row>
    <row r="79" spans="1:14" ht="13.5" customHeight="1">
      <c r="A79" s="9">
        <v>78</v>
      </c>
      <c r="B79" s="16" t="s">
        <v>107</v>
      </c>
      <c r="C79" s="11" t="s">
        <v>612</v>
      </c>
      <c r="D79" s="11" t="s">
        <v>613</v>
      </c>
      <c r="E79" s="3">
        <f>VLOOKUP(C79,[1]用户统计_用琴月汇总!$C$2:$E$3331,3,0)</f>
        <v>36.82</v>
      </c>
      <c r="F79" s="3">
        <v>44.1</v>
      </c>
      <c r="G79" s="3">
        <v>64.28</v>
      </c>
      <c r="H79" s="2">
        <v>115.17</v>
      </c>
      <c r="I79" s="2">
        <v>43.23</v>
      </c>
      <c r="J79" s="2">
        <v>4.45</v>
      </c>
      <c r="K79" s="3">
        <f t="shared" si="1"/>
        <v>308.05</v>
      </c>
      <c r="L79" s="97"/>
      <c r="N79" s="8"/>
    </row>
    <row r="80" spans="1:14" ht="13.5" customHeight="1">
      <c r="A80" s="9">
        <v>79</v>
      </c>
      <c r="B80" s="16" t="s">
        <v>107</v>
      </c>
      <c r="C80" s="11" t="s">
        <v>2129</v>
      </c>
      <c r="D80" s="11" t="s">
        <v>2130</v>
      </c>
      <c r="E80" s="3">
        <f>VLOOKUP(C80,[1]用户统计_用琴月汇总!$C$2:$E$3331,3,0)</f>
        <v>0</v>
      </c>
      <c r="F80" s="3">
        <v>2.42</v>
      </c>
      <c r="G80" s="3">
        <v>33.68</v>
      </c>
      <c r="H80" s="2">
        <v>29.08</v>
      </c>
      <c r="I80" s="2">
        <v>6.6</v>
      </c>
      <c r="J80" s="2">
        <v>0</v>
      </c>
      <c r="K80" s="3">
        <f t="shared" si="1"/>
        <v>71.78</v>
      </c>
      <c r="L80" s="97"/>
      <c r="N80" s="8"/>
    </row>
    <row r="81" spans="1:14" ht="13.5" customHeight="1">
      <c r="A81" s="9">
        <v>80</v>
      </c>
      <c r="B81" s="16" t="s">
        <v>107</v>
      </c>
      <c r="C81" s="11" t="s">
        <v>143</v>
      </c>
      <c r="D81" s="11" t="s">
        <v>144</v>
      </c>
      <c r="E81" s="3">
        <f>VLOOKUP(C81,[1]用户统计_用琴月汇总!$C$2:$E$3331,3,0)</f>
        <v>105.35</v>
      </c>
      <c r="F81" s="3">
        <v>88.57</v>
      </c>
      <c r="G81" s="3">
        <v>85.32</v>
      </c>
      <c r="H81" s="2">
        <v>108.45</v>
      </c>
      <c r="I81" s="2">
        <v>18.48</v>
      </c>
      <c r="J81" s="2">
        <v>0</v>
      </c>
      <c r="K81" s="3">
        <f t="shared" si="1"/>
        <v>406.17</v>
      </c>
      <c r="L81" s="97"/>
      <c r="N81" s="8"/>
    </row>
    <row r="82" spans="1:14" ht="13.5" customHeight="1">
      <c r="A82" s="9">
        <v>81</v>
      </c>
      <c r="B82" s="16" t="s">
        <v>107</v>
      </c>
      <c r="C82" s="11" t="s">
        <v>1279</v>
      </c>
      <c r="D82" s="11" t="s">
        <v>1280</v>
      </c>
      <c r="E82" s="3">
        <f>VLOOKUP(C82,[1]用户统计_用琴月汇总!$C$2:$E$3331,3,0)</f>
        <v>33.799999999999997</v>
      </c>
      <c r="F82" s="3">
        <v>29.65</v>
      </c>
      <c r="G82" s="3">
        <v>44.48</v>
      </c>
      <c r="H82" s="2">
        <v>48.47</v>
      </c>
      <c r="I82" s="2">
        <v>9.15</v>
      </c>
      <c r="J82" s="2">
        <v>0</v>
      </c>
      <c r="K82" s="3">
        <f t="shared" si="1"/>
        <v>165.54999999999998</v>
      </c>
      <c r="L82" s="97"/>
      <c r="N82" s="8"/>
    </row>
    <row r="83" spans="1:14" ht="13.5" customHeight="1">
      <c r="A83" s="9">
        <v>82</v>
      </c>
      <c r="B83" s="16" t="s">
        <v>107</v>
      </c>
      <c r="C83" s="11" t="s">
        <v>108</v>
      </c>
      <c r="D83" s="11" t="s">
        <v>109</v>
      </c>
      <c r="E83" s="3">
        <f>VLOOKUP(C83,[1]用户统计_用琴月汇总!$C$2:$E$3331,3,0)</f>
        <v>110.85</v>
      </c>
      <c r="F83" s="3">
        <v>86.03</v>
      </c>
      <c r="G83" s="3">
        <v>115.62</v>
      </c>
      <c r="H83" s="2">
        <v>96.28</v>
      </c>
      <c r="I83" s="2">
        <v>16.95</v>
      </c>
      <c r="J83" s="2">
        <v>1.17</v>
      </c>
      <c r="K83" s="3">
        <f t="shared" si="1"/>
        <v>426.9</v>
      </c>
      <c r="L83" s="97"/>
      <c r="N83" s="8"/>
    </row>
    <row r="84" spans="1:14" ht="13.5" customHeight="1">
      <c r="A84" s="9">
        <v>83</v>
      </c>
      <c r="B84" s="16" t="s">
        <v>107</v>
      </c>
      <c r="C84" s="11" t="s">
        <v>1036</v>
      </c>
      <c r="D84" s="11" t="s">
        <v>1037</v>
      </c>
      <c r="E84" s="3">
        <f>VLOOKUP(C84,[1]用户统计_用琴月汇总!$C$2:$E$3331,3,0)</f>
        <v>0</v>
      </c>
      <c r="F84" s="3">
        <v>0</v>
      </c>
      <c r="G84" s="3">
        <v>63.22</v>
      </c>
      <c r="H84" s="2">
        <v>126.93</v>
      </c>
      <c r="I84" s="2">
        <v>41.58</v>
      </c>
      <c r="J84" s="2">
        <v>0</v>
      </c>
      <c r="K84" s="3">
        <f t="shared" si="1"/>
        <v>231.73000000000002</v>
      </c>
      <c r="L84" s="97"/>
      <c r="N84" s="8"/>
    </row>
    <row r="85" spans="1:14" ht="13.5" customHeight="1">
      <c r="A85" s="9">
        <v>84</v>
      </c>
      <c r="B85" s="16" t="s">
        <v>107</v>
      </c>
      <c r="C85" s="11" t="s">
        <v>577</v>
      </c>
      <c r="D85" s="11" t="s">
        <v>578</v>
      </c>
      <c r="E85" s="3">
        <f>VLOOKUP(C85,[1]用户统计_用琴月汇总!$C$2:$E$3331,3,0)</f>
        <v>52.45</v>
      </c>
      <c r="F85" s="3">
        <v>37.229999999999997</v>
      </c>
      <c r="G85" s="3">
        <v>72.13</v>
      </c>
      <c r="H85" s="2">
        <v>106.88</v>
      </c>
      <c r="I85" s="2">
        <v>17.52</v>
      </c>
      <c r="J85" s="2">
        <v>0</v>
      </c>
      <c r="K85" s="3">
        <f t="shared" si="1"/>
        <v>286.20999999999998</v>
      </c>
      <c r="L85" s="97"/>
      <c r="N85" s="8"/>
    </row>
    <row r="86" spans="1:14" ht="13.5" customHeight="1">
      <c r="A86" s="9">
        <v>85</v>
      </c>
      <c r="B86" s="16" t="s">
        <v>107</v>
      </c>
      <c r="C86" s="11" t="s">
        <v>1293</v>
      </c>
      <c r="D86" s="11" t="s">
        <v>1294</v>
      </c>
      <c r="E86" s="3">
        <f>VLOOKUP(C86,[1]用户统计_用琴月汇总!$C$2:$E$3331,3,0)</f>
        <v>40.520000000000003</v>
      </c>
      <c r="F86" s="3">
        <v>24.6</v>
      </c>
      <c r="G86" s="3">
        <v>41.82</v>
      </c>
      <c r="H86" s="2">
        <v>47.6</v>
      </c>
      <c r="I86" s="2">
        <v>9.4499999999999993</v>
      </c>
      <c r="J86" s="2">
        <v>0</v>
      </c>
      <c r="K86" s="3">
        <f t="shared" si="1"/>
        <v>163.98999999999998</v>
      </c>
      <c r="L86" s="97"/>
      <c r="N86" s="8"/>
    </row>
    <row r="87" spans="1:14" ht="13.5" customHeight="1">
      <c r="A87" s="9">
        <v>86</v>
      </c>
      <c r="B87" s="16" t="s">
        <v>107</v>
      </c>
      <c r="C87" s="11" t="s">
        <v>255</v>
      </c>
      <c r="D87" s="11" t="s">
        <v>256</v>
      </c>
      <c r="E87" s="3">
        <f>VLOOKUP(C87,[1]用户统计_用琴月汇总!$C$2:$E$3331,3,0)</f>
        <v>66.349999999999994</v>
      </c>
      <c r="F87" s="3">
        <v>74.47</v>
      </c>
      <c r="G87" s="3">
        <v>108.78</v>
      </c>
      <c r="H87" s="2">
        <v>92.7</v>
      </c>
      <c r="I87" s="2">
        <v>22.58</v>
      </c>
      <c r="J87" s="2">
        <v>0</v>
      </c>
      <c r="K87" s="3">
        <f t="shared" si="1"/>
        <v>364.88</v>
      </c>
      <c r="L87" s="97"/>
      <c r="N87" s="8"/>
    </row>
    <row r="88" spans="1:14" ht="13.5" customHeight="1">
      <c r="A88" s="9">
        <v>87</v>
      </c>
      <c r="B88" s="11" t="s">
        <v>33</v>
      </c>
      <c r="C88" s="11" t="s">
        <v>34</v>
      </c>
      <c r="D88" s="11" t="s">
        <v>35</v>
      </c>
      <c r="E88" s="3">
        <f>VLOOKUP(C88,[1]用户统计_用琴月汇总!$C$2:$E$3331,3,0)</f>
        <v>58.55</v>
      </c>
      <c r="F88" s="3">
        <v>147.15</v>
      </c>
      <c r="G88" s="3">
        <v>137.82</v>
      </c>
      <c r="H88" s="2">
        <v>121.17</v>
      </c>
      <c r="I88" s="2">
        <v>0.25</v>
      </c>
      <c r="J88" s="2">
        <v>0</v>
      </c>
      <c r="K88" s="3">
        <f t="shared" si="1"/>
        <v>464.94</v>
      </c>
      <c r="L88" s="97"/>
      <c r="N88" s="8"/>
    </row>
    <row r="89" spans="1:14" ht="13.5" customHeight="1">
      <c r="A89" s="9">
        <v>88</v>
      </c>
      <c r="B89" s="11" t="s">
        <v>33</v>
      </c>
      <c r="C89" s="11" t="s">
        <v>123</v>
      </c>
      <c r="D89" s="11" t="s">
        <v>124</v>
      </c>
      <c r="E89" s="3">
        <f>VLOOKUP(C89,[1]用户统计_用琴月汇总!$C$2:$E$3331,3,0)</f>
        <v>63.95</v>
      </c>
      <c r="F89" s="3">
        <v>98.93</v>
      </c>
      <c r="G89" s="3">
        <v>103.95</v>
      </c>
      <c r="H89" s="2">
        <v>130.83000000000001</v>
      </c>
      <c r="I89" s="2">
        <v>27.18</v>
      </c>
      <c r="J89" s="2">
        <v>0</v>
      </c>
      <c r="K89" s="3">
        <f t="shared" si="1"/>
        <v>424.84</v>
      </c>
      <c r="L89" s="97"/>
      <c r="N89" s="8"/>
    </row>
    <row r="90" spans="1:14" ht="13.5" customHeight="1">
      <c r="A90" s="9">
        <v>89</v>
      </c>
      <c r="B90" s="11" t="s">
        <v>33</v>
      </c>
      <c r="C90" s="11" t="s">
        <v>303</v>
      </c>
      <c r="D90" s="11" t="s">
        <v>304</v>
      </c>
      <c r="E90" s="3">
        <f>VLOOKUP(C90,[1]用户统计_用琴月汇总!$C$2:$E$3331,3,0)</f>
        <v>76.069999999999993</v>
      </c>
      <c r="F90" s="3">
        <v>86.12</v>
      </c>
      <c r="G90" s="3">
        <v>92.85</v>
      </c>
      <c r="H90" s="2">
        <v>72.37</v>
      </c>
      <c r="I90" s="2">
        <v>18.25</v>
      </c>
      <c r="J90" s="2">
        <v>2.85</v>
      </c>
      <c r="K90" s="3">
        <f t="shared" si="1"/>
        <v>348.51</v>
      </c>
      <c r="L90" s="97"/>
      <c r="N90" s="8"/>
    </row>
    <row r="91" spans="1:14" ht="13.5" customHeight="1">
      <c r="A91" s="9">
        <v>90</v>
      </c>
      <c r="B91" s="11" t="s">
        <v>33</v>
      </c>
      <c r="C91" s="11" t="s">
        <v>1116</v>
      </c>
      <c r="D91" s="11" t="s">
        <v>1117</v>
      </c>
      <c r="E91" s="3">
        <f>VLOOKUP(C91,[1]用户统计_用琴月汇总!$C$2:$E$3331,3,0)</f>
        <v>55.9</v>
      </c>
      <c r="F91" s="3">
        <v>64.98</v>
      </c>
      <c r="G91" s="3">
        <v>31.97</v>
      </c>
      <c r="H91" s="2">
        <v>25.2</v>
      </c>
      <c r="I91" s="2">
        <v>4.32</v>
      </c>
      <c r="J91" s="2">
        <v>0</v>
      </c>
      <c r="K91" s="3">
        <f t="shared" si="1"/>
        <v>182.36999999999998</v>
      </c>
      <c r="L91" s="97"/>
      <c r="N91" s="8"/>
    </row>
    <row r="92" spans="1:14" ht="13.5" customHeight="1">
      <c r="A92" s="9">
        <v>91</v>
      </c>
      <c r="B92" s="11" t="s">
        <v>33</v>
      </c>
      <c r="C92" s="11" t="s">
        <v>2737</v>
      </c>
      <c r="D92" s="11" t="s">
        <v>2738</v>
      </c>
      <c r="E92" s="3">
        <f>VLOOKUP(C92,[1]用户统计_用琴月汇总!$C$2:$E$3331,3,0)</f>
        <v>17.73</v>
      </c>
      <c r="F92" s="3">
        <v>6.7</v>
      </c>
      <c r="G92" s="3">
        <v>0</v>
      </c>
      <c r="H92" s="2">
        <v>0</v>
      </c>
      <c r="I92" s="2">
        <v>0</v>
      </c>
      <c r="J92" s="2">
        <v>0</v>
      </c>
      <c r="K92" s="3">
        <f t="shared" si="1"/>
        <v>24.43</v>
      </c>
      <c r="L92" s="97"/>
      <c r="N92" s="8"/>
    </row>
    <row r="93" spans="1:14" ht="13.5" customHeight="1">
      <c r="A93" s="9">
        <v>92</v>
      </c>
      <c r="B93" s="11" t="s">
        <v>33</v>
      </c>
      <c r="C93" s="11" t="s">
        <v>53</v>
      </c>
      <c r="D93" s="11" t="s">
        <v>54</v>
      </c>
      <c r="E93" s="3">
        <f>VLOOKUP(C93,[1]用户统计_用琴月汇总!$C$2:$E$3331,3,0)</f>
        <v>79.3</v>
      </c>
      <c r="F93" s="3">
        <v>122.03</v>
      </c>
      <c r="G93" s="3">
        <v>113.15</v>
      </c>
      <c r="H93" s="2">
        <v>137</v>
      </c>
      <c r="I93" s="2">
        <v>19.38</v>
      </c>
      <c r="J93" s="2">
        <v>0</v>
      </c>
      <c r="K93" s="3">
        <f t="shared" si="1"/>
        <v>470.86</v>
      </c>
      <c r="L93" s="97"/>
      <c r="N93" s="8"/>
    </row>
    <row r="94" spans="1:14" ht="13.5" customHeight="1">
      <c r="A94" s="9">
        <v>93</v>
      </c>
      <c r="B94" s="11" t="s">
        <v>33</v>
      </c>
      <c r="C94" s="11" t="s">
        <v>551</v>
      </c>
      <c r="D94" s="11" t="s">
        <v>552</v>
      </c>
      <c r="E94" s="3">
        <f>VLOOKUP(C94,[1]用户统计_用琴月汇总!$C$2:$E$3331,3,0)</f>
        <v>39.4</v>
      </c>
      <c r="F94" s="3">
        <v>77.67</v>
      </c>
      <c r="G94" s="3">
        <v>85.63</v>
      </c>
      <c r="H94" s="2">
        <v>71.22</v>
      </c>
      <c r="I94" s="2">
        <v>10.08</v>
      </c>
      <c r="J94" s="2">
        <v>0</v>
      </c>
      <c r="K94" s="3">
        <f t="shared" si="1"/>
        <v>283.99999999999994</v>
      </c>
      <c r="L94" s="97"/>
      <c r="N94" s="8"/>
    </row>
    <row r="95" spans="1:14" ht="13.5" customHeight="1">
      <c r="A95" s="9">
        <v>94</v>
      </c>
      <c r="B95" s="11" t="s">
        <v>33</v>
      </c>
      <c r="C95" s="11" t="s">
        <v>485</v>
      </c>
      <c r="D95" s="11" t="s">
        <v>486</v>
      </c>
      <c r="E95" s="3">
        <f>VLOOKUP(C95,[1]用户统计_用琴月汇总!$C$2:$E$3331,3,0)</f>
        <v>37.369999999999997</v>
      </c>
      <c r="F95" s="3">
        <v>61.52</v>
      </c>
      <c r="G95" s="3">
        <v>84.52</v>
      </c>
      <c r="H95" s="2">
        <v>91.7</v>
      </c>
      <c r="I95" s="2">
        <v>14.95</v>
      </c>
      <c r="J95" s="2">
        <v>0</v>
      </c>
      <c r="K95" s="3">
        <f t="shared" si="1"/>
        <v>290.06</v>
      </c>
      <c r="L95" s="97"/>
      <c r="N95" s="8"/>
    </row>
    <row r="96" spans="1:14" ht="13.5" customHeight="1">
      <c r="A96" s="9">
        <v>95</v>
      </c>
      <c r="B96" s="11" t="s">
        <v>33</v>
      </c>
      <c r="C96" s="11" t="s">
        <v>823</v>
      </c>
      <c r="D96" s="11" t="s">
        <v>824</v>
      </c>
      <c r="E96" s="3">
        <f>VLOOKUP(C96,[1]用户统计_用琴月汇总!$C$2:$E$3331,3,0)</f>
        <v>20.85</v>
      </c>
      <c r="F96" s="3">
        <v>74.22</v>
      </c>
      <c r="G96" s="3">
        <v>61.38</v>
      </c>
      <c r="H96" s="2">
        <v>68.05</v>
      </c>
      <c r="I96" s="2">
        <v>9.75</v>
      </c>
      <c r="J96" s="2">
        <v>0</v>
      </c>
      <c r="K96" s="3">
        <f t="shared" si="1"/>
        <v>234.25</v>
      </c>
      <c r="L96" s="97"/>
      <c r="N96" s="8"/>
    </row>
    <row r="97" spans="1:14" ht="13.5" customHeight="1">
      <c r="A97" s="9">
        <v>96</v>
      </c>
      <c r="B97" s="11" t="s">
        <v>33</v>
      </c>
      <c r="C97" s="11" t="s">
        <v>186</v>
      </c>
      <c r="D97" s="11" t="s">
        <v>187</v>
      </c>
      <c r="E97" s="3">
        <f>VLOOKUP(C97,[1]用户统计_用琴月汇总!$C$2:$E$3331,3,0)</f>
        <v>43.15</v>
      </c>
      <c r="F97" s="3">
        <v>110.95</v>
      </c>
      <c r="G97" s="3">
        <v>114.87</v>
      </c>
      <c r="H97" s="2">
        <v>97.22</v>
      </c>
      <c r="I97" s="2">
        <v>12.38</v>
      </c>
      <c r="J97" s="2">
        <v>0</v>
      </c>
      <c r="K97" s="3">
        <f t="shared" si="1"/>
        <v>378.57000000000005</v>
      </c>
      <c r="L97" s="97"/>
      <c r="N97" s="8"/>
    </row>
    <row r="98" spans="1:14" ht="13.5" customHeight="1">
      <c r="A98" s="9">
        <v>97</v>
      </c>
      <c r="B98" s="11" t="s">
        <v>33</v>
      </c>
      <c r="C98" s="11" t="s">
        <v>157</v>
      </c>
      <c r="D98" s="11" t="s">
        <v>158</v>
      </c>
      <c r="E98" s="3">
        <f>VLOOKUP(C98,[1]用户统计_用琴月汇总!$C$2:$E$3331,3,0)</f>
        <v>48.23</v>
      </c>
      <c r="F98" s="3">
        <v>117.57</v>
      </c>
      <c r="G98" s="3">
        <v>116.73</v>
      </c>
      <c r="H98" s="2">
        <v>96.9</v>
      </c>
      <c r="I98" s="2">
        <v>10.9</v>
      </c>
      <c r="J98" s="2">
        <v>0</v>
      </c>
      <c r="K98" s="3">
        <f t="shared" si="1"/>
        <v>390.32999999999993</v>
      </c>
      <c r="L98" s="97"/>
      <c r="N98" s="8"/>
    </row>
    <row r="99" spans="1:14" ht="13.5" customHeight="1">
      <c r="A99" s="9">
        <v>98</v>
      </c>
      <c r="B99" s="11" t="s">
        <v>33</v>
      </c>
      <c r="C99" s="11" t="s">
        <v>289</v>
      </c>
      <c r="D99" s="11" t="s">
        <v>290</v>
      </c>
      <c r="E99" s="3">
        <f>VLOOKUP(C99,[1]用户统计_用琴月汇总!$C$2:$E$3331,3,0)</f>
        <v>43.7</v>
      </c>
      <c r="F99" s="3">
        <v>104.1</v>
      </c>
      <c r="G99" s="3">
        <v>108.92</v>
      </c>
      <c r="H99" s="2">
        <v>75.62</v>
      </c>
      <c r="I99" s="2">
        <v>15.33</v>
      </c>
      <c r="J99" s="2">
        <v>0</v>
      </c>
      <c r="K99" s="3">
        <f t="shared" si="1"/>
        <v>347.67</v>
      </c>
      <c r="L99" s="97"/>
      <c r="N99" s="8"/>
    </row>
    <row r="100" spans="1:14" ht="13.5" customHeight="1">
      <c r="A100" s="9">
        <v>99</v>
      </c>
      <c r="B100" s="11" t="s">
        <v>33</v>
      </c>
      <c r="C100" s="11" t="s">
        <v>1565</v>
      </c>
      <c r="D100" s="11" t="s">
        <v>1566</v>
      </c>
      <c r="E100" s="3">
        <f>VLOOKUP(C100,[1]用户统计_用琴月汇总!$C$2:$E$3331,3,0)</f>
        <v>35</v>
      </c>
      <c r="F100" s="3">
        <v>50.8</v>
      </c>
      <c r="G100" s="3">
        <v>24.12</v>
      </c>
      <c r="H100" s="2">
        <v>12.35</v>
      </c>
      <c r="I100" s="2">
        <v>0</v>
      </c>
      <c r="J100" s="2">
        <v>0</v>
      </c>
      <c r="K100" s="3">
        <f t="shared" si="1"/>
        <v>122.27</v>
      </c>
      <c r="L100" s="97"/>
      <c r="N100" s="8"/>
    </row>
    <row r="101" spans="1:14" ht="13.5" customHeight="1">
      <c r="A101" s="9">
        <v>100</v>
      </c>
      <c r="B101" s="11" t="s">
        <v>33</v>
      </c>
      <c r="C101" s="11" t="s">
        <v>204</v>
      </c>
      <c r="D101" s="11" t="s">
        <v>205</v>
      </c>
      <c r="E101" s="3">
        <f>VLOOKUP(C101,[1]用户统计_用琴月汇总!$C$2:$E$3331,3,0)</f>
        <v>68.55</v>
      </c>
      <c r="F101" s="3">
        <v>137.78</v>
      </c>
      <c r="G101" s="3">
        <v>95.1</v>
      </c>
      <c r="H101" s="11">
        <v>60.45</v>
      </c>
      <c r="I101" s="11">
        <v>10.87</v>
      </c>
      <c r="J101" s="11">
        <v>0</v>
      </c>
      <c r="K101" s="3">
        <f t="shared" si="1"/>
        <v>372.74999999999994</v>
      </c>
      <c r="L101" s="11"/>
      <c r="N101" s="8"/>
    </row>
    <row r="102" spans="1:14" ht="13.5" customHeight="1">
      <c r="A102" s="9">
        <v>101</v>
      </c>
      <c r="B102" s="11" t="s">
        <v>33</v>
      </c>
      <c r="C102" s="11" t="s">
        <v>125</v>
      </c>
      <c r="D102" s="11" t="s">
        <v>126</v>
      </c>
      <c r="E102" s="3">
        <f>VLOOKUP(C102,[1]用户统计_用琴月汇总!$C$2:$E$3331,3,0)</f>
        <v>35.869999999999997</v>
      </c>
      <c r="F102" s="3">
        <v>79.88</v>
      </c>
      <c r="G102" s="3">
        <v>137.68</v>
      </c>
      <c r="H102" s="2">
        <v>141.9</v>
      </c>
      <c r="I102" s="2">
        <v>28.12</v>
      </c>
      <c r="J102" s="2">
        <v>0</v>
      </c>
      <c r="K102" s="3">
        <f t="shared" si="1"/>
        <v>423.45000000000005</v>
      </c>
      <c r="L102" s="16"/>
      <c r="N102" s="8"/>
    </row>
    <row r="103" spans="1:14" ht="13.5" customHeight="1">
      <c r="A103" s="9">
        <v>102</v>
      </c>
      <c r="B103" s="11" t="s">
        <v>33</v>
      </c>
      <c r="C103" s="11" t="s">
        <v>36</v>
      </c>
      <c r="D103" s="11" t="s">
        <v>37</v>
      </c>
      <c r="E103" s="3">
        <f>VLOOKUP(C103,[1]用户统计_用琴月汇总!$C$2:$E$3331,3,0)</f>
        <v>56.4</v>
      </c>
      <c r="F103" s="3">
        <v>122.35</v>
      </c>
      <c r="G103" s="3">
        <v>134.87</v>
      </c>
      <c r="H103" s="2">
        <v>150.93</v>
      </c>
      <c r="I103" s="2">
        <v>14.63</v>
      </c>
      <c r="J103" s="2">
        <v>0</v>
      </c>
      <c r="K103" s="3">
        <f t="shared" si="1"/>
        <v>479.18</v>
      </c>
      <c r="L103" s="16"/>
      <c r="N103" s="8"/>
    </row>
    <row r="104" spans="1:14" ht="13.5" customHeight="1">
      <c r="A104" s="9">
        <v>103</v>
      </c>
      <c r="B104" s="11" t="s">
        <v>60</v>
      </c>
      <c r="C104" s="11" t="s">
        <v>410</v>
      </c>
      <c r="D104" s="11" t="s">
        <v>411</v>
      </c>
      <c r="E104" s="3">
        <f>VLOOKUP(C104,[1]用户统计_用琴月汇总!$C$2:$E$3331,3,0)</f>
        <v>49.45</v>
      </c>
      <c r="F104" s="3">
        <v>79.02</v>
      </c>
      <c r="G104" s="3">
        <v>95.05</v>
      </c>
      <c r="H104" s="5">
        <v>70.569999999999993</v>
      </c>
      <c r="I104" s="5">
        <v>16.07</v>
      </c>
      <c r="J104" s="5">
        <v>1.1200000000000001</v>
      </c>
      <c r="K104" s="3">
        <f t="shared" si="1"/>
        <v>311.27999999999997</v>
      </c>
      <c r="L104" s="5"/>
      <c r="N104" s="8"/>
    </row>
    <row r="105" spans="1:14" ht="13.5" customHeight="1">
      <c r="A105" s="9">
        <v>104</v>
      </c>
      <c r="B105" s="11" t="s">
        <v>60</v>
      </c>
      <c r="C105" s="11" t="s">
        <v>405</v>
      </c>
      <c r="D105" s="11" t="s">
        <v>406</v>
      </c>
      <c r="E105" s="3">
        <f>VLOOKUP(C105,[1]用户统计_用琴月汇总!$C$2:$E$3331,3,0)</f>
        <v>46.37</v>
      </c>
      <c r="F105" s="3">
        <v>67.92</v>
      </c>
      <c r="G105" s="3">
        <v>82.77</v>
      </c>
      <c r="H105" s="5">
        <v>98.57</v>
      </c>
      <c r="I105" s="5">
        <v>4.88</v>
      </c>
      <c r="J105" s="5">
        <v>0</v>
      </c>
      <c r="K105" s="3">
        <f t="shared" si="1"/>
        <v>300.51</v>
      </c>
      <c r="L105" s="5"/>
      <c r="N105" s="8"/>
    </row>
    <row r="106" spans="1:14" ht="13.5" customHeight="1">
      <c r="A106" s="9">
        <v>105</v>
      </c>
      <c r="B106" s="11" t="s">
        <v>60</v>
      </c>
      <c r="C106" s="11" t="s">
        <v>61</v>
      </c>
      <c r="D106" s="11" t="s">
        <v>62</v>
      </c>
      <c r="E106" s="3">
        <f>VLOOKUP(C106,[1]用户统计_用琴月汇总!$C$2:$E$3331,3,0)</f>
        <v>59.65</v>
      </c>
      <c r="F106" s="3">
        <v>85.13</v>
      </c>
      <c r="G106" s="3">
        <v>136.44999999999999</v>
      </c>
      <c r="H106" s="5">
        <v>151.55000000000001</v>
      </c>
      <c r="I106" s="5">
        <v>18.079999999999998</v>
      </c>
      <c r="J106" s="5">
        <v>0</v>
      </c>
      <c r="K106" s="3">
        <f t="shared" si="1"/>
        <v>450.86</v>
      </c>
      <c r="L106" s="5"/>
      <c r="N106" s="8"/>
    </row>
    <row r="107" spans="1:14" ht="13.5" customHeight="1">
      <c r="A107" s="9">
        <v>106</v>
      </c>
      <c r="B107" s="11" t="s">
        <v>60</v>
      </c>
      <c r="C107" s="11" t="s">
        <v>970</v>
      </c>
      <c r="D107" s="11" t="s">
        <v>971</v>
      </c>
      <c r="E107" s="3">
        <f>VLOOKUP(C107,[1]用户统计_用琴月汇总!$C$2:$E$3331,3,0)</f>
        <v>63.65</v>
      </c>
      <c r="F107" s="3">
        <v>91.6</v>
      </c>
      <c r="G107" s="3">
        <v>26.18</v>
      </c>
      <c r="H107" s="5">
        <v>17.170000000000002</v>
      </c>
      <c r="I107" s="5">
        <v>1.88</v>
      </c>
      <c r="J107" s="5">
        <v>0.25</v>
      </c>
      <c r="K107" s="3">
        <f t="shared" si="1"/>
        <v>200.73000000000002</v>
      </c>
      <c r="L107" s="5"/>
      <c r="N107" s="8"/>
    </row>
    <row r="108" spans="1:14" ht="13.5" customHeight="1">
      <c r="A108" s="9">
        <v>107</v>
      </c>
      <c r="B108" s="11" t="s">
        <v>60</v>
      </c>
      <c r="C108" s="11" t="s">
        <v>73</v>
      </c>
      <c r="D108" s="11" t="s">
        <v>74</v>
      </c>
      <c r="E108" s="3">
        <f>VLOOKUP(C108,[1]用户统计_用琴月汇总!$C$2:$E$3331,3,0)</f>
        <v>36.25</v>
      </c>
      <c r="F108" s="3">
        <v>136.66999999999999</v>
      </c>
      <c r="G108" s="3">
        <v>128.9</v>
      </c>
      <c r="H108" s="5">
        <v>126.4</v>
      </c>
      <c r="I108" s="5">
        <v>12.63</v>
      </c>
      <c r="J108" s="5">
        <v>0</v>
      </c>
      <c r="K108" s="3">
        <f t="shared" si="1"/>
        <v>440.85</v>
      </c>
      <c r="L108" s="5"/>
      <c r="N108" s="8"/>
    </row>
    <row r="109" spans="1:14" ht="13.5" customHeight="1">
      <c r="A109" s="9">
        <v>108</v>
      </c>
      <c r="B109" s="11" t="s">
        <v>60</v>
      </c>
      <c r="C109" s="11" t="s">
        <v>105</v>
      </c>
      <c r="D109" s="11" t="s">
        <v>106</v>
      </c>
      <c r="E109" s="3">
        <f>VLOOKUP(C109,[1]用户统计_用琴月汇总!$C$2:$E$3331,3,0)</f>
        <v>36.35</v>
      </c>
      <c r="F109" s="3">
        <v>127.77</v>
      </c>
      <c r="G109" s="3">
        <v>134.82</v>
      </c>
      <c r="H109" s="5">
        <v>110.95</v>
      </c>
      <c r="I109" s="5">
        <v>12.3</v>
      </c>
      <c r="J109" s="5">
        <v>0</v>
      </c>
      <c r="K109" s="3">
        <f t="shared" si="1"/>
        <v>422.19</v>
      </c>
      <c r="L109" s="5"/>
      <c r="N109" s="8"/>
    </row>
    <row r="110" spans="1:14" ht="13.5" customHeight="1">
      <c r="A110" s="9">
        <v>109</v>
      </c>
      <c r="B110" s="11" t="s">
        <v>60</v>
      </c>
      <c r="C110" s="11" t="s">
        <v>475</v>
      </c>
      <c r="D110" s="11" t="s">
        <v>476</v>
      </c>
      <c r="E110" s="3">
        <f>VLOOKUP(C110,[1]用户统计_用琴月汇总!$C$2:$E$3331,3,0)</f>
        <v>49.8</v>
      </c>
      <c r="F110" s="3">
        <v>113.32</v>
      </c>
      <c r="G110" s="3">
        <v>80.27</v>
      </c>
      <c r="H110" s="5">
        <v>33.4</v>
      </c>
      <c r="I110" s="5">
        <v>0</v>
      </c>
      <c r="J110" s="5">
        <v>0</v>
      </c>
      <c r="K110" s="3">
        <f t="shared" si="1"/>
        <v>276.78999999999996</v>
      </c>
      <c r="L110" s="5"/>
      <c r="N110" s="8"/>
    </row>
    <row r="111" spans="1:14" ht="13.5" customHeight="1">
      <c r="A111" s="9">
        <v>110</v>
      </c>
      <c r="B111" s="11" t="s">
        <v>60</v>
      </c>
      <c r="C111" s="11" t="s">
        <v>1268</v>
      </c>
      <c r="D111" s="11" t="s">
        <v>1269</v>
      </c>
      <c r="E111" s="3">
        <f>VLOOKUP(C111,[1]用户统计_用琴月汇总!$C$2:$E$3331,3,0)</f>
        <v>45.03</v>
      </c>
      <c r="F111" s="3">
        <v>68.03</v>
      </c>
      <c r="G111" s="3">
        <v>24.3</v>
      </c>
      <c r="H111" s="5">
        <v>20.03</v>
      </c>
      <c r="I111" s="5">
        <v>0</v>
      </c>
      <c r="J111" s="5">
        <v>0</v>
      </c>
      <c r="K111" s="3">
        <f t="shared" si="1"/>
        <v>157.39000000000001</v>
      </c>
      <c r="L111" s="5"/>
      <c r="N111" s="8"/>
    </row>
    <row r="112" spans="1:14" ht="13.5" customHeight="1">
      <c r="A112" s="9">
        <v>111</v>
      </c>
      <c r="B112" s="11" t="s">
        <v>60</v>
      </c>
      <c r="C112" s="11" t="s">
        <v>99</v>
      </c>
      <c r="D112" s="11" t="s">
        <v>100</v>
      </c>
      <c r="E112" s="3">
        <f>VLOOKUP(C112,[1]用户统计_用琴月汇总!$C$2:$E$3331,3,0)</f>
        <v>59.18</v>
      </c>
      <c r="F112" s="3">
        <v>129.18</v>
      </c>
      <c r="G112" s="3">
        <v>127.45</v>
      </c>
      <c r="H112" s="5">
        <v>99.15</v>
      </c>
      <c r="I112" s="5">
        <v>15.9</v>
      </c>
      <c r="J112" s="5">
        <v>0</v>
      </c>
      <c r="K112" s="3">
        <f t="shared" si="1"/>
        <v>430.86</v>
      </c>
      <c r="L112" s="5"/>
      <c r="N112" s="8"/>
    </row>
    <row r="113" spans="1:14" ht="13.5" customHeight="1">
      <c r="A113" s="9">
        <v>112</v>
      </c>
      <c r="B113" s="11" t="s">
        <v>60</v>
      </c>
      <c r="C113" s="11" t="s">
        <v>155</v>
      </c>
      <c r="D113" s="11" t="s">
        <v>156</v>
      </c>
      <c r="E113" s="3">
        <f>VLOOKUP(C113,[1]用户统计_用琴月汇总!$C$2:$E$3331,3,0)</f>
        <v>43.15</v>
      </c>
      <c r="F113" s="3">
        <v>83.32</v>
      </c>
      <c r="G113" s="3">
        <v>122.97</v>
      </c>
      <c r="H113" s="5">
        <v>130.83000000000001</v>
      </c>
      <c r="I113" s="5">
        <v>1.72</v>
      </c>
      <c r="J113" s="5">
        <v>0</v>
      </c>
      <c r="K113" s="3">
        <f t="shared" si="1"/>
        <v>381.99</v>
      </c>
      <c r="L113" s="5"/>
      <c r="N113" s="8"/>
    </row>
    <row r="114" spans="1:14" ht="13.5" customHeight="1">
      <c r="A114" s="9">
        <v>113</v>
      </c>
      <c r="B114" s="11" t="s">
        <v>60</v>
      </c>
      <c r="C114" s="11" t="s">
        <v>69</v>
      </c>
      <c r="D114" s="11" t="s">
        <v>70</v>
      </c>
      <c r="E114" s="3">
        <f>VLOOKUP(C114,[1]用户统计_用琴月汇总!$C$2:$E$3331,3,0)</f>
        <v>62.18</v>
      </c>
      <c r="F114" s="3">
        <v>106.62</v>
      </c>
      <c r="G114" s="3">
        <v>121.02</v>
      </c>
      <c r="H114" s="5">
        <v>138.66999999999999</v>
      </c>
      <c r="I114" s="5">
        <v>17.649999999999999</v>
      </c>
      <c r="J114" s="5">
        <v>0</v>
      </c>
      <c r="K114" s="3">
        <f t="shared" si="1"/>
        <v>446.14</v>
      </c>
      <c r="L114" s="5"/>
      <c r="N114" s="8"/>
    </row>
    <row r="115" spans="1:14" ht="13.5" customHeight="1">
      <c r="A115" s="9">
        <v>114</v>
      </c>
      <c r="B115" s="11" t="s">
        <v>60</v>
      </c>
      <c r="C115" s="11" t="s">
        <v>294</v>
      </c>
      <c r="D115" s="11" t="s">
        <v>295</v>
      </c>
      <c r="E115" s="3">
        <f>VLOOKUP(C115,[1]用户统计_用琴月汇总!$C$2:$E$3331,3,0)</f>
        <v>58.68</v>
      </c>
      <c r="F115" s="3">
        <v>91.27</v>
      </c>
      <c r="G115" s="3">
        <v>84.38</v>
      </c>
      <c r="H115" s="5">
        <v>97.68</v>
      </c>
      <c r="I115" s="5">
        <v>5.17</v>
      </c>
      <c r="J115" s="5">
        <v>0</v>
      </c>
      <c r="K115" s="3">
        <f t="shared" si="1"/>
        <v>337.18</v>
      </c>
      <c r="L115" s="5"/>
    </row>
    <row r="116" spans="1:14" ht="13.5" customHeight="1">
      <c r="A116" s="9">
        <v>115</v>
      </c>
      <c r="B116" s="11" t="s">
        <v>60</v>
      </c>
      <c r="C116" s="11" t="s">
        <v>141</v>
      </c>
      <c r="D116" s="11" t="s">
        <v>142</v>
      </c>
      <c r="E116" s="3">
        <f>VLOOKUP(C116,[1]用户统计_用琴月汇总!$C$2:$E$3331,3,0)</f>
        <v>40.83</v>
      </c>
      <c r="F116" s="3">
        <v>85.03</v>
      </c>
      <c r="G116" s="3">
        <v>120.07</v>
      </c>
      <c r="H116" s="5">
        <v>142.43</v>
      </c>
      <c r="I116" s="5">
        <v>18.420000000000002</v>
      </c>
      <c r="J116" s="5">
        <v>0</v>
      </c>
      <c r="K116" s="3">
        <f t="shared" si="1"/>
        <v>406.78000000000003</v>
      </c>
      <c r="L116" s="5"/>
    </row>
    <row r="117" spans="1:14" ht="13.5" customHeight="1">
      <c r="A117" s="9">
        <v>116</v>
      </c>
      <c r="B117" s="11" t="s">
        <v>60</v>
      </c>
      <c r="C117" s="11" t="s">
        <v>1855</v>
      </c>
      <c r="D117" s="11" t="s">
        <v>1856</v>
      </c>
      <c r="E117" s="3">
        <f>VLOOKUP(C117,[1]用户统计_用琴月汇总!$C$2:$E$3331,3,0)</f>
        <v>46.12</v>
      </c>
      <c r="F117" s="3">
        <v>14.4</v>
      </c>
      <c r="G117" s="3">
        <v>9.18</v>
      </c>
      <c r="H117" s="5">
        <v>22.23</v>
      </c>
      <c r="I117" s="5">
        <v>0</v>
      </c>
      <c r="J117" s="5">
        <v>0</v>
      </c>
      <c r="K117" s="3">
        <f t="shared" si="1"/>
        <v>91.929999999999993</v>
      </c>
      <c r="L117" s="5"/>
    </row>
    <row r="118" spans="1:14" ht="13.5" customHeight="1">
      <c r="A118" s="9">
        <v>117</v>
      </c>
      <c r="B118" s="11" t="s">
        <v>60</v>
      </c>
      <c r="C118" s="11" t="s">
        <v>1264</v>
      </c>
      <c r="D118" s="11" t="s">
        <v>1265</v>
      </c>
      <c r="E118" s="3">
        <f>VLOOKUP(C118,[1]用户统计_用琴月汇总!$C$2:$E$3331,3,0)</f>
        <v>37.450000000000003</v>
      </c>
      <c r="F118" s="3">
        <v>44.65</v>
      </c>
      <c r="G118" s="3">
        <v>45.48</v>
      </c>
      <c r="H118" s="5">
        <v>30.93</v>
      </c>
      <c r="I118" s="5">
        <v>0</v>
      </c>
      <c r="J118" s="5">
        <v>0</v>
      </c>
      <c r="K118" s="3">
        <f t="shared" si="1"/>
        <v>158.51</v>
      </c>
      <c r="L118" s="5"/>
    </row>
    <row r="119" spans="1:14" ht="13.5" customHeight="1">
      <c r="A119" s="9">
        <v>118</v>
      </c>
      <c r="B119" s="11" t="s">
        <v>0</v>
      </c>
      <c r="C119" s="11" t="s">
        <v>16</v>
      </c>
      <c r="D119" s="11" t="s">
        <v>17</v>
      </c>
      <c r="E119" s="3">
        <f>VLOOKUP(C119,[1]用户统计_用琴月汇总!$C$2:$E$3331,3,0)</f>
        <v>97.45</v>
      </c>
      <c r="F119" s="3">
        <v>123.93</v>
      </c>
      <c r="G119" s="3">
        <v>149.72</v>
      </c>
      <c r="H119" s="5">
        <v>134.37</v>
      </c>
      <c r="I119" s="5">
        <v>19.7</v>
      </c>
      <c r="J119" s="5">
        <v>0</v>
      </c>
      <c r="K119" s="3">
        <f t="shared" si="1"/>
        <v>525.17000000000007</v>
      </c>
      <c r="L119" s="5"/>
    </row>
    <row r="120" spans="1:14" ht="13.5" customHeight="1">
      <c r="A120" s="9">
        <v>119</v>
      </c>
      <c r="B120" s="11" t="s">
        <v>0</v>
      </c>
      <c r="C120" s="11" t="s">
        <v>9</v>
      </c>
      <c r="D120" s="11" t="s">
        <v>10</v>
      </c>
      <c r="E120" s="3">
        <f>VLOOKUP(C120,[1]用户统计_用琴月汇总!$C$2:$E$3331,3,0)</f>
        <v>91</v>
      </c>
      <c r="F120" s="3">
        <v>132.72999999999999</v>
      </c>
      <c r="G120" s="3">
        <v>155.82</v>
      </c>
      <c r="H120" s="5">
        <v>144.05000000000001</v>
      </c>
      <c r="I120" s="5">
        <v>44.05</v>
      </c>
      <c r="J120" s="5">
        <v>0</v>
      </c>
      <c r="K120" s="3">
        <f t="shared" si="1"/>
        <v>567.64999999999986</v>
      </c>
      <c r="L120" s="5"/>
    </row>
    <row r="121" spans="1:14" ht="13.5" customHeight="1">
      <c r="A121" s="9">
        <v>120</v>
      </c>
      <c r="B121" s="11" t="s">
        <v>0</v>
      </c>
      <c r="C121" s="11" t="s">
        <v>71</v>
      </c>
      <c r="D121" s="11" t="s">
        <v>72</v>
      </c>
      <c r="E121" s="3">
        <f>VLOOKUP(C121,[1]用户统计_用琴月汇总!$C$2:$E$3331,3,0)</f>
        <v>89.3</v>
      </c>
      <c r="F121" s="3">
        <v>102.83</v>
      </c>
      <c r="G121" s="3">
        <v>110.53</v>
      </c>
      <c r="H121" s="5">
        <v>125.62</v>
      </c>
      <c r="I121" s="5">
        <v>23.27</v>
      </c>
      <c r="J121" s="5">
        <v>0</v>
      </c>
      <c r="K121" s="3">
        <f t="shared" si="1"/>
        <v>451.54999999999995</v>
      </c>
      <c r="L121" s="5"/>
    </row>
    <row r="122" spans="1:14" ht="13.5" customHeight="1">
      <c r="A122" s="9">
        <v>121</v>
      </c>
      <c r="B122" s="11" t="s">
        <v>0</v>
      </c>
      <c r="C122" s="11" t="s">
        <v>391</v>
      </c>
      <c r="D122" s="11" t="s">
        <v>392</v>
      </c>
      <c r="E122" s="3">
        <f>VLOOKUP(C122,[1]用户统计_用琴月汇总!$C$2:$E$3331,3,0)</f>
        <v>60.58</v>
      </c>
      <c r="F122" s="3">
        <v>64.62</v>
      </c>
      <c r="G122" s="3">
        <v>88.98</v>
      </c>
      <c r="H122" s="5">
        <v>83.87</v>
      </c>
      <c r="I122" s="5">
        <v>21.1</v>
      </c>
      <c r="J122" s="5">
        <v>0</v>
      </c>
      <c r="K122" s="3">
        <f t="shared" si="1"/>
        <v>319.15000000000003</v>
      </c>
      <c r="L122" s="5"/>
    </row>
    <row r="123" spans="1:14" ht="13.5" customHeight="1">
      <c r="A123" s="9">
        <v>122</v>
      </c>
      <c r="B123" s="11" t="s">
        <v>0</v>
      </c>
      <c r="C123" s="11" t="s">
        <v>3</v>
      </c>
      <c r="D123" s="11" t="s">
        <v>4</v>
      </c>
      <c r="E123" s="3">
        <f>VLOOKUP(C123,[1]用户统计_用琴月汇总!$C$2:$E$3331,3,0)</f>
        <v>90.2</v>
      </c>
      <c r="F123" s="3">
        <v>191.12</v>
      </c>
      <c r="G123" s="3">
        <v>202.62</v>
      </c>
      <c r="H123" s="5">
        <v>196.98</v>
      </c>
      <c r="I123" s="5">
        <v>30.28</v>
      </c>
      <c r="J123" s="5">
        <v>0</v>
      </c>
      <c r="K123" s="3">
        <f t="shared" si="1"/>
        <v>711.19999999999993</v>
      </c>
      <c r="L123" s="5"/>
    </row>
    <row r="124" spans="1:14" ht="13.5" customHeight="1">
      <c r="A124" s="9">
        <v>123</v>
      </c>
      <c r="B124" s="11" t="s">
        <v>0</v>
      </c>
      <c r="C124" s="11" t="s">
        <v>250</v>
      </c>
      <c r="D124" s="11" t="s">
        <v>251</v>
      </c>
      <c r="E124" s="3">
        <f>VLOOKUP(C124,[1]用户统计_用琴月汇总!$C$2:$E$3331,3,0)</f>
        <v>58.95</v>
      </c>
      <c r="F124" s="3">
        <v>53.82</v>
      </c>
      <c r="G124" s="3">
        <v>92.62</v>
      </c>
      <c r="H124" s="5">
        <v>138.78</v>
      </c>
      <c r="I124" s="5">
        <v>30.33</v>
      </c>
      <c r="J124" s="5">
        <v>0</v>
      </c>
      <c r="K124" s="3">
        <f t="shared" si="1"/>
        <v>374.5</v>
      </c>
      <c r="L124" s="5"/>
    </row>
    <row r="125" spans="1:14" ht="13.5" customHeight="1">
      <c r="A125" s="9">
        <v>124</v>
      </c>
      <c r="B125" s="11" t="s">
        <v>0</v>
      </c>
      <c r="C125" s="11" t="s">
        <v>26</v>
      </c>
      <c r="D125" s="11" t="s">
        <v>27</v>
      </c>
      <c r="E125" s="3">
        <f>VLOOKUP(C125,[1]用户统计_用琴月汇总!$C$2:$E$3331,3,0)</f>
        <v>61.27</v>
      </c>
      <c r="F125" s="3">
        <v>94.55</v>
      </c>
      <c r="G125" s="3">
        <v>168.08</v>
      </c>
      <c r="H125" s="5">
        <v>146.07</v>
      </c>
      <c r="I125" s="5">
        <v>28.12</v>
      </c>
      <c r="J125" s="5">
        <v>0</v>
      </c>
      <c r="K125" s="3">
        <f t="shared" si="1"/>
        <v>498.09</v>
      </c>
      <c r="L125" s="5"/>
    </row>
    <row r="126" spans="1:14" ht="13.5" customHeight="1">
      <c r="A126" s="9">
        <v>125</v>
      </c>
      <c r="B126" s="11" t="s">
        <v>0</v>
      </c>
      <c r="C126" s="11" t="s">
        <v>21</v>
      </c>
      <c r="D126" s="11" t="s">
        <v>22</v>
      </c>
      <c r="E126" s="3">
        <f>VLOOKUP(C126,[1]用户统计_用琴月汇总!$C$2:$E$3331,3,0)</f>
        <v>74.73</v>
      </c>
      <c r="F126" s="3">
        <v>114.42</v>
      </c>
      <c r="G126" s="3">
        <v>143.19999999999999</v>
      </c>
      <c r="H126" s="5">
        <v>141.4</v>
      </c>
      <c r="I126" s="5">
        <v>28.33</v>
      </c>
      <c r="J126" s="5">
        <v>0</v>
      </c>
      <c r="K126" s="3">
        <f t="shared" si="1"/>
        <v>502.08</v>
      </c>
      <c r="L126" s="5"/>
    </row>
    <row r="127" spans="1:14" ht="13.5" customHeight="1">
      <c r="A127" s="9">
        <v>126</v>
      </c>
      <c r="B127" s="11" t="s">
        <v>0</v>
      </c>
      <c r="C127" s="11" t="s">
        <v>78</v>
      </c>
      <c r="D127" s="11" t="s">
        <v>79</v>
      </c>
      <c r="E127" s="3">
        <f>VLOOKUP(C127,[1]用户统计_用琴月汇总!$C$2:$E$3331,3,0)</f>
        <v>72.069999999999993</v>
      </c>
      <c r="F127" s="3">
        <v>79.53</v>
      </c>
      <c r="G127" s="3">
        <v>119.12</v>
      </c>
      <c r="H127" s="5">
        <v>156.35</v>
      </c>
      <c r="I127" s="5">
        <v>34.97</v>
      </c>
      <c r="J127" s="5">
        <v>0</v>
      </c>
      <c r="K127" s="3">
        <f t="shared" si="1"/>
        <v>462.04000000000008</v>
      </c>
      <c r="L127" s="5"/>
    </row>
    <row r="128" spans="1:14" ht="13.5" customHeight="1">
      <c r="A128" s="9">
        <v>127</v>
      </c>
      <c r="B128" s="11" t="s">
        <v>0</v>
      </c>
      <c r="C128" s="11" t="s">
        <v>1</v>
      </c>
      <c r="D128" s="11" t="s">
        <v>2</v>
      </c>
      <c r="E128" s="3">
        <f>VLOOKUP(C128,[1]用户统计_用琴月汇总!$C$2:$E$3331,3,0)</f>
        <v>129.35</v>
      </c>
      <c r="F128" s="3">
        <v>146.47</v>
      </c>
      <c r="G128" s="3">
        <v>206.98</v>
      </c>
      <c r="H128" s="5">
        <v>243.18</v>
      </c>
      <c r="I128" s="5">
        <v>41.4</v>
      </c>
      <c r="J128" s="5">
        <v>0</v>
      </c>
      <c r="K128" s="3">
        <f t="shared" si="1"/>
        <v>767.38</v>
      </c>
      <c r="L128" s="5"/>
    </row>
    <row r="129" spans="1:12" ht="13.5" customHeight="1">
      <c r="A129" s="9">
        <v>128</v>
      </c>
      <c r="B129" s="5"/>
      <c r="C129" s="27" t="s">
        <v>2210</v>
      </c>
      <c r="D129" s="27">
        <v>2013212838</v>
      </c>
      <c r="E129" s="3">
        <f>VLOOKUP(C129,[1]用户统计_用琴月汇总!$C$2:$E$3331,3,0)</f>
        <v>0</v>
      </c>
      <c r="F129" s="3">
        <v>2.77</v>
      </c>
      <c r="G129" s="3">
        <v>9.08</v>
      </c>
      <c r="H129" s="5">
        <v>48.35</v>
      </c>
      <c r="I129" s="5">
        <v>2.65</v>
      </c>
      <c r="J129" s="5">
        <v>0</v>
      </c>
      <c r="K129" s="3">
        <f t="shared" si="1"/>
        <v>62.85</v>
      </c>
      <c r="L129" s="5" t="s">
        <v>3475</v>
      </c>
    </row>
    <row r="130" spans="1:12" ht="13.5" customHeight="1">
      <c r="A130" s="9">
        <v>129</v>
      </c>
      <c r="B130" s="5"/>
      <c r="C130" s="27" t="s">
        <v>3720</v>
      </c>
      <c r="D130" s="101" t="s">
        <v>3721</v>
      </c>
      <c r="E130" s="3">
        <f>VLOOKUP(C130,[1]用户统计_用琴月汇总!$C$2:$E$3331,3,0)</f>
        <v>0</v>
      </c>
      <c r="F130" s="3">
        <v>0</v>
      </c>
      <c r="G130" s="3">
        <v>0</v>
      </c>
      <c r="H130" s="5">
        <v>0</v>
      </c>
      <c r="I130" s="5">
        <v>0</v>
      </c>
      <c r="J130" s="5">
        <v>0</v>
      </c>
      <c r="K130" s="3">
        <f t="shared" si="1"/>
        <v>0</v>
      </c>
      <c r="L130" s="5" t="s">
        <v>2206</v>
      </c>
    </row>
    <row r="131" spans="1:12" ht="13.5" customHeight="1">
      <c r="A131" s="9">
        <v>130</v>
      </c>
      <c r="B131" s="5"/>
      <c r="C131" s="27" t="s">
        <v>3722</v>
      </c>
      <c r="D131" s="102" t="s">
        <v>3723</v>
      </c>
      <c r="E131" s="3">
        <f>VLOOKUP(C131,[1]用户统计_用琴月汇总!$C$2:$E$3331,3,0)</f>
        <v>0</v>
      </c>
      <c r="F131" s="3">
        <v>0</v>
      </c>
      <c r="G131" s="3">
        <v>0</v>
      </c>
      <c r="H131" s="5">
        <v>0</v>
      </c>
      <c r="I131" s="5">
        <v>0</v>
      </c>
      <c r="J131" s="5">
        <v>0</v>
      </c>
      <c r="K131" s="3">
        <f t="shared" ref="K131:K132" si="2">SUM(E131:J131)</f>
        <v>0</v>
      </c>
      <c r="L131" s="5" t="s">
        <v>2206</v>
      </c>
    </row>
    <row r="132" spans="1:12" ht="13.5" customHeight="1">
      <c r="A132" s="9">
        <v>131</v>
      </c>
      <c r="B132" s="5"/>
      <c r="C132" s="27" t="s">
        <v>3724</v>
      </c>
      <c r="D132" s="88" t="s">
        <v>3725</v>
      </c>
      <c r="E132" s="3">
        <f>VLOOKUP(C132,[1]用户统计_用琴月汇总!$C$2:$E$3331,3,0)</f>
        <v>0</v>
      </c>
      <c r="F132" s="3">
        <v>0</v>
      </c>
      <c r="G132" s="3">
        <v>0</v>
      </c>
      <c r="H132" s="5">
        <v>0</v>
      </c>
      <c r="I132" s="5">
        <v>0</v>
      </c>
      <c r="J132" s="5">
        <v>0</v>
      </c>
      <c r="K132" s="3">
        <f t="shared" si="2"/>
        <v>0</v>
      </c>
      <c r="L132" s="5" t="s">
        <v>2206</v>
      </c>
    </row>
    <row r="133" spans="1:12" ht="13.5" customHeight="1">
      <c r="E133" s="98">
        <f>SUM(E2:E132)</f>
        <v>8024.6999999999971</v>
      </c>
      <c r="F133" s="98">
        <f t="shared" ref="F133:J133" si="3">SUM(F2:F132)</f>
        <v>9013.2900000000009</v>
      </c>
      <c r="G133" s="98">
        <f t="shared" si="3"/>
        <v>10340.09</v>
      </c>
      <c r="H133" s="8">
        <f t="shared" si="3"/>
        <v>11098.97</v>
      </c>
      <c r="I133" s="8">
        <f t="shared" si="3"/>
        <v>2258.2800000000007</v>
      </c>
      <c r="J133" s="8">
        <f t="shared" si="3"/>
        <v>64.84</v>
      </c>
      <c r="K133" s="98">
        <f>SUM(E133:J133)</f>
        <v>40800.169999999991</v>
      </c>
    </row>
  </sheetData>
  <sortState ref="B49:G87">
    <sortCondition ref="D49:D87"/>
  </sortState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42"/>
  <sheetViews>
    <sheetView workbookViewId="0">
      <selection activeCell="K745" sqref="K745"/>
    </sheetView>
  </sheetViews>
  <sheetFormatPr defaultColWidth="9" defaultRowHeight="13.5"/>
  <cols>
    <col min="1" max="3" width="9" style="71"/>
    <col min="4" max="4" width="18.875" style="71" customWidth="1"/>
    <col min="5" max="5" width="9.5" style="71" customWidth="1"/>
    <col min="6" max="7" width="9" style="71"/>
    <col min="8" max="10" width="9.5" style="71" customWidth="1"/>
    <col min="11" max="11" width="10.5" style="71" customWidth="1"/>
    <col min="12" max="12" width="9" style="71"/>
    <col min="13" max="13" width="9" style="8"/>
    <col min="14" max="14" width="18.75" style="8" customWidth="1"/>
    <col min="15" max="15" width="9" style="8"/>
    <col min="16" max="16" width="12.25" style="8" customWidth="1"/>
    <col min="17" max="16384" width="9" style="8"/>
  </cols>
  <sheetData>
    <row r="1" spans="1:12">
      <c r="A1" s="14" t="s">
        <v>507</v>
      </c>
      <c r="B1" s="14" t="s">
        <v>508</v>
      </c>
      <c r="C1" s="14" t="s">
        <v>509</v>
      </c>
      <c r="D1" s="14" t="s">
        <v>510</v>
      </c>
      <c r="E1" s="14" t="s">
        <v>4544</v>
      </c>
      <c r="F1" s="14" t="s">
        <v>4545</v>
      </c>
      <c r="G1" s="14" t="s">
        <v>4546</v>
      </c>
      <c r="H1" s="14" t="s">
        <v>4547</v>
      </c>
      <c r="I1" s="14" t="s">
        <v>4854</v>
      </c>
      <c r="J1" s="14" t="s">
        <v>4856</v>
      </c>
      <c r="K1" s="14"/>
      <c r="L1" s="14" t="s">
        <v>4548</v>
      </c>
    </row>
    <row r="2" spans="1:12">
      <c r="A2" s="16">
        <v>1</v>
      </c>
      <c r="B2" s="16" t="s">
        <v>1502</v>
      </c>
      <c r="C2" s="17" t="s">
        <v>3628</v>
      </c>
      <c r="D2" s="17" t="s">
        <v>3629</v>
      </c>
      <c r="E2" s="3">
        <v>0</v>
      </c>
      <c r="F2" s="3">
        <v>0</v>
      </c>
      <c r="G2" s="3">
        <v>1.18</v>
      </c>
      <c r="H2" s="3">
        <v>0</v>
      </c>
      <c r="I2" s="3">
        <v>0</v>
      </c>
      <c r="J2" s="3">
        <v>0</v>
      </c>
      <c r="K2" s="73">
        <f>SUM(E2:J2)</f>
        <v>1.18</v>
      </c>
      <c r="L2" s="11"/>
    </row>
    <row r="3" spans="1:12">
      <c r="A3" s="16">
        <v>2</v>
      </c>
      <c r="B3" s="11" t="s">
        <v>702</v>
      </c>
      <c r="C3" s="17" t="s">
        <v>3726</v>
      </c>
      <c r="D3" s="17" t="s">
        <v>3727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73">
        <f t="shared" ref="K3:K66" si="0">SUM(E3:J3)</f>
        <v>0</v>
      </c>
      <c r="L3" s="11"/>
    </row>
    <row r="4" spans="1:12">
      <c r="A4" s="16">
        <v>3</v>
      </c>
      <c r="B4" s="11" t="s">
        <v>748</v>
      </c>
      <c r="C4" s="17" t="s">
        <v>3728</v>
      </c>
      <c r="D4" s="17" t="s">
        <v>3729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73">
        <f t="shared" si="0"/>
        <v>0</v>
      </c>
      <c r="L4" s="11"/>
    </row>
    <row r="5" spans="1:12">
      <c r="A5" s="16">
        <v>4</v>
      </c>
      <c r="B5" s="16" t="s">
        <v>188</v>
      </c>
      <c r="C5" s="17" t="s">
        <v>2571</v>
      </c>
      <c r="D5" s="72">
        <v>2014211925</v>
      </c>
      <c r="E5" s="3">
        <v>22.93</v>
      </c>
      <c r="F5" s="3">
        <v>2.48</v>
      </c>
      <c r="G5" s="3">
        <v>0</v>
      </c>
      <c r="H5" s="3">
        <v>9.18</v>
      </c>
      <c r="I5" s="3">
        <v>0</v>
      </c>
      <c r="J5" s="3">
        <v>0</v>
      </c>
      <c r="K5" s="73">
        <f t="shared" si="0"/>
        <v>34.590000000000003</v>
      </c>
      <c r="L5" s="5"/>
    </row>
    <row r="6" spans="1:12">
      <c r="A6" s="16">
        <v>5</v>
      </c>
      <c r="B6" s="16" t="s">
        <v>1502</v>
      </c>
      <c r="C6" s="17" t="s">
        <v>3730</v>
      </c>
      <c r="D6" s="17" t="s">
        <v>3731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73">
        <f t="shared" si="0"/>
        <v>0</v>
      </c>
      <c r="L6" s="11"/>
    </row>
    <row r="7" spans="1:12">
      <c r="A7" s="16">
        <v>6</v>
      </c>
      <c r="B7" s="11" t="s">
        <v>702</v>
      </c>
      <c r="C7" s="17" t="s">
        <v>2697</v>
      </c>
      <c r="D7" s="17" t="s">
        <v>2698</v>
      </c>
      <c r="E7" s="3">
        <v>0</v>
      </c>
      <c r="F7" s="3">
        <v>0</v>
      </c>
      <c r="G7" s="3">
        <v>21.22</v>
      </c>
      <c r="H7" s="3">
        <v>5.63</v>
      </c>
      <c r="I7" s="3">
        <v>3.98</v>
      </c>
      <c r="J7" s="3">
        <v>0</v>
      </c>
      <c r="K7" s="73">
        <f t="shared" si="0"/>
        <v>30.83</v>
      </c>
      <c r="L7" s="11"/>
    </row>
    <row r="8" spans="1:12">
      <c r="A8" s="16">
        <v>7</v>
      </c>
      <c r="B8" s="11" t="s">
        <v>748</v>
      </c>
      <c r="C8" s="17" t="s">
        <v>3732</v>
      </c>
      <c r="D8" s="17" t="s">
        <v>3733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73">
        <f t="shared" si="0"/>
        <v>0</v>
      </c>
      <c r="L8" s="11"/>
    </row>
    <row r="9" spans="1:12">
      <c r="A9" s="16">
        <v>8</v>
      </c>
      <c r="B9" s="16" t="s">
        <v>188</v>
      </c>
      <c r="C9" s="17" t="s">
        <v>3274</v>
      </c>
      <c r="D9" s="17" t="s">
        <v>3275</v>
      </c>
      <c r="E9" s="3">
        <v>5.82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73">
        <f t="shared" si="0"/>
        <v>5.82</v>
      </c>
      <c r="L9" s="11"/>
    </row>
    <row r="10" spans="1:12">
      <c r="A10" s="16">
        <v>9</v>
      </c>
      <c r="B10" s="16" t="s">
        <v>1502</v>
      </c>
      <c r="C10" s="17" t="s">
        <v>3211</v>
      </c>
      <c r="D10" s="17" t="s">
        <v>3212</v>
      </c>
      <c r="E10" s="3">
        <v>0</v>
      </c>
      <c r="F10" s="3">
        <v>0</v>
      </c>
      <c r="G10" s="3">
        <v>4.42</v>
      </c>
      <c r="H10" s="3">
        <v>2.5299999999999998</v>
      </c>
      <c r="I10" s="3">
        <v>1.1299999999999999</v>
      </c>
      <c r="J10" s="3">
        <v>0</v>
      </c>
      <c r="K10" s="73">
        <f t="shared" si="0"/>
        <v>8.0799999999999983</v>
      </c>
      <c r="L10" s="11"/>
    </row>
    <row r="11" spans="1:12">
      <c r="A11" s="16">
        <v>10</v>
      </c>
      <c r="B11" s="11" t="s">
        <v>702</v>
      </c>
      <c r="C11" s="17" t="s">
        <v>2889</v>
      </c>
      <c r="D11" s="17" t="s">
        <v>2890</v>
      </c>
      <c r="E11" s="3">
        <v>0</v>
      </c>
      <c r="F11" s="3">
        <v>0</v>
      </c>
      <c r="G11" s="3">
        <v>0</v>
      </c>
      <c r="H11" s="3">
        <v>17.53</v>
      </c>
      <c r="I11" s="3">
        <v>0.62</v>
      </c>
      <c r="J11" s="3">
        <v>0</v>
      </c>
      <c r="K11" s="73">
        <f t="shared" si="0"/>
        <v>18.150000000000002</v>
      </c>
      <c r="L11" s="11"/>
    </row>
    <row r="12" spans="1:12">
      <c r="A12" s="16">
        <v>11</v>
      </c>
      <c r="B12" s="11" t="s">
        <v>748</v>
      </c>
      <c r="C12" s="17" t="s">
        <v>3734</v>
      </c>
      <c r="D12" s="17" t="s">
        <v>3735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73">
        <f t="shared" si="0"/>
        <v>0</v>
      </c>
      <c r="L12" s="11"/>
    </row>
    <row r="13" spans="1:12">
      <c r="A13" s="16">
        <v>12</v>
      </c>
      <c r="B13" s="16" t="s">
        <v>188</v>
      </c>
      <c r="C13" s="17" t="s">
        <v>2584</v>
      </c>
      <c r="D13" s="17" t="s">
        <v>2585</v>
      </c>
      <c r="E13" s="3">
        <v>16.95</v>
      </c>
      <c r="F13" s="3">
        <v>15.05</v>
      </c>
      <c r="G13" s="3">
        <v>1.57</v>
      </c>
      <c r="H13" s="3">
        <v>0</v>
      </c>
      <c r="I13" s="3">
        <v>5.0999999999999996</v>
      </c>
      <c r="J13" s="3">
        <v>0</v>
      </c>
      <c r="K13" s="73">
        <f t="shared" si="0"/>
        <v>38.67</v>
      </c>
      <c r="L13" s="11"/>
    </row>
    <row r="14" spans="1:12">
      <c r="A14" s="16">
        <v>13</v>
      </c>
      <c r="B14" s="16" t="s">
        <v>1502</v>
      </c>
      <c r="C14" s="17" t="s">
        <v>3100</v>
      </c>
      <c r="D14" s="17" t="s">
        <v>3101</v>
      </c>
      <c r="E14" s="3">
        <v>0.67</v>
      </c>
      <c r="F14" s="3">
        <v>6.17</v>
      </c>
      <c r="G14" s="3">
        <v>2.0699999999999998</v>
      </c>
      <c r="H14" s="3">
        <v>0.88</v>
      </c>
      <c r="I14" s="3">
        <v>0</v>
      </c>
      <c r="J14" s="3">
        <v>0</v>
      </c>
      <c r="K14" s="73">
        <f t="shared" si="0"/>
        <v>9.7900000000000009</v>
      </c>
      <c r="L14" s="11"/>
    </row>
    <row r="15" spans="1:12">
      <c r="A15" s="16">
        <v>14</v>
      </c>
      <c r="B15" s="11" t="s">
        <v>702</v>
      </c>
      <c r="C15" s="17" t="s">
        <v>3670</v>
      </c>
      <c r="D15" s="17" t="s">
        <v>3671</v>
      </c>
      <c r="E15" s="3">
        <v>0</v>
      </c>
      <c r="F15" s="3">
        <v>0</v>
      </c>
      <c r="G15" s="3">
        <v>0.87</v>
      </c>
      <c r="H15" s="3">
        <v>0</v>
      </c>
      <c r="I15" s="3">
        <v>0</v>
      </c>
      <c r="J15" s="3">
        <v>0</v>
      </c>
      <c r="K15" s="73">
        <f t="shared" si="0"/>
        <v>0.87</v>
      </c>
      <c r="L15" s="11"/>
    </row>
    <row r="16" spans="1:12">
      <c r="A16" s="16">
        <v>15</v>
      </c>
      <c r="B16" s="11" t="s">
        <v>748</v>
      </c>
      <c r="C16" s="17" t="s">
        <v>3736</v>
      </c>
      <c r="D16" s="17" t="s">
        <v>3737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73">
        <f t="shared" si="0"/>
        <v>0</v>
      </c>
      <c r="L16" s="11"/>
    </row>
    <row r="17" spans="1:12">
      <c r="A17" s="16">
        <v>16</v>
      </c>
      <c r="B17" s="16" t="s">
        <v>188</v>
      </c>
      <c r="C17" s="17" t="s">
        <v>3239</v>
      </c>
      <c r="D17" s="17" t="s">
        <v>3240</v>
      </c>
      <c r="E17" s="3">
        <v>6.22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73">
        <f t="shared" si="0"/>
        <v>6.22</v>
      </c>
      <c r="L17" s="11"/>
    </row>
    <row r="18" spans="1:12">
      <c r="A18" s="16">
        <v>17</v>
      </c>
      <c r="B18" s="16" t="s">
        <v>1502</v>
      </c>
      <c r="C18" s="17" t="s">
        <v>3738</v>
      </c>
      <c r="D18" s="17" t="s">
        <v>3739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73">
        <f t="shared" si="0"/>
        <v>0</v>
      </c>
      <c r="L18" s="11"/>
    </row>
    <row r="19" spans="1:12">
      <c r="A19" s="16">
        <v>18</v>
      </c>
      <c r="B19" s="11" t="s">
        <v>702</v>
      </c>
      <c r="C19" s="17" t="s">
        <v>3544</v>
      </c>
      <c r="D19" s="17" t="s">
        <v>3545</v>
      </c>
      <c r="E19" s="3">
        <v>2.0299999999999998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73">
        <f t="shared" si="0"/>
        <v>2.0299999999999998</v>
      </c>
      <c r="L19" s="11"/>
    </row>
    <row r="20" spans="1:12">
      <c r="A20" s="16">
        <v>19</v>
      </c>
      <c r="B20" s="11" t="s">
        <v>748</v>
      </c>
      <c r="C20" s="17" t="s">
        <v>3084</v>
      </c>
      <c r="D20" s="17" t="s">
        <v>3085</v>
      </c>
      <c r="E20" s="3">
        <v>0</v>
      </c>
      <c r="F20" s="3">
        <v>0</v>
      </c>
      <c r="G20" s="3">
        <v>5.83</v>
      </c>
      <c r="H20" s="3">
        <v>4.5</v>
      </c>
      <c r="I20" s="3">
        <v>8.6300000000000008</v>
      </c>
      <c r="J20" s="3">
        <v>0</v>
      </c>
      <c r="K20" s="73">
        <f t="shared" si="0"/>
        <v>18.96</v>
      </c>
      <c r="L20" s="11"/>
    </row>
    <row r="21" spans="1:12">
      <c r="A21" s="16">
        <v>20</v>
      </c>
      <c r="B21" s="16" t="s">
        <v>188</v>
      </c>
      <c r="C21" s="17" t="s">
        <v>2988</v>
      </c>
      <c r="D21" s="17" t="s">
        <v>2989</v>
      </c>
      <c r="E21" s="3">
        <v>0</v>
      </c>
      <c r="F21" s="3">
        <v>0</v>
      </c>
      <c r="G21" s="3">
        <v>11.87</v>
      </c>
      <c r="H21" s="3">
        <v>1.87</v>
      </c>
      <c r="I21" s="3">
        <v>0</v>
      </c>
      <c r="J21" s="3">
        <v>0</v>
      </c>
      <c r="K21" s="73">
        <f t="shared" si="0"/>
        <v>13.739999999999998</v>
      </c>
      <c r="L21" s="11"/>
    </row>
    <row r="22" spans="1:12">
      <c r="A22" s="16">
        <v>21</v>
      </c>
      <c r="B22" s="16" t="s">
        <v>1502</v>
      </c>
      <c r="C22" s="17" t="s">
        <v>3740</v>
      </c>
      <c r="D22" s="17" t="s">
        <v>3741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73">
        <f t="shared" si="0"/>
        <v>0</v>
      </c>
      <c r="L22" s="11"/>
    </row>
    <row r="23" spans="1:12">
      <c r="A23" s="16">
        <v>22</v>
      </c>
      <c r="B23" s="11" t="s">
        <v>702</v>
      </c>
      <c r="C23" s="17" t="s">
        <v>3648</v>
      </c>
      <c r="D23" s="17" t="s">
        <v>3649</v>
      </c>
      <c r="E23" s="3">
        <v>0</v>
      </c>
      <c r="F23" s="3">
        <v>1.1200000000000001</v>
      </c>
      <c r="G23" s="3">
        <v>0</v>
      </c>
      <c r="H23" s="3">
        <v>0</v>
      </c>
      <c r="I23" s="3">
        <v>0</v>
      </c>
      <c r="J23" s="3">
        <v>0</v>
      </c>
      <c r="K23" s="73">
        <f t="shared" si="0"/>
        <v>1.1200000000000001</v>
      </c>
      <c r="L23" s="11"/>
    </row>
    <row r="24" spans="1:12">
      <c r="A24" s="16">
        <v>23</v>
      </c>
      <c r="B24" s="11" t="s">
        <v>748</v>
      </c>
      <c r="C24" s="17" t="s">
        <v>3742</v>
      </c>
      <c r="D24" s="17" t="s">
        <v>3743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73">
        <f t="shared" si="0"/>
        <v>0</v>
      </c>
      <c r="L24" s="11"/>
    </row>
    <row r="25" spans="1:12">
      <c r="A25" s="16">
        <v>24</v>
      </c>
      <c r="B25" s="16" t="s">
        <v>188</v>
      </c>
      <c r="C25" s="17" t="s">
        <v>1312</v>
      </c>
      <c r="D25" s="17" t="s">
        <v>1313</v>
      </c>
      <c r="E25" s="3">
        <v>72.819999999999993</v>
      </c>
      <c r="F25" s="3">
        <v>34.42</v>
      </c>
      <c r="G25" s="3">
        <v>24.17</v>
      </c>
      <c r="H25" s="3">
        <v>19.32</v>
      </c>
      <c r="I25" s="3">
        <v>10.6</v>
      </c>
      <c r="J25" s="3">
        <v>0</v>
      </c>
      <c r="K25" s="73">
        <f t="shared" si="0"/>
        <v>161.32999999999998</v>
      </c>
      <c r="L25" s="11"/>
    </row>
    <row r="26" spans="1:12">
      <c r="A26" s="16">
        <v>25</v>
      </c>
      <c r="B26" s="16" t="s">
        <v>1502</v>
      </c>
      <c r="C26" s="17" t="s">
        <v>2721</v>
      </c>
      <c r="D26" s="17" t="s">
        <v>2722</v>
      </c>
      <c r="E26" s="3">
        <v>6.97</v>
      </c>
      <c r="F26" s="3">
        <v>0</v>
      </c>
      <c r="G26" s="3">
        <v>2.2000000000000002</v>
      </c>
      <c r="H26" s="3">
        <v>16.8</v>
      </c>
      <c r="I26" s="3">
        <v>0</v>
      </c>
      <c r="J26" s="3">
        <v>0</v>
      </c>
      <c r="K26" s="73">
        <f t="shared" si="0"/>
        <v>25.97</v>
      </c>
      <c r="L26" s="11"/>
    </row>
    <row r="27" spans="1:12">
      <c r="A27" s="16">
        <v>26</v>
      </c>
      <c r="B27" s="11" t="s">
        <v>702</v>
      </c>
      <c r="C27" s="17" t="s">
        <v>3587</v>
      </c>
      <c r="D27" s="17" t="s">
        <v>3588</v>
      </c>
      <c r="E27" s="3">
        <v>0</v>
      </c>
      <c r="F27" s="3">
        <v>0</v>
      </c>
      <c r="G27" s="3">
        <v>0</v>
      </c>
      <c r="H27" s="3">
        <v>1.5</v>
      </c>
      <c r="I27" s="3">
        <v>0</v>
      </c>
      <c r="J27" s="3">
        <v>0</v>
      </c>
      <c r="K27" s="73">
        <f t="shared" si="0"/>
        <v>1.5</v>
      </c>
      <c r="L27" s="11"/>
    </row>
    <row r="28" spans="1:12">
      <c r="A28" s="16">
        <v>27</v>
      </c>
      <c r="B28" s="11" t="s">
        <v>748</v>
      </c>
      <c r="C28" s="17" t="s">
        <v>3247</v>
      </c>
      <c r="D28" s="17" t="s">
        <v>3248</v>
      </c>
      <c r="E28" s="3">
        <v>0</v>
      </c>
      <c r="F28" s="3">
        <v>0</v>
      </c>
      <c r="G28" s="3">
        <v>0</v>
      </c>
      <c r="H28" s="3">
        <v>6.15</v>
      </c>
      <c r="I28" s="3">
        <v>0</v>
      </c>
      <c r="J28" s="3">
        <v>0</v>
      </c>
      <c r="K28" s="73">
        <f t="shared" si="0"/>
        <v>6.15</v>
      </c>
      <c r="L28" s="11"/>
    </row>
    <row r="29" spans="1:12">
      <c r="A29" s="16">
        <v>28</v>
      </c>
      <c r="B29" s="16" t="s">
        <v>188</v>
      </c>
      <c r="C29" s="17" t="s">
        <v>3591</v>
      </c>
      <c r="D29" s="17" t="s">
        <v>3592</v>
      </c>
      <c r="E29" s="3">
        <v>0</v>
      </c>
      <c r="F29" s="3">
        <v>0</v>
      </c>
      <c r="G29" s="3">
        <v>0.42</v>
      </c>
      <c r="H29" s="3">
        <v>1.07</v>
      </c>
      <c r="I29" s="3">
        <v>0</v>
      </c>
      <c r="J29" s="3">
        <v>0</v>
      </c>
      <c r="K29" s="73">
        <f t="shared" si="0"/>
        <v>1.49</v>
      </c>
      <c r="L29" s="11"/>
    </row>
    <row r="30" spans="1:12">
      <c r="A30" s="16">
        <v>29</v>
      </c>
      <c r="B30" s="16" t="s">
        <v>1502</v>
      </c>
      <c r="C30" s="17" t="s">
        <v>3744</v>
      </c>
      <c r="D30" s="17" t="s">
        <v>3745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73">
        <f t="shared" si="0"/>
        <v>0</v>
      </c>
      <c r="L30" s="11"/>
    </row>
    <row r="31" spans="1:12">
      <c r="A31" s="16">
        <v>30</v>
      </c>
      <c r="B31" s="11" t="s">
        <v>702</v>
      </c>
      <c r="C31" s="17" t="s">
        <v>3746</v>
      </c>
      <c r="D31" s="17" t="s">
        <v>3747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73">
        <f t="shared" si="0"/>
        <v>0</v>
      </c>
      <c r="L31" s="11"/>
    </row>
    <row r="32" spans="1:12">
      <c r="A32" s="16">
        <v>31</v>
      </c>
      <c r="B32" s="11" t="s">
        <v>748</v>
      </c>
      <c r="C32" s="17" t="s">
        <v>3609</v>
      </c>
      <c r="D32" s="17" t="s">
        <v>3610</v>
      </c>
      <c r="E32" s="3">
        <v>0</v>
      </c>
      <c r="F32" s="3">
        <v>0</v>
      </c>
      <c r="G32" s="3">
        <v>0</v>
      </c>
      <c r="H32" s="3">
        <v>1.33</v>
      </c>
      <c r="I32" s="3">
        <v>0</v>
      </c>
      <c r="J32" s="3">
        <v>0</v>
      </c>
      <c r="K32" s="73">
        <f t="shared" si="0"/>
        <v>1.33</v>
      </c>
      <c r="L32" s="11"/>
    </row>
    <row r="33" spans="1:12">
      <c r="A33" s="16">
        <v>32</v>
      </c>
      <c r="B33" s="16" t="s">
        <v>188</v>
      </c>
      <c r="C33" s="17" t="s">
        <v>3227</v>
      </c>
      <c r="D33" s="17" t="s">
        <v>3228</v>
      </c>
      <c r="E33" s="3">
        <v>4.2</v>
      </c>
      <c r="F33" s="3">
        <v>0</v>
      </c>
      <c r="G33" s="3">
        <v>0</v>
      </c>
      <c r="H33" s="3">
        <v>2.4700000000000002</v>
      </c>
      <c r="I33" s="3">
        <v>0</v>
      </c>
      <c r="J33" s="3">
        <v>0</v>
      </c>
      <c r="K33" s="73">
        <f t="shared" si="0"/>
        <v>6.67</v>
      </c>
      <c r="L33" s="11"/>
    </row>
    <row r="34" spans="1:12">
      <c r="A34" s="16">
        <v>33</v>
      </c>
      <c r="B34" s="16" t="s">
        <v>1502</v>
      </c>
      <c r="C34" s="17" t="s">
        <v>3223</v>
      </c>
      <c r="D34" s="17" t="s">
        <v>3224</v>
      </c>
      <c r="E34" s="3">
        <v>2.12</v>
      </c>
      <c r="F34" s="3">
        <v>0</v>
      </c>
      <c r="G34" s="3">
        <v>0</v>
      </c>
      <c r="H34" s="3">
        <v>4.68</v>
      </c>
      <c r="I34" s="3">
        <v>0</v>
      </c>
      <c r="J34" s="3">
        <v>0</v>
      </c>
      <c r="K34" s="73">
        <f t="shared" si="0"/>
        <v>6.8</v>
      </c>
      <c r="L34" s="11"/>
    </row>
    <row r="35" spans="1:12">
      <c r="A35" s="16">
        <v>34</v>
      </c>
      <c r="B35" s="11" t="s">
        <v>702</v>
      </c>
      <c r="C35" s="17" t="s">
        <v>3035</v>
      </c>
      <c r="D35" s="17" t="s">
        <v>3036</v>
      </c>
      <c r="E35" s="3">
        <v>0</v>
      </c>
      <c r="F35" s="3">
        <v>0</v>
      </c>
      <c r="G35" s="3">
        <v>1.05</v>
      </c>
      <c r="H35" s="3">
        <v>11.43</v>
      </c>
      <c r="I35" s="3">
        <v>0</v>
      </c>
      <c r="J35" s="3">
        <v>0</v>
      </c>
      <c r="K35" s="73">
        <f t="shared" si="0"/>
        <v>12.48</v>
      </c>
      <c r="L35" s="11"/>
    </row>
    <row r="36" spans="1:12">
      <c r="A36" s="16">
        <v>35</v>
      </c>
      <c r="B36" s="11" t="s">
        <v>748</v>
      </c>
      <c r="C36" s="17" t="s">
        <v>1153</v>
      </c>
      <c r="D36" s="17" t="s">
        <v>1154</v>
      </c>
      <c r="E36" s="3">
        <v>25.1</v>
      </c>
      <c r="F36" s="3">
        <v>49.9</v>
      </c>
      <c r="G36" s="3">
        <v>62.1</v>
      </c>
      <c r="H36" s="3">
        <v>34.85</v>
      </c>
      <c r="I36" s="3">
        <v>10.92</v>
      </c>
      <c r="J36" s="3">
        <v>0</v>
      </c>
      <c r="K36" s="73">
        <f t="shared" si="0"/>
        <v>182.86999999999998</v>
      </c>
      <c r="L36" s="11"/>
    </row>
    <row r="37" spans="1:12">
      <c r="A37" s="16">
        <v>36</v>
      </c>
      <c r="B37" s="16" t="s">
        <v>188</v>
      </c>
      <c r="C37" s="17" t="s">
        <v>3748</v>
      </c>
      <c r="D37" s="17" t="s">
        <v>3749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73">
        <f t="shared" si="0"/>
        <v>0</v>
      </c>
      <c r="L37" s="11"/>
    </row>
    <row r="38" spans="1:12">
      <c r="A38" s="16">
        <v>37</v>
      </c>
      <c r="B38" s="16" t="s">
        <v>1502</v>
      </c>
      <c r="C38" s="17" t="s">
        <v>3553</v>
      </c>
      <c r="D38" s="17" t="s">
        <v>3554</v>
      </c>
      <c r="E38" s="3">
        <v>0</v>
      </c>
      <c r="F38" s="3">
        <v>0</v>
      </c>
      <c r="G38" s="3">
        <v>1.95</v>
      </c>
      <c r="H38" s="3">
        <v>0</v>
      </c>
      <c r="I38" s="3">
        <v>0</v>
      </c>
      <c r="J38" s="3">
        <v>0</v>
      </c>
      <c r="K38" s="73">
        <f t="shared" si="0"/>
        <v>1.95</v>
      </c>
      <c r="L38" s="11"/>
    </row>
    <row r="39" spans="1:12">
      <c r="A39" s="16">
        <v>38</v>
      </c>
      <c r="B39" s="11" t="s">
        <v>702</v>
      </c>
      <c r="C39" s="17" t="s">
        <v>3714</v>
      </c>
      <c r="D39" s="17" t="s">
        <v>3715</v>
      </c>
      <c r="E39" s="3">
        <v>0.22</v>
      </c>
      <c r="F39" s="3">
        <v>0</v>
      </c>
      <c r="G39" s="3">
        <v>0</v>
      </c>
      <c r="H39" s="3">
        <v>0</v>
      </c>
      <c r="I39" s="3">
        <v>0.22</v>
      </c>
      <c r="J39" s="3">
        <v>0</v>
      </c>
      <c r="K39" s="73">
        <f t="shared" si="0"/>
        <v>0.44</v>
      </c>
      <c r="L39" s="11"/>
    </row>
    <row r="40" spans="1:12">
      <c r="A40" s="16">
        <v>39</v>
      </c>
      <c r="B40" s="11" t="s">
        <v>748</v>
      </c>
      <c r="C40" s="17" t="s">
        <v>3203</v>
      </c>
      <c r="D40" s="17" t="s">
        <v>3204</v>
      </c>
      <c r="E40" s="3">
        <v>4.0199999999999996</v>
      </c>
      <c r="F40" s="3">
        <v>0</v>
      </c>
      <c r="G40" s="3">
        <v>3.13</v>
      </c>
      <c r="H40" s="3">
        <v>0</v>
      </c>
      <c r="I40" s="3">
        <v>0</v>
      </c>
      <c r="J40" s="3">
        <v>0</v>
      </c>
      <c r="K40" s="73">
        <f t="shared" si="0"/>
        <v>7.1499999999999995</v>
      </c>
      <c r="L40" s="11"/>
    </row>
    <row r="41" spans="1:12">
      <c r="A41" s="16">
        <v>40</v>
      </c>
      <c r="B41" s="16" t="s">
        <v>188</v>
      </c>
      <c r="C41" s="17" t="s">
        <v>3219</v>
      </c>
      <c r="D41" s="17" t="s">
        <v>3220</v>
      </c>
      <c r="E41" s="3">
        <v>0</v>
      </c>
      <c r="F41" s="3">
        <v>4.28</v>
      </c>
      <c r="G41" s="3">
        <v>2.5499999999999998</v>
      </c>
      <c r="H41" s="3">
        <v>0</v>
      </c>
      <c r="I41" s="3">
        <v>0</v>
      </c>
      <c r="J41" s="3">
        <v>0</v>
      </c>
      <c r="K41" s="73">
        <f t="shared" si="0"/>
        <v>6.83</v>
      </c>
      <c r="L41" s="11"/>
    </row>
    <row r="42" spans="1:12">
      <c r="A42" s="16">
        <v>41</v>
      </c>
      <c r="B42" s="16" t="s">
        <v>1502</v>
      </c>
      <c r="C42" s="17" t="s">
        <v>3750</v>
      </c>
      <c r="D42" s="17" t="s">
        <v>3751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73">
        <f t="shared" si="0"/>
        <v>0</v>
      </c>
      <c r="L42" s="11"/>
    </row>
    <row r="43" spans="1:12">
      <c r="A43" s="16">
        <v>42</v>
      </c>
      <c r="B43" s="11" t="s">
        <v>702</v>
      </c>
      <c r="C43" s="17" t="s">
        <v>2776</v>
      </c>
      <c r="D43" s="17" t="s">
        <v>2777</v>
      </c>
      <c r="E43" s="3">
        <v>0</v>
      </c>
      <c r="F43" s="3">
        <v>2.57</v>
      </c>
      <c r="G43" s="3">
        <v>3.4</v>
      </c>
      <c r="H43" s="3">
        <v>16.68</v>
      </c>
      <c r="I43" s="3">
        <v>0.23</v>
      </c>
      <c r="J43" s="3">
        <v>0</v>
      </c>
      <c r="K43" s="73">
        <f t="shared" si="0"/>
        <v>22.88</v>
      </c>
      <c r="L43" s="11"/>
    </row>
    <row r="44" spans="1:12">
      <c r="A44" s="16">
        <v>43</v>
      </c>
      <c r="B44" s="11" t="s">
        <v>748</v>
      </c>
      <c r="C44" s="17" t="s">
        <v>2998</v>
      </c>
      <c r="D44" s="17" t="s">
        <v>2999</v>
      </c>
      <c r="E44" s="3">
        <v>2.5299999999999998</v>
      </c>
      <c r="F44" s="3">
        <v>8.02</v>
      </c>
      <c r="G44" s="3">
        <v>0.67</v>
      </c>
      <c r="H44" s="3">
        <v>2.0699999999999998</v>
      </c>
      <c r="I44" s="3">
        <v>3.9</v>
      </c>
      <c r="J44" s="3">
        <v>0</v>
      </c>
      <c r="K44" s="73">
        <f t="shared" si="0"/>
        <v>17.189999999999998</v>
      </c>
      <c r="L44" s="11"/>
    </row>
    <row r="45" spans="1:12">
      <c r="A45" s="16">
        <v>44</v>
      </c>
      <c r="B45" s="16" t="s">
        <v>188</v>
      </c>
      <c r="C45" s="17" t="s">
        <v>3752</v>
      </c>
      <c r="D45" s="17" t="s">
        <v>3753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73">
        <f t="shared" si="0"/>
        <v>0</v>
      </c>
      <c r="L45" s="11"/>
    </row>
    <row r="46" spans="1:12">
      <c r="A46" s="16">
        <v>45</v>
      </c>
      <c r="B46" s="16" t="s">
        <v>1502</v>
      </c>
      <c r="C46" s="17" t="s">
        <v>3754</v>
      </c>
      <c r="D46" s="17" t="s">
        <v>3755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73">
        <f t="shared" si="0"/>
        <v>0</v>
      </c>
      <c r="L46" s="11"/>
    </row>
    <row r="47" spans="1:12">
      <c r="A47" s="16">
        <v>46</v>
      </c>
      <c r="B47" s="11" t="s">
        <v>702</v>
      </c>
      <c r="C47" s="17" t="s">
        <v>3225</v>
      </c>
      <c r="D47" s="17" t="s">
        <v>3226</v>
      </c>
      <c r="E47" s="3">
        <v>1.47</v>
      </c>
      <c r="F47" s="3">
        <v>0</v>
      </c>
      <c r="G47" s="3">
        <v>0</v>
      </c>
      <c r="H47" s="3">
        <v>5.28</v>
      </c>
      <c r="I47" s="3">
        <v>0</v>
      </c>
      <c r="J47" s="3">
        <v>0</v>
      </c>
      <c r="K47" s="73">
        <f t="shared" si="0"/>
        <v>6.75</v>
      </c>
      <c r="L47" s="11"/>
    </row>
    <row r="48" spans="1:12">
      <c r="A48" s="16">
        <v>47</v>
      </c>
      <c r="B48" s="11" t="s">
        <v>748</v>
      </c>
      <c r="C48" s="17" t="s">
        <v>3180</v>
      </c>
      <c r="D48" s="17" t="s">
        <v>3181</v>
      </c>
      <c r="E48" s="3">
        <v>4.7</v>
      </c>
      <c r="F48" s="3">
        <v>0.97</v>
      </c>
      <c r="G48" s="3">
        <v>2.25</v>
      </c>
      <c r="H48" s="3">
        <v>0</v>
      </c>
      <c r="I48" s="3">
        <v>0</v>
      </c>
      <c r="J48" s="3">
        <v>0</v>
      </c>
      <c r="K48" s="73">
        <f t="shared" si="0"/>
        <v>7.92</v>
      </c>
      <c r="L48" s="11"/>
    </row>
    <row r="49" spans="1:12">
      <c r="A49" s="16">
        <v>48</v>
      </c>
      <c r="B49" s="16" t="s">
        <v>188</v>
      </c>
      <c r="C49" s="17" t="s">
        <v>3756</v>
      </c>
      <c r="D49" s="17" t="s">
        <v>3757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73">
        <f t="shared" si="0"/>
        <v>0</v>
      </c>
      <c r="L49" s="11"/>
    </row>
    <row r="50" spans="1:12">
      <c r="A50" s="16">
        <v>49</v>
      </c>
      <c r="B50" s="16" t="s">
        <v>1502</v>
      </c>
      <c r="C50" s="17" t="s">
        <v>3758</v>
      </c>
      <c r="D50" s="17" t="s">
        <v>3759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73">
        <f t="shared" si="0"/>
        <v>0</v>
      </c>
      <c r="L50" s="11"/>
    </row>
    <row r="51" spans="1:12">
      <c r="A51" s="16">
        <v>50</v>
      </c>
      <c r="B51" s="11" t="s">
        <v>702</v>
      </c>
      <c r="C51" s="17" t="s">
        <v>3760</v>
      </c>
      <c r="D51" s="17" t="s">
        <v>3761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73">
        <f t="shared" si="0"/>
        <v>0</v>
      </c>
      <c r="L51" s="11"/>
    </row>
    <row r="52" spans="1:12">
      <c r="A52" s="16">
        <v>51</v>
      </c>
      <c r="B52" s="11" t="s">
        <v>748</v>
      </c>
      <c r="C52" s="17" t="s">
        <v>3762</v>
      </c>
      <c r="D52" s="17" t="s">
        <v>3763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73">
        <f t="shared" si="0"/>
        <v>0</v>
      </c>
      <c r="L52" s="11"/>
    </row>
    <row r="53" spans="1:12">
      <c r="A53" s="16">
        <v>52</v>
      </c>
      <c r="B53" s="16" t="s">
        <v>188</v>
      </c>
      <c r="C53" s="17" t="s">
        <v>2862</v>
      </c>
      <c r="D53" s="17" t="s">
        <v>2863</v>
      </c>
      <c r="E53" s="3">
        <v>0</v>
      </c>
      <c r="F53" s="3">
        <v>0</v>
      </c>
      <c r="G53" s="3">
        <v>0</v>
      </c>
      <c r="H53" s="3">
        <v>18.829999999999998</v>
      </c>
      <c r="I53" s="3">
        <v>1.83</v>
      </c>
      <c r="J53" s="3">
        <v>0</v>
      </c>
      <c r="K53" s="73">
        <f t="shared" si="0"/>
        <v>20.659999999999997</v>
      </c>
      <c r="L53" s="11"/>
    </row>
    <row r="54" spans="1:12">
      <c r="A54" s="16">
        <v>53</v>
      </c>
      <c r="B54" s="16" t="s">
        <v>1502</v>
      </c>
      <c r="C54" s="17" t="s">
        <v>3622</v>
      </c>
      <c r="D54" s="17" t="s">
        <v>3623</v>
      </c>
      <c r="E54" s="3">
        <v>0</v>
      </c>
      <c r="F54" s="3">
        <v>1.2</v>
      </c>
      <c r="G54" s="3">
        <v>0</v>
      </c>
      <c r="H54" s="3">
        <v>0</v>
      </c>
      <c r="I54" s="3">
        <v>0</v>
      </c>
      <c r="J54" s="3">
        <v>0</v>
      </c>
      <c r="K54" s="73">
        <f t="shared" si="0"/>
        <v>1.2</v>
      </c>
      <c r="L54" s="11"/>
    </row>
    <row r="55" spans="1:12">
      <c r="A55" s="16">
        <v>54</v>
      </c>
      <c r="B55" s="11" t="s">
        <v>702</v>
      </c>
      <c r="C55" s="17" t="s">
        <v>703</v>
      </c>
      <c r="D55" s="17" t="s">
        <v>704</v>
      </c>
      <c r="E55" s="3">
        <v>29.77</v>
      </c>
      <c r="F55" s="3">
        <v>15.68</v>
      </c>
      <c r="G55" s="3">
        <v>53.22</v>
      </c>
      <c r="H55" s="3">
        <v>146.37</v>
      </c>
      <c r="I55" s="3">
        <v>23.67</v>
      </c>
      <c r="J55" s="3">
        <v>0</v>
      </c>
      <c r="K55" s="73">
        <f t="shared" si="0"/>
        <v>268.71000000000004</v>
      </c>
      <c r="L55" s="11"/>
    </row>
    <row r="56" spans="1:12">
      <c r="A56" s="16">
        <v>55</v>
      </c>
      <c r="B56" s="11" t="s">
        <v>748</v>
      </c>
      <c r="C56" s="17" t="s">
        <v>3716</v>
      </c>
      <c r="D56" s="17" t="s">
        <v>3717</v>
      </c>
      <c r="E56" s="3">
        <v>0</v>
      </c>
      <c r="F56" s="3">
        <v>0</v>
      </c>
      <c r="G56" s="3">
        <v>0</v>
      </c>
      <c r="H56" s="3">
        <v>0.08</v>
      </c>
      <c r="I56" s="3">
        <v>0</v>
      </c>
      <c r="J56" s="3">
        <v>0</v>
      </c>
      <c r="K56" s="73">
        <f t="shared" si="0"/>
        <v>0.08</v>
      </c>
      <c r="L56" s="11"/>
    </row>
    <row r="57" spans="1:12">
      <c r="A57" s="16">
        <v>56</v>
      </c>
      <c r="B57" s="16" t="s">
        <v>188</v>
      </c>
      <c r="C57" s="17" t="s">
        <v>3617</v>
      </c>
      <c r="D57" s="17" t="s">
        <v>3618</v>
      </c>
      <c r="E57" s="3">
        <v>0</v>
      </c>
      <c r="F57" s="3">
        <v>0</v>
      </c>
      <c r="G57" s="3">
        <v>0</v>
      </c>
      <c r="H57" s="3">
        <v>1.27</v>
      </c>
      <c r="I57" s="3">
        <v>0</v>
      </c>
      <c r="J57" s="3">
        <v>0</v>
      </c>
      <c r="K57" s="73">
        <f t="shared" si="0"/>
        <v>1.27</v>
      </c>
      <c r="L57" s="11"/>
    </row>
    <row r="58" spans="1:12">
      <c r="A58" s="16">
        <v>57</v>
      </c>
      <c r="B58" s="16" t="s">
        <v>1502</v>
      </c>
      <c r="C58" s="17" t="s">
        <v>2955</v>
      </c>
      <c r="D58" s="17" t="s">
        <v>2956</v>
      </c>
      <c r="E58" s="3">
        <v>0</v>
      </c>
      <c r="F58" s="3">
        <v>0</v>
      </c>
      <c r="G58" s="3">
        <v>5.37</v>
      </c>
      <c r="H58" s="3">
        <v>10.1</v>
      </c>
      <c r="I58" s="3">
        <v>1.8</v>
      </c>
      <c r="J58" s="3">
        <v>0</v>
      </c>
      <c r="K58" s="73">
        <f t="shared" si="0"/>
        <v>17.27</v>
      </c>
      <c r="L58" s="11"/>
    </row>
    <row r="59" spans="1:12">
      <c r="A59" s="16">
        <v>58</v>
      </c>
      <c r="B59" s="11" t="s">
        <v>702</v>
      </c>
      <c r="C59" s="17" t="s">
        <v>3042</v>
      </c>
      <c r="D59" s="17" t="s">
        <v>3043</v>
      </c>
      <c r="E59" s="3">
        <v>0</v>
      </c>
      <c r="F59" s="3">
        <v>0</v>
      </c>
      <c r="G59" s="3">
        <v>0</v>
      </c>
      <c r="H59" s="3">
        <v>12.33</v>
      </c>
      <c r="I59" s="3">
        <v>7.43</v>
      </c>
      <c r="J59" s="3">
        <v>0</v>
      </c>
      <c r="K59" s="73">
        <f t="shared" si="0"/>
        <v>19.759999999999998</v>
      </c>
      <c r="L59" s="11"/>
    </row>
    <row r="60" spans="1:12">
      <c r="A60" s="16">
        <v>59</v>
      </c>
      <c r="B60" s="11" t="s">
        <v>748</v>
      </c>
      <c r="C60" s="17" t="s">
        <v>2964</v>
      </c>
      <c r="D60" s="17" t="s">
        <v>2965</v>
      </c>
      <c r="E60" s="3">
        <v>0</v>
      </c>
      <c r="F60" s="3">
        <v>12.43</v>
      </c>
      <c r="G60" s="3">
        <v>2.78</v>
      </c>
      <c r="H60" s="3">
        <v>0</v>
      </c>
      <c r="I60" s="3">
        <v>0</v>
      </c>
      <c r="J60" s="3">
        <v>0</v>
      </c>
      <c r="K60" s="73">
        <f t="shared" si="0"/>
        <v>15.209999999999999</v>
      </c>
      <c r="L60" s="11"/>
    </row>
    <row r="61" spans="1:12">
      <c r="A61" s="16">
        <v>60</v>
      </c>
      <c r="B61" s="16" t="s">
        <v>188</v>
      </c>
      <c r="C61" s="17" t="s">
        <v>3086</v>
      </c>
      <c r="D61" s="17" t="s">
        <v>3087</v>
      </c>
      <c r="E61" s="3">
        <v>1.17</v>
      </c>
      <c r="F61" s="3">
        <v>0</v>
      </c>
      <c r="G61" s="3">
        <v>0</v>
      </c>
      <c r="H61" s="3">
        <v>9.15</v>
      </c>
      <c r="I61" s="3">
        <v>1.83</v>
      </c>
      <c r="J61" s="3">
        <v>0</v>
      </c>
      <c r="K61" s="73">
        <f t="shared" si="0"/>
        <v>12.15</v>
      </c>
      <c r="L61" s="11"/>
    </row>
    <row r="62" spans="1:12">
      <c r="A62" s="16">
        <v>61</v>
      </c>
      <c r="B62" s="16" t="s">
        <v>1502</v>
      </c>
      <c r="C62" s="17" t="s">
        <v>1963</v>
      </c>
      <c r="D62" s="17" t="s">
        <v>1964</v>
      </c>
      <c r="E62" s="3">
        <v>30.13</v>
      </c>
      <c r="F62" s="3">
        <v>2.2799999999999998</v>
      </c>
      <c r="G62" s="3">
        <v>5.45</v>
      </c>
      <c r="H62" s="3">
        <v>42.02</v>
      </c>
      <c r="I62" s="3">
        <v>17.100000000000001</v>
      </c>
      <c r="J62" s="3">
        <v>0</v>
      </c>
      <c r="K62" s="73">
        <f t="shared" si="0"/>
        <v>96.97999999999999</v>
      </c>
      <c r="L62" s="11"/>
    </row>
    <row r="63" spans="1:12">
      <c r="A63" s="16">
        <v>62</v>
      </c>
      <c r="B63" s="11" t="s">
        <v>702</v>
      </c>
      <c r="C63" s="17" t="s">
        <v>3491</v>
      </c>
      <c r="D63" s="17" t="s">
        <v>3492</v>
      </c>
      <c r="E63" s="3">
        <v>0</v>
      </c>
      <c r="F63" s="3">
        <v>0</v>
      </c>
      <c r="G63" s="3">
        <v>0</v>
      </c>
      <c r="H63" s="3">
        <v>2.57</v>
      </c>
      <c r="I63" s="3">
        <v>0</v>
      </c>
      <c r="J63" s="3">
        <v>0</v>
      </c>
      <c r="K63" s="73">
        <f t="shared" si="0"/>
        <v>2.57</v>
      </c>
      <c r="L63" s="11"/>
    </row>
    <row r="64" spans="1:12">
      <c r="A64" s="16">
        <v>63</v>
      </c>
      <c r="B64" s="11" t="s">
        <v>748</v>
      </c>
      <c r="C64" s="17" t="s">
        <v>2586</v>
      </c>
      <c r="D64" s="17" t="s">
        <v>2587</v>
      </c>
      <c r="E64" s="3">
        <v>12.68</v>
      </c>
      <c r="F64" s="3">
        <v>16.100000000000001</v>
      </c>
      <c r="G64" s="3">
        <v>4.45</v>
      </c>
      <c r="H64" s="3">
        <v>0</v>
      </c>
      <c r="I64" s="3">
        <v>0</v>
      </c>
      <c r="J64" s="3">
        <v>0</v>
      </c>
      <c r="K64" s="73">
        <f t="shared" si="0"/>
        <v>33.230000000000004</v>
      </c>
      <c r="L64" s="11"/>
    </row>
    <row r="65" spans="1:12">
      <c r="A65" s="16">
        <v>64</v>
      </c>
      <c r="B65" s="16" t="s">
        <v>188</v>
      </c>
      <c r="C65" s="17" t="s">
        <v>1594</v>
      </c>
      <c r="D65" s="17" t="s">
        <v>1595</v>
      </c>
      <c r="E65" s="3">
        <v>52.53</v>
      </c>
      <c r="F65" s="3">
        <v>51.68</v>
      </c>
      <c r="G65" s="3">
        <v>8.2200000000000006</v>
      </c>
      <c r="H65" s="3">
        <v>6.13</v>
      </c>
      <c r="I65" s="3">
        <v>38.380000000000003</v>
      </c>
      <c r="J65" s="3">
        <v>0</v>
      </c>
      <c r="K65" s="73">
        <f t="shared" si="0"/>
        <v>156.94</v>
      </c>
      <c r="L65" s="11"/>
    </row>
    <row r="66" spans="1:12">
      <c r="A66" s="16">
        <v>65</v>
      </c>
      <c r="B66" s="16" t="s">
        <v>1502</v>
      </c>
      <c r="C66" s="17" t="s">
        <v>3499</v>
      </c>
      <c r="D66" s="17" t="s">
        <v>3500</v>
      </c>
      <c r="E66" s="3">
        <v>0</v>
      </c>
      <c r="F66" s="3">
        <v>0</v>
      </c>
      <c r="G66" s="3">
        <v>0</v>
      </c>
      <c r="H66" s="3">
        <v>2.5299999999999998</v>
      </c>
      <c r="I66" s="3">
        <v>0</v>
      </c>
      <c r="J66" s="3">
        <v>0</v>
      </c>
      <c r="K66" s="73">
        <f t="shared" si="0"/>
        <v>2.5299999999999998</v>
      </c>
      <c r="L66" s="11"/>
    </row>
    <row r="67" spans="1:12">
      <c r="A67" s="16">
        <v>66</v>
      </c>
      <c r="B67" s="11" t="s">
        <v>702</v>
      </c>
      <c r="C67" s="17" t="s">
        <v>2691</v>
      </c>
      <c r="D67" s="17" t="s">
        <v>2692</v>
      </c>
      <c r="E67" s="3">
        <v>1.72</v>
      </c>
      <c r="F67" s="3">
        <v>0</v>
      </c>
      <c r="G67" s="3">
        <v>2.12</v>
      </c>
      <c r="H67" s="3">
        <v>23.32</v>
      </c>
      <c r="I67" s="3">
        <v>4.47</v>
      </c>
      <c r="J67" s="3">
        <v>0</v>
      </c>
      <c r="K67" s="73">
        <f t="shared" ref="K67:K130" si="1">SUM(E67:J67)</f>
        <v>31.63</v>
      </c>
      <c r="L67" s="11"/>
    </row>
    <row r="68" spans="1:12">
      <c r="A68" s="16">
        <v>67</v>
      </c>
      <c r="B68" s="11" t="s">
        <v>748</v>
      </c>
      <c r="C68" s="17" t="s">
        <v>3182</v>
      </c>
      <c r="D68" s="17" t="s">
        <v>3183</v>
      </c>
      <c r="E68" s="3">
        <v>3.68</v>
      </c>
      <c r="F68" s="3">
        <v>0</v>
      </c>
      <c r="G68" s="3">
        <v>0</v>
      </c>
      <c r="H68" s="3">
        <v>4.0999999999999996</v>
      </c>
      <c r="I68" s="3">
        <v>0</v>
      </c>
      <c r="J68" s="3">
        <v>0</v>
      </c>
      <c r="K68" s="73">
        <f t="shared" si="1"/>
        <v>7.7799999999999994</v>
      </c>
      <c r="L68" s="11"/>
    </row>
    <row r="69" spans="1:12">
      <c r="A69" s="16">
        <v>68</v>
      </c>
      <c r="B69" s="16" t="s">
        <v>188</v>
      </c>
      <c r="C69" s="17" t="s">
        <v>3264</v>
      </c>
      <c r="D69" s="17" t="s">
        <v>3265</v>
      </c>
      <c r="E69" s="3">
        <v>5.92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73">
        <f t="shared" si="1"/>
        <v>5.92</v>
      </c>
      <c r="L69" s="11"/>
    </row>
    <row r="70" spans="1:12">
      <c r="A70" s="16">
        <v>69</v>
      </c>
      <c r="B70" s="16" t="s">
        <v>1502</v>
      </c>
      <c r="C70" s="17" t="s">
        <v>3478</v>
      </c>
      <c r="D70" s="17" t="s">
        <v>3479</v>
      </c>
      <c r="E70" s="3">
        <v>0</v>
      </c>
      <c r="F70" s="3">
        <v>0</v>
      </c>
      <c r="G70" s="3">
        <v>0</v>
      </c>
      <c r="H70" s="3">
        <v>2.67</v>
      </c>
      <c r="I70" s="3">
        <v>0</v>
      </c>
      <c r="J70" s="3">
        <v>0</v>
      </c>
      <c r="K70" s="73">
        <f t="shared" si="1"/>
        <v>2.67</v>
      </c>
      <c r="L70" s="11"/>
    </row>
    <row r="71" spans="1:12">
      <c r="A71" s="16">
        <v>70</v>
      </c>
      <c r="B71" s="11" t="s">
        <v>702</v>
      </c>
      <c r="C71" s="17" t="s">
        <v>2003</v>
      </c>
      <c r="D71" s="17" t="s">
        <v>2004</v>
      </c>
      <c r="E71" s="3">
        <v>25.8</v>
      </c>
      <c r="F71" s="3">
        <v>9.9499999999999993</v>
      </c>
      <c r="G71" s="3">
        <v>23.55</v>
      </c>
      <c r="H71" s="3">
        <v>16.149999999999999</v>
      </c>
      <c r="I71" s="3">
        <v>13.58</v>
      </c>
      <c r="J71" s="3">
        <v>0</v>
      </c>
      <c r="K71" s="73">
        <f t="shared" si="1"/>
        <v>89.029999999999987</v>
      </c>
      <c r="L71" s="11"/>
    </row>
    <row r="72" spans="1:12">
      <c r="A72" s="16">
        <v>71</v>
      </c>
      <c r="B72" s="11" t="s">
        <v>748</v>
      </c>
      <c r="C72" s="17" t="s">
        <v>3056</v>
      </c>
      <c r="D72" s="17" t="s">
        <v>3057</v>
      </c>
      <c r="E72" s="3">
        <v>3.87</v>
      </c>
      <c r="F72" s="3">
        <v>4.13</v>
      </c>
      <c r="G72" s="3">
        <v>1.7</v>
      </c>
      <c r="H72" s="3">
        <v>1.75</v>
      </c>
      <c r="I72" s="3">
        <v>2.97</v>
      </c>
      <c r="J72" s="3">
        <v>0</v>
      </c>
      <c r="K72" s="73">
        <f t="shared" si="1"/>
        <v>14.42</v>
      </c>
      <c r="L72" s="11"/>
    </row>
    <row r="73" spans="1:12">
      <c r="A73" s="16">
        <v>72</v>
      </c>
      <c r="B73" s="16" t="s">
        <v>188</v>
      </c>
      <c r="C73" s="17" t="s">
        <v>2574</v>
      </c>
      <c r="D73" s="17" t="s">
        <v>2575</v>
      </c>
      <c r="E73" s="3">
        <v>14.22</v>
      </c>
      <c r="F73" s="3">
        <v>15.82</v>
      </c>
      <c r="G73" s="3">
        <v>4.2699999999999996</v>
      </c>
      <c r="H73" s="3">
        <v>0</v>
      </c>
      <c r="I73" s="3">
        <v>0</v>
      </c>
      <c r="J73" s="3">
        <v>0</v>
      </c>
      <c r="K73" s="73">
        <f t="shared" si="1"/>
        <v>34.31</v>
      </c>
      <c r="L73" s="11"/>
    </row>
    <row r="74" spans="1:12">
      <c r="A74" s="16">
        <v>73</v>
      </c>
      <c r="B74" s="16" t="s">
        <v>1502</v>
      </c>
      <c r="C74" s="17" t="s">
        <v>1907</v>
      </c>
      <c r="D74" s="17" t="s">
        <v>1908</v>
      </c>
      <c r="E74" s="3">
        <v>13.38</v>
      </c>
      <c r="F74" s="3">
        <v>29.33</v>
      </c>
      <c r="G74" s="3">
        <v>8.58</v>
      </c>
      <c r="H74" s="3">
        <v>34.32</v>
      </c>
      <c r="I74" s="3">
        <v>14.28</v>
      </c>
      <c r="J74" s="3">
        <v>0</v>
      </c>
      <c r="K74" s="73">
        <f t="shared" si="1"/>
        <v>99.89</v>
      </c>
      <c r="L74" s="11"/>
    </row>
    <row r="75" spans="1:12">
      <c r="A75" s="16">
        <v>74</v>
      </c>
      <c r="B75" s="11" t="s">
        <v>702</v>
      </c>
      <c r="C75" s="17" t="s">
        <v>2908</v>
      </c>
      <c r="D75" s="17" t="s">
        <v>2909</v>
      </c>
      <c r="E75" s="3">
        <v>0</v>
      </c>
      <c r="F75" s="3">
        <v>0</v>
      </c>
      <c r="G75" s="3">
        <v>2.7</v>
      </c>
      <c r="H75" s="3">
        <v>14.37</v>
      </c>
      <c r="I75" s="3">
        <v>0</v>
      </c>
      <c r="J75" s="3">
        <v>0</v>
      </c>
      <c r="K75" s="73">
        <f t="shared" si="1"/>
        <v>17.07</v>
      </c>
      <c r="L75" s="11"/>
    </row>
    <row r="76" spans="1:12">
      <c r="A76" s="16">
        <v>75</v>
      </c>
      <c r="B76" s="11" t="s">
        <v>748</v>
      </c>
      <c r="C76" s="17" t="s">
        <v>3352</v>
      </c>
      <c r="D76" s="17" t="s">
        <v>3353</v>
      </c>
      <c r="E76" s="3">
        <v>0</v>
      </c>
      <c r="F76" s="3">
        <v>0</v>
      </c>
      <c r="G76" s="3">
        <v>0</v>
      </c>
      <c r="H76" s="3">
        <v>4.5199999999999996</v>
      </c>
      <c r="I76" s="3">
        <v>0</v>
      </c>
      <c r="J76" s="3">
        <v>0</v>
      </c>
      <c r="K76" s="73">
        <f t="shared" si="1"/>
        <v>4.5199999999999996</v>
      </c>
      <c r="L76" s="11"/>
    </row>
    <row r="77" spans="1:12">
      <c r="A77" s="16">
        <v>76</v>
      </c>
      <c r="B77" s="16" t="s">
        <v>188</v>
      </c>
      <c r="C77" s="17" t="s">
        <v>3677</v>
      </c>
      <c r="D77" s="17" t="s">
        <v>3678</v>
      </c>
      <c r="E77" s="3">
        <v>0.78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73">
        <f t="shared" si="1"/>
        <v>0.78</v>
      </c>
      <c r="L77" s="11"/>
    </row>
    <row r="78" spans="1:12">
      <c r="A78" s="16">
        <v>77</v>
      </c>
      <c r="B78" s="16" t="s">
        <v>1502</v>
      </c>
      <c r="C78" s="17" t="s">
        <v>2743</v>
      </c>
      <c r="D78" s="17" t="s">
        <v>2744</v>
      </c>
      <c r="E78" s="3">
        <v>2.68</v>
      </c>
      <c r="F78" s="3">
        <v>21.4</v>
      </c>
      <c r="G78" s="3">
        <v>0</v>
      </c>
      <c r="H78" s="3">
        <v>0</v>
      </c>
      <c r="I78" s="3">
        <v>0</v>
      </c>
      <c r="J78" s="3">
        <v>0</v>
      </c>
      <c r="K78" s="73">
        <f t="shared" si="1"/>
        <v>24.08</v>
      </c>
      <c r="L78" s="11"/>
    </row>
    <row r="79" spans="1:12">
      <c r="A79" s="16">
        <v>78</v>
      </c>
      <c r="B79" s="11" t="s">
        <v>702</v>
      </c>
      <c r="C79" s="17" t="s">
        <v>3192</v>
      </c>
      <c r="D79" s="17" t="s">
        <v>3193</v>
      </c>
      <c r="E79" s="3">
        <v>0</v>
      </c>
      <c r="F79" s="3">
        <v>0</v>
      </c>
      <c r="G79" s="3">
        <v>0</v>
      </c>
      <c r="H79" s="3">
        <v>7.5</v>
      </c>
      <c r="I79" s="3">
        <v>4.07</v>
      </c>
      <c r="J79" s="3">
        <v>0</v>
      </c>
      <c r="K79" s="73">
        <f t="shared" si="1"/>
        <v>11.57</v>
      </c>
      <c r="L79" s="11"/>
    </row>
    <row r="80" spans="1:12">
      <c r="A80" s="16">
        <v>79</v>
      </c>
      <c r="B80" s="11" t="s">
        <v>748</v>
      </c>
      <c r="C80" s="17" t="s">
        <v>485</v>
      </c>
      <c r="D80" s="17" t="s">
        <v>749</v>
      </c>
      <c r="E80" s="3">
        <v>0</v>
      </c>
      <c r="F80" s="3">
        <v>61.52</v>
      </c>
      <c r="G80" s="3">
        <v>84.52</v>
      </c>
      <c r="H80" s="3">
        <v>91.7</v>
      </c>
      <c r="I80" s="3">
        <v>14.95</v>
      </c>
      <c r="J80" s="3">
        <v>0</v>
      </c>
      <c r="K80" s="73">
        <f t="shared" si="1"/>
        <v>252.69</v>
      </c>
      <c r="L80" s="11"/>
    </row>
    <row r="81" spans="1:12">
      <c r="A81" s="16">
        <v>80</v>
      </c>
      <c r="B81" s="16" t="s">
        <v>188</v>
      </c>
      <c r="C81" s="17" t="s">
        <v>2296</v>
      </c>
      <c r="D81" s="17" t="s">
        <v>2297</v>
      </c>
      <c r="E81" s="3">
        <v>22.88</v>
      </c>
      <c r="F81" s="3">
        <v>3.13</v>
      </c>
      <c r="G81" s="3">
        <v>24.1</v>
      </c>
      <c r="H81" s="3">
        <v>3.55</v>
      </c>
      <c r="I81" s="3">
        <v>0</v>
      </c>
      <c r="J81" s="3">
        <v>0</v>
      </c>
      <c r="K81" s="73">
        <f t="shared" si="1"/>
        <v>53.66</v>
      </c>
      <c r="L81" s="11"/>
    </row>
    <row r="82" spans="1:12">
      <c r="A82" s="16">
        <v>81</v>
      </c>
      <c r="B82" s="16" t="s">
        <v>1502</v>
      </c>
      <c r="C82" s="17" t="s">
        <v>2788</v>
      </c>
      <c r="D82" s="17" t="s">
        <v>2789</v>
      </c>
      <c r="E82" s="3">
        <v>3</v>
      </c>
      <c r="F82" s="3">
        <v>3.52</v>
      </c>
      <c r="G82" s="3">
        <v>3.38</v>
      </c>
      <c r="H82" s="3">
        <v>12.48</v>
      </c>
      <c r="I82" s="3">
        <v>0</v>
      </c>
      <c r="J82" s="3">
        <v>0</v>
      </c>
      <c r="K82" s="73">
        <f t="shared" si="1"/>
        <v>22.38</v>
      </c>
      <c r="L82" s="11"/>
    </row>
    <row r="83" spans="1:12">
      <c r="A83" s="16">
        <v>82</v>
      </c>
      <c r="B83" s="11" t="s">
        <v>702</v>
      </c>
      <c r="C83" s="17" t="s">
        <v>3138</v>
      </c>
      <c r="D83" s="17" t="s">
        <v>3139</v>
      </c>
      <c r="E83" s="3">
        <v>0</v>
      </c>
      <c r="F83" s="3">
        <v>0</v>
      </c>
      <c r="G83" s="3">
        <v>0</v>
      </c>
      <c r="H83" s="3">
        <v>8.9499999999999993</v>
      </c>
      <c r="I83" s="3">
        <v>0</v>
      </c>
      <c r="J83" s="3">
        <v>0</v>
      </c>
      <c r="K83" s="73">
        <f t="shared" si="1"/>
        <v>8.9499999999999993</v>
      </c>
      <c r="L83" s="11"/>
    </row>
    <row r="84" spans="1:12">
      <c r="A84" s="16">
        <v>83</v>
      </c>
      <c r="B84" s="11" t="s">
        <v>748</v>
      </c>
      <c r="C84" s="17" t="s">
        <v>3373</v>
      </c>
      <c r="D84" s="17" t="s">
        <v>3374</v>
      </c>
      <c r="E84" s="3">
        <v>2.85</v>
      </c>
      <c r="F84" s="3">
        <v>1.38</v>
      </c>
      <c r="G84" s="3">
        <v>0</v>
      </c>
      <c r="H84" s="3">
        <v>0</v>
      </c>
      <c r="I84" s="3">
        <v>0</v>
      </c>
      <c r="J84" s="3">
        <v>0</v>
      </c>
      <c r="K84" s="73">
        <f t="shared" si="1"/>
        <v>4.2300000000000004</v>
      </c>
      <c r="L84" s="11"/>
    </row>
    <row r="85" spans="1:12">
      <c r="A85" s="16">
        <v>84</v>
      </c>
      <c r="B85" s="16" t="s">
        <v>188</v>
      </c>
      <c r="C85" s="17" t="s">
        <v>2871</v>
      </c>
      <c r="D85" s="17" t="s">
        <v>2872</v>
      </c>
      <c r="E85" s="3">
        <v>13.77</v>
      </c>
      <c r="F85" s="3">
        <v>4.62</v>
      </c>
      <c r="G85" s="3">
        <v>0</v>
      </c>
      <c r="H85" s="3">
        <v>0</v>
      </c>
      <c r="I85" s="3">
        <v>0</v>
      </c>
      <c r="J85" s="3">
        <v>0</v>
      </c>
      <c r="K85" s="73">
        <f t="shared" si="1"/>
        <v>18.39</v>
      </c>
      <c r="L85" s="11"/>
    </row>
    <row r="86" spans="1:12">
      <c r="A86" s="16">
        <v>85</v>
      </c>
      <c r="B86" s="16" t="s">
        <v>1502</v>
      </c>
      <c r="C86" s="17" t="s">
        <v>2706</v>
      </c>
      <c r="D86" s="17" t="s">
        <v>2707</v>
      </c>
      <c r="E86" s="3">
        <v>14.78</v>
      </c>
      <c r="F86" s="3">
        <v>6.8</v>
      </c>
      <c r="G86" s="3">
        <v>0.75</v>
      </c>
      <c r="H86" s="3">
        <v>4.2</v>
      </c>
      <c r="I86" s="3">
        <v>11.78</v>
      </c>
      <c r="J86" s="3">
        <v>0</v>
      </c>
      <c r="K86" s="73">
        <f t="shared" si="1"/>
        <v>38.309999999999995</v>
      </c>
      <c r="L86" s="11"/>
    </row>
    <row r="87" spans="1:12">
      <c r="A87" s="16">
        <v>86</v>
      </c>
      <c r="B87" s="11" t="s">
        <v>702</v>
      </c>
      <c r="C87" s="17" t="s">
        <v>1878</v>
      </c>
      <c r="D87" s="17" t="s">
        <v>1879</v>
      </c>
      <c r="E87" s="3">
        <v>28.2</v>
      </c>
      <c r="F87" s="3">
        <v>24.02</v>
      </c>
      <c r="G87" s="3">
        <v>17.850000000000001</v>
      </c>
      <c r="H87" s="3">
        <v>19.18</v>
      </c>
      <c r="I87" s="3">
        <v>10.57</v>
      </c>
      <c r="J87" s="3">
        <v>0</v>
      </c>
      <c r="K87" s="73">
        <f t="shared" si="1"/>
        <v>99.82</v>
      </c>
      <c r="L87" s="11"/>
    </row>
    <row r="88" spans="1:12">
      <c r="A88" s="16">
        <v>87</v>
      </c>
      <c r="B88" s="11" t="s">
        <v>748</v>
      </c>
      <c r="C88" s="17" t="s">
        <v>3764</v>
      </c>
      <c r="D88" s="17" t="s">
        <v>3765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73">
        <f t="shared" si="1"/>
        <v>0</v>
      </c>
      <c r="L88" s="11"/>
    </row>
    <row r="89" spans="1:12">
      <c r="A89" s="16">
        <v>88</v>
      </c>
      <c r="B89" s="16" t="s">
        <v>188</v>
      </c>
      <c r="C89" s="17" t="s">
        <v>189</v>
      </c>
      <c r="D89" s="17" t="s">
        <v>190</v>
      </c>
      <c r="E89" s="3">
        <v>110.55</v>
      </c>
      <c r="F89" s="3">
        <v>105.15</v>
      </c>
      <c r="G89" s="3">
        <v>50.03</v>
      </c>
      <c r="H89" s="3">
        <v>100.3</v>
      </c>
      <c r="I89" s="3">
        <v>90.58</v>
      </c>
      <c r="J89" s="3">
        <v>0</v>
      </c>
      <c r="K89" s="73">
        <f t="shared" si="1"/>
        <v>456.61</v>
      </c>
      <c r="L89" s="11"/>
    </row>
    <row r="90" spans="1:12">
      <c r="A90" s="16">
        <v>89</v>
      </c>
      <c r="B90" s="16" t="s">
        <v>1502</v>
      </c>
      <c r="C90" s="17" t="s">
        <v>1893</v>
      </c>
      <c r="D90" s="17" t="s">
        <v>1894</v>
      </c>
      <c r="E90" s="3">
        <v>4.88</v>
      </c>
      <c r="F90" s="3">
        <v>11.9</v>
      </c>
      <c r="G90" s="3">
        <v>13.8</v>
      </c>
      <c r="H90" s="3">
        <v>56.95</v>
      </c>
      <c r="I90" s="3">
        <v>12.95</v>
      </c>
      <c r="J90" s="3">
        <v>0</v>
      </c>
      <c r="K90" s="73">
        <f t="shared" si="1"/>
        <v>100.48</v>
      </c>
      <c r="L90" s="11"/>
    </row>
    <row r="91" spans="1:12">
      <c r="A91" s="16">
        <v>90</v>
      </c>
      <c r="B91" s="11" t="s">
        <v>702</v>
      </c>
      <c r="C91" s="17" t="s">
        <v>3522</v>
      </c>
      <c r="D91" s="17" t="s">
        <v>3523</v>
      </c>
      <c r="E91" s="3">
        <v>1.82</v>
      </c>
      <c r="F91" s="3">
        <v>0.45</v>
      </c>
      <c r="G91" s="3">
        <v>0</v>
      </c>
      <c r="H91" s="3">
        <v>0</v>
      </c>
      <c r="I91" s="3">
        <v>0</v>
      </c>
      <c r="J91" s="3">
        <v>0</v>
      </c>
      <c r="K91" s="73">
        <f t="shared" si="1"/>
        <v>2.27</v>
      </c>
      <c r="L91" s="11"/>
    </row>
    <row r="92" spans="1:12">
      <c r="A92" s="16">
        <v>91</v>
      </c>
      <c r="B92" s="11" t="s">
        <v>748</v>
      </c>
      <c r="C92" s="17" t="s">
        <v>3766</v>
      </c>
      <c r="D92" s="17" t="s">
        <v>3767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73">
        <f t="shared" si="1"/>
        <v>0</v>
      </c>
      <c r="L92" s="11"/>
    </row>
    <row r="93" spans="1:12">
      <c r="A93" s="16">
        <v>92</v>
      </c>
      <c r="B93" s="16" t="s">
        <v>188</v>
      </c>
      <c r="C93" s="17" t="s">
        <v>2960</v>
      </c>
      <c r="D93" s="17" t="s">
        <v>2961</v>
      </c>
      <c r="E93" s="3">
        <v>8.0500000000000007</v>
      </c>
      <c r="F93" s="3">
        <v>6.25</v>
      </c>
      <c r="G93" s="3">
        <v>0.97</v>
      </c>
      <c r="H93" s="3">
        <v>0</v>
      </c>
      <c r="I93" s="3">
        <v>1.1299999999999999</v>
      </c>
      <c r="J93" s="3">
        <v>0</v>
      </c>
      <c r="K93" s="73">
        <f t="shared" si="1"/>
        <v>16.400000000000002</v>
      </c>
      <c r="L93" s="11"/>
    </row>
    <row r="94" spans="1:12">
      <c r="A94" s="16">
        <v>93</v>
      </c>
      <c r="B94" s="16" t="s">
        <v>1502</v>
      </c>
      <c r="C94" s="17" t="s">
        <v>3518</v>
      </c>
      <c r="D94" s="17" t="s">
        <v>3519</v>
      </c>
      <c r="E94" s="3">
        <v>0</v>
      </c>
      <c r="F94" s="3">
        <v>0</v>
      </c>
      <c r="G94" s="3">
        <v>2.33</v>
      </c>
      <c r="H94" s="3">
        <v>0</v>
      </c>
      <c r="I94" s="3">
        <v>0</v>
      </c>
      <c r="J94" s="3">
        <v>0</v>
      </c>
      <c r="K94" s="73">
        <f t="shared" si="1"/>
        <v>2.33</v>
      </c>
      <c r="L94" s="11"/>
    </row>
    <row r="95" spans="1:12">
      <c r="A95" s="16">
        <v>94</v>
      </c>
      <c r="B95" s="11" t="s">
        <v>702</v>
      </c>
      <c r="C95" s="17" t="s">
        <v>3768</v>
      </c>
      <c r="D95" s="17" t="s">
        <v>3769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73">
        <f t="shared" si="1"/>
        <v>0</v>
      </c>
      <c r="L95" s="11"/>
    </row>
    <row r="96" spans="1:12">
      <c r="A96" s="16">
        <v>95</v>
      </c>
      <c r="B96" s="11" t="s">
        <v>748</v>
      </c>
      <c r="C96" s="17" t="s">
        <v>3170</v>
      </c>
      <c r="D96" s="17" t="s">
        <v>3171</v>
      </c>
      <c r="E96" s="3">
        <v>1.87</v>
      </c>
      <c r="F96" s="3">
        <v>0</v>
      </c>
      <c r="G96" s="3">
        <v>6.37</v>
      </c>
      <c r="H96" s="3">
        <v>0</v>
      </c>
      <c r="I96" s="3">
        <v>0.48</v>
      </c>
      <c r="J96" s="3">
        <v>0</v>
      </c>
      <c r="K96" s="73">
        <f t="shared" si="1"/>
        <v>8.7200000000000006</v>
      </c>
      <c r="L96" s="11"/>
    </row>
    <row r="97" spans="1:12">
      <c r="A97" s="16">
        <v>96</v>
      </c>
      <c r="B97" s="16" t="s">
        <v>188</v>
      </c>
      <c r="C97" s="17" t="s">
        <v>3664</v>
      </c>
      <c r="D97" s="17" t="s">
        <v>3665</v>
      </c>
      <c r="E97" s="3">
        <v>0.92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73">
        <f t="shared" si="1"/>
        <v>0.92</v>
      </c>
      <c r="L97" s="11"/>
    </row>
    <row r="98" spans="1:12">
      <c r="A98" s="16">
        <v>97</v>
      </c>
      <c r="B98" s="16" t="s">
        <v>1502</v>
      </c>
      <c r="C98" s="17" t="s">
        <v>1503</v>
      </c>
      <c r="D98" s="17" t="s">
        <v>1504</v>
      </c>
      <c r="E98" s="3">
        <v>11.47</v>
      </c>
      <c r="F98" s="3">
        <v>66.58</v>
      </c>
      <c r="G98" s="3">
        <v>14.58</v>
      </c>
      <c r="H98" s="3">
        <v>37.07</v>
      </c>
      <c r="I98" s="3">
        <v>26.77</v>
      </c>
      <c r="J98" s="3">
        <v>0</v>
      </c>
      <c r="K98" s="73">
        <f t="shared" si="1"/>
        <v>156.47</v>
      </c>
      <c r="L98" s="11"/>
    </row>
    <row r="99" spans="1:12">
      <c r="A99" s="16">
        <v>98</v>
      </c>
      <c r="B99" s="16" t="s">
        <v>1075</v>
      </c>
      <c r="C99" s="17" t="s">
        <v>3770</v>
      </c>
      <c r="D99" s="17" t="s">
        <v>3771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73">
        <f t="shared" si="1"/>
        <v>0</v>
      </c>
      <c r="L99" s="11"/>
    </row>
    <row r="100" spans="1:12">
      <c r="A100" s="16">
        <v>99</v>
      </c>
      <c r="B100" s="16" t="s">
        <v>1075</v>
      </c>
      <c r="C100" s="17" t="s">
        <v>3772</v>
      </c>
      <c r="D100" s="17" t="s">
        <v>3773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73">
        <f t="shared" si="1"/>
        <v>0</v>
      </c>
      <c r="L100" s="11"/>
    </row>
    <row r="101" spans="1:12">
      <c r="A101" s="16">
        <v>100</v>
      </c>
      <c r="B101" s="16" t="s">
        <v>1075</v>
      </c>
      <c r="C101" s="17" t="s">
        <v>3774</v>
      </c>
      <c r="D101" s="17" t="s">
        <v>3775</v>
      </c>
      <c r="E101" s="3">
        <v>0</v>
      </c>
      <c r="F101" s="3">
        <v>0</v>
      </c>
      <c r="G101" s="3">
        <v>0</v>
      </c>
      <c r="H101" s="3">
        <v>0</v>
      </c>
      <c r="I101" s="3">
        <v>3.38</v>
      </c>
      <c r="J101" s="3">
        <v>0</v>
      </c>
      <c r="K101" s="73">
        <f t="shared" si="1"/>
        <v>3.38</v>
      </c>
      <c r="L101" s="5"/>
    </row>
    <row r="102" spans="1:12">
      <c r="A102" s="16">
        <v>101</v>
      </c>
      <c r="B102" s="16" t="s">
        <v>1075</v>
      </c>
      <c r="C102" s="17" t="s">
        <v>3776</v>
      </c>
      <c r="D102" s="17" t="s">
        <v>3777</v>
      </c>
      <c r="E102" s="3">
        <v>0</v>
      </c>
      <c r="F102" s="3">
        <v>0</v>
      </c>
      <c r="G102" s="3">
        <v>0</v>
      </c>
      <c r="H102" s="3">
        <v>0</v>
      </c>
      <c r="I102" s="3">
        <v>4.0199999999999996</v>
      </c>
      <c r="J102" s="3">
        <v>0</v>
      </c>
      <c r="K102" s="73">
        <f t="shared" si="1"/>
        <v>4.0199999999999996</v>
      </c>
      <c r="L102" s="11"/>
    </row>
    <row r="103" spans="1:12">
      <c r="A103" s="16">
        <v>102</v>
      </c>
      <c r="B103" s="16" t="s">
        <v>1075</v>
      </c>
      <c r="C103" s="17" t="s">
        <v>3778</v>
      </c>
      <c r="D103" s="17" t="s">
        <v>3779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73">
        <f t="shared" si="1"/>
        <v>0</v>
      </c>
      <c r="L103" s="11"/>
    </row>
    <row r="104" spans="1:12">
      <c r="A104" s="16">
        <v>103</v>
      </c>
      <c r="B104" s="16" t="s">
        <v>1075</v>
      </c>
      <c r="C104" s="17" t="s">
        <v>3442</v>
      </c>
      <c r="D104" s="17" t="s">
        <v>3443</v>
      </c>
      <c r="E104" s="3">
        <v>0</v>
      </c>
      <c r="F104" s="3">
        <v>3.03</v>
      </c>
      <c r="G104" s="3">
        <v>0</v>
      </c>
      <c r="H104" s="3">
        <v>0</v>
      </c>
      <c r="I104" s="3">
        <v>0</v>
      </c>
      <c r="J104" s="3">
        <v>0</v>
      </c>
      <c r="K104" s="73">
        <f t="shared" si="1"/>
        <v>3.03</v>
      </c>
      <c r="L104" s="11"/>
    </row>
    <row r="105" spans="1:12">
      <c r="A105" s="16">
        <v>104</v>
      </c>
      <c r="B105" s="16" t="s">
        <v>1075</v>
      </c>
      <c r="C105" s="17" t="s">
        <v>3033</v>
      </c>
      <c r="D105" s="17" t="s">
        <v>3034</v>
      </c>
      <c r="E105" s="3">
        <v>0</v>
      </c>
      <c r="F105" s="3">
        <v>0</v>
      </c>
      <c r="G105" s="3">
        <v>0</v>
      </c>
      <c r="H105" s="3">
        <v>12.53</v>
      </c>
      <c r="I105" s="3">
        <v>0</v>
      </c>
      <c r="J105" s="3">
        <v>0</v>
      </c>
      <c r="K105" s="73">
        <f t="shared" si="1"/>
        <v>12.53</v>
      </c>
      <c r="L105" s="11"/>
    </row>
    <row r="106" spans="1:12">
      <c r="A106" s="16">
        <v>105</v>
      </c>
      <c r="B106" s="16" t="s">
        <v>1075</v>
      </c>
      <c r="C106" s="17" t="s">
        <v>2677</v>
      </c>
      <c r="D106" s="17" t="s">
        <v>2678</v>
      </c>
      <c r="E106" s="3">
        <v>6.38</v>
      </c>
      <c r="F106" s="3">
        <v>2.85</v>
      </c>
      <c r="G106" s="3">
        <v>9.1300000000000008</v>
      </c>
      <c r="H106" s="3">
        <v>9.7799999999999994</v>
      </c>
      <c r="I106" s="3">
        <v>2.33</v>
      </c>
      <c r="J106" s="3">
        <v>0</v>
      </c>
      <c r="K106" s="73">
        <f t="shared" si="1"/>
        <v>30.47</v>
      </c>
      <c r="L106" s="11"/>
    </row>
    <row r="107" spans="1:12">
      <c r="A107" s="16">
        <v>106</v>
      </c>
      <c r="B107" s="16" t="s">
        <v>1075</v>
      </c>
      <c r="C107" s="17" t="s">
        <v>3536</v>
      </c>
      <c r="D107" s="17" t="s">
        <v>3537</v>
      </c>
      <c r="E107" s="3">
        <v>0</v>
      </c>
      <c r="F107" s="3">
        <v>0</v>
      </c>
      <c r="G107" s="3">
        <v>0</v>
      </c>
      <c r="H107" s="3">
        <v>2.0699999999999998</v>
      </c>
      <c r="I107" s="3">
        <v>0</v>
      </c>
      <c r="J107" s="3">
        <v>0</v>
      </c>
      <c r="K107" s="73">
        <f t="shared" si="1"/>
        <v>2.0699999999999998</v>
      </c>
      <c r="L107" s="11"/>
    </row>
    <row r="108" spans="1:12">
      <c r="A108" s="16">
        <v>107</v>
      </c>
      <c r="B108" s="16" t="s">
        <v>1075</v>
      </c>
      <c r="C108" s="17" t="s">
        <v>3712</v>
      </c>
      <c r="D108" s="17" t="s">
        <v>3713</v>
      </c>
      <c r="E108" s="3">
        <v>0</v>
      </c>
      <c r="F108" s="3">
        <v>0</v>
      </c>
      <c r="G108" s="3">
        <v>0</v>
      </c>
      <c r="H108" s="3">
        <v>0.23</v>
      </c>
      <c r="I108" s="3">
        <v>0</v>
      </c>
      <c r="J108" s="3">
        <v>0</v>
      </c>
      <c r="K108" s="73">
        <f t="shared" si="1"/>
        <v>0.23</v>
      </c>
      <c r="L108" s="11"/>
    </row>
    <row r="109" spans="1:12">
      <c r="A109" s="16">
        <v>108</v>
      </c>
      <c r="B109" s="16" t="s">
        <v>1075</v>
      </c>
      <c r="C109" s="17" t="s">
        <v>3780</v>
      </c>
      <c r="D109" s="17" t="s">
        <v>3781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73">
        <f t="shared" si="1"/>
        <v>0</v>
      </c>
      <c r="L109" s="11"/>
    </row>
    <row r="110" spans="1:12">
      <c r="A110" s="16">
        <v>109</v>
      </c>
      <c r="B110" s="16" t="s">
        <v>1075</v>
      </c>
      <c r="C110" s="17" t="s">
        <v>3681</v>
      </c>
      <c r="D110" s="17" t="s">
        <v>3682</v>
      </c>
      <c r="E110" s="3">
        <v>0.75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73">
        <f t="shared" si="1"/>
        <v>0.75</v>
      </c>
      <c r="L110" s="11"/>
    </row>
    <row r="111" spans="1:12">
      <c r="A111" s="16">
        <v>110</v>
      </c>
      <c r="B111" s="16" t="s">
        <v>1075</v>
      </c>
      <c r="C111" s="17" t="s">
        <v>1076</v>
      </c>
      <c r="D111" s="17" t="s">
        <v>1077</v>
      </c>
      <c r="E111" s="3">
        <v>32.6</v>
      </c>
      <c r="F111" s="3">
        <v>26.58</v>
      </c>
      <c r="G111" s="3">
        <v>24.25</v>
      </c>
      <c r="H111" s="3">
        <v>100.37</v>
      </c>
      <c r="I111" s="3">
        <v>27.28</v>
      </c>
      <c r="J111" s="3">
        <v>0</v>
      </c>
      <c r="K111" s="73">
        <f t="shared" si="1"/>
        <v>211.08</v>
      </c>
      <c r="L111" s="11"/>
    </row>
    <row r="112" spans="1:12">
      <c r="A112" s="16">
        <v>111</v>
      </c>
      <c r="B112" s="16" t="s">
        <v>1075</v>
      </c>
      <c r="C112" s="17" t="s">
        <v>3054</v>
      </c>
      <c r="D112" s="17" t="s">
        <v>3055</v>
      </c>
      <c r="E112" s="3">
        <v>1.25</v>
      </c>
      <c r="F112" s="3">
        <v>0</v>
      </c>
      <c r="G112" s="3">
        <v>10.33</v>
      </c>
      <c r="H112" s="3">
        <v>0</v>
      </c>
      <c r="I112" s="3">
        <v>0</v>
      </c>
      <c r="J112" s="3">
        <v>0</v>
      </c>
      <c r="K112" s="73">
        <f t="shared" si="1"/>
        <v>11.58</v>
      </c>
      <c r="L112" s="11"/>
    </row>
    <row r="113" spans="1:12">
      <c r="A113" s="16">
        <v>112</v>
      </c>
      <c r="B113" s="16" t="s">
        <v>1502</v>
      </c>
      <c r="C113" s="17" t="s">
        <v>3255</v>
      </c>
      <c r="D113" s="17" t="s">
        <v>3256</v>
      </c>
      <c r="E113" s="3">
        <v>6.1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73">
        <f t="shared" si="1"/>
        <v>6.1</v>
      </c>
      <c r="L113" s="11"/>
    </row>
    <row r="114" spans="1:12">
      <c r="A114" s="16">
        <v>113</v>
      </c>
      <c r="B114" s="11" t="s">
        <v>702</v>
      </c>
      <c r="C114" s="17" t="s">
        <v>3782</v>
      </c>
      <c r="D114" s="17" t="s">
        <v>3783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73">
        <f t="shared" si="1"/>
        <v>0</v>
      </c>
      <c r="L114" s="11"/>
    </row>
    <row r="115" spans="1:12">
      <c r="A115" s="16">
        <v>114</v>
      </c>
      <c r="B115" s="11" t="s">
        <v>748</v>
      </c>
      <c r="C115" s="17" t="s">
        <v>3495</v>
      </c>
      <c r="D115" s="17" t="s">
        <v>3496</v>
      </c>
      <c r="E115" s="3">
        <v>0</v>
      </c>
      <c r="F115" s="3">
        <v>0.3</v>
      </c>
      <c r="G115" s="3">
        <v>0</v>
      </c>
      <c r="H115" s="3">
        <v>2.25</v>
      </c>
      <c r="I115" s="3">
        <v>13.47</v>
      </c>
      <c r="J115" s="3">
        <v>0</v>
      </c>
      <c r="K115" s="73">
        <f t="shared" si="1"/>
        <v>16.02</v>
      </c>
      <c r="L115" s="11"/>
    </row>
    <row r="116" spans="1:12">
      <c r="A116" s="16">
        <v>115</v>
      </c>
      <c r="B116" s="16" t="s">
        <v>188</v>
      </c>
      <c r="C116" s="17" t="s">
        <v>3530</v>
      </c>
      <c r="D116" s="17" t="s">
        <v>3531</v>
      </c>
      <c r="E116" s="3">
        <v>0</v>
      </c>
      <c r="F116" s="3">
        <v>0</v>
      </c>
      <c r="G116" s="3">
        <v>2.13</v>
      </c>
      <c r="H116" s="3">
        <v>0</v>
      </c>
      <c r="I116" s="3">
        <v>0</v>
      </c>
      <c r="J116" s="3">
        <v>0</v>
      </c>
      <c r="K116" s="73">
        <f t="shared" si="1"/>
        <v>2.13</v>
      </c>
      <c r="L116" s="11"/>
    </row>
    <row r="117" spans="1:12">
      <c r="A117" s="16">
        <v>116</v>
      </c>
      <c r="B117" s="16" t="s">
        <v>1502</v>
      </c>
      <c r="C117" s="17" t="s">
        <v>3064</v>
      </c>
      <c r="D117" s="17" t="s">
        <v>3065</v>
      </c>
      <c r="E117" s="3">
        <v>0</v>
      </c>
      <c r="F117" s="3">
        <v>0</v>
      </c>
      <c r="G117" s="3">
        <v>0</v>
      </c>
      <c r="H117" s="3">
        <v>11.15</v>
      </c>
      <c r="I117" s="3">
        <v>0</v>
      </c>
      <c r="J117" s="3">
        <v>0</v>
      </c>
      <c r="K117" s="73">
        <f t="shared" si="1"/>
        <v>11.15</v>
      </c>
      <c r="L117" s="11"/>
    </row>
    <row r="118" spans="1:12">
      <c r="A118" s="16">
        <v>117</v>
      </c>
      <c r="B118" s="11" t="s">
        <v>702</v>
      </c>
      <c r="C118" s="17" t="s">
        <v>3784</v>
      </c>
      <c r="D118" s="17" t="s">
        <v>3785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73">
        <f t="shared" si="1"/>
        <v>0</v>
      </c>
      <c r="L118" s="11"/>
    </row>
    <row r="119" spans="1:12">
      <c r="A119" s="16">
        <v>118</v>
      </c>
      <c r="B119" s="11" t="s">
        <v>748</v>
      </c>
      <c r="C119" s="17" t="s">
        <v>3231</v>
      </c>
      <c r="D119" s="17" t="s">
        <v>3232</v>
      </c>
      <c r="E119" s="3">
        <v>2.1800000000000002</v>
      </c>
      <c r="F119" s="3">
        <v>2.0499999999999998</v>
      </c>
      <c r="G119" s="3">
        <v>0</v>
      </c>
      <c r="H119" s="3">
        <v>2.25</v>
      </c>
      <c r="I119" s="3">
        <v>18</v>
      </c>
      <c r="J119" s="3">
        <v>0</v>
      </c>
      <c r="K119" s="73">
        <f t="shared" si="1"/>
        <v>24.48</v>
      </c>
      <c r="L119" s="11"/>
    </row>
    <row r="120" spans="1:12">
      <c r="A120" s="16">
        <v>119</v>
      </c>
      <c r="B120" s="16" t="s">
        <v>188</v>
      </c>
      <c r="C120" s="17" t="s">
        <v>3708</v>
      </c>
      <c r="D120" s="17" t="s">
        <v>3709</v>
      </c>
      <c r="E120" s="3">
        <v>0</v>
      </c>
      <c r="F120" s="3">
        <v>0</v>
      </c>
      <c r="G120" s="3">
        <v>0.3</v>
      </c>
      <c r="H120" s="3">
        <v>0</v>
      </c>
      <c r="I120" s="3">
        <v>0</v>
      </c>
      <c r="J120" s="3">
        <v>0</v>
      </c>
      <c r="K120" s="73">
        <f t="shared" si="1"/>
        <v>0.3</v>
      </c>
      <c r="L120" s="11"/>
    </row>
    <row r="121" spans="1:12">
      <c r="A121" s="16">
        <v>120</v>
      </c>
      <c r="B121" s="16" t="s">
        <v>1502</v>
      </c>
      <c r="C121" s="17" t="s">
        <v>2922</v>
      </c>
      <c r="D121" s="17" t="s">
        <v>2923</v>
      </c>
      <c r="E121" s="3">
        <v>0</v>
      </c>
      <c r="F121" s="3">
        <v>0</v>
      </c>
      <c r="G121" s="3">
        <v>4.92</v>
      </c>
      <c r="H121" s="3">
        <v>11.65</v>
      </c>
      <c r="I121" s="3">
        <v>0</v>
      </c>
      <c r="J121" s="3">
        <v>0</v>
      </c>
      <c r="K121" s="73">
        <f t="shared" si="1"/>
        <v>16.57</v>
      </c>
      <c r="L121" s="11"/>
    </row>
    <row r="122" spans="1:12">
      <c r="A122" s="16">
        <v>121</v>
      </c>
      <c r="B122" s="11" t="s">
        <v>702</v>
      </c>
      <c r="C122" s="17" t="s">
        <v>2561</v>
      </c>
      <c r="D122" s="17" t="s">
        <v>2562</v>
      </c>
      <c r="E122" s="3">
        <v>0</v>
      </c>
      <c r="F122" s="3">
        <v>0.15</v>
      </c>
      <c r="G122" s="3">
        <v>0</v>
      </c>
      <c r="H122" s="3">
        <v>34.72</v>
      </c>
      <c r="I122" s="3">
        <v>0</v>
      </c>
      <c r="J122" s="3">
        <v>0</v>
      </c>
      <c r="K122" s="73">
        <f t="shared" si="1"/>
        <v>34.869999999999997</v>
      </c>
      <c r="L122" s="11"/>
    </row>
    <row r="123" spans="1:12">
      <c r="A123" s="16">
        <v>122</v>
      </c>
      <c r="B123" s="11" t="s">
        <v>748</v>
      </c>
      <c r="C123" s="17" t="s">
        <v>3786</v>
      </c>
      <c r="D123" s="17" t="s">
        <v>3787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73">
        <f t="shared" si="1"/>
        <v>0</v>
      </c>
      <c r="L123" s="11"/>
    </row>
    <row r="124" spans="1:12">
      <c r="A124" s="16">
        <v>123</v>
      </c>
      <c r="B124" s="16" t="s">
        <v>188</v>
      </c>
      <c r="C124" s="17" t="s">
        <v>2945</v>
      </c>
      <c r="D124" s="17" t="s">
        <v>2946</v>
      </c>
      <c r="E124" s="3">
        <v>9.77</v>
      </c>
      <c r="F124" s="3">
        <v>0</v>
      </c>
      <c r="G124" s="3">
        <v>6.05</v>
      </c>
      <c r="H124" s="3">
        <v>0</v>
      </c>
      <c r="I124" s="3">
        <v>0</v>
      </c>
      <c r="J124" s="3">
        <v>0</v>
      </c>
      <c r="K124" s="73">
        <f t="shared" si="1"/>
        <v>15.82</v>
      </c>
      <c r="L124" s="11"/>
    </row>
    <row r="125" spans="1:12">
      <c r="A125" s="16">
        <v>124</v>
      </c>
      <c r="B125" s="16" t="s">
        <v>1502</v>
      </c>
      <c r="C125" s="17" t="s">
        <v>3710</v>
      </c>
      <c r="D125" s="17" t="s">
        <v>3711</v>
      </c>
      <c r="E125" s="3">
        <v>0.13</v>
      </c>
      <c r="F125" s="3">
        <v>0</v>
      </c>
      <c r="G125" s="3">
        <v>0</v>
      </c>
      <c r="H125" s="3">
        <v>0.13</v>
      </c>
      <c r="I125" s="3">
        <v>1.82</v>
      </c>
      <c r="J125" s="3">
        <v>0</v>
      </c>
      <c r="K125" s="73">
        <f t="shared" si="1"/>
        <v>2.08</v>
      </c>
      <c r="L125" s="11"/>
    </row>
    <row r="126" spans="1:12">
      <c r="A126" s="16">
        <v>125</v>
      </c>
      <c r="B126" s="11" t="s">
        <v>702</v>
      </c>
      <c r="C126" s="17" t="s">
        <v>2813</v>
      </c>
      <c r="D126" s="17" t="s">
        <v>2814</v>
      </c>
      <c r="E126" s="3">
        <v>0</v>
      </c>
      <c r="F126" s="3">
        <v>0</v>
      </c>
      <c r="G126" s="3">
        <v>0</v>
      </c>
      <c r="H126" s="3">
        <v>21.2</v>
      </c>
      <c r="I126" s="3">
        <v>0.38</v>
      </c>
      <c r="J126" s="3">
        <v>0</v>
      </c>
      <c r="K126" s="73">
        <f t="shared" si="1"/>
        <v>21.58</v>
      </c>
      <c r="L126" s="11"/>
    </row>
    <row r="127" spans="1:12">
      <c r="A127" s="16">
        <v>126</v>
      </c>
      <c r="B127" s="11" t="s">
        <v>748</v>
      </c>
      <c r="C127" s="17" t="s">
        <v>3650</v>
      </c>
      <c r="D127" s="17" t="s">
        <v>3651</v>
      </c>
      <c r="E127" s="3">
        <v>0</v>
      </c>
      <c r="F127" s="3">
        <v>1.1200000000000001</v>
      </c>
      <c r="G127" s="3">
        <v>0</v>
      </c>
      <c r="H127" s="3">
        <v>0</v>
      </c>
      <c r="I127" s="3">
        <v>0</v>
      </c>
      <c r="J127" s="3">
        <v>0</v>
      </c>
      <c r="K127" s="73">
        <f t="shared" si="1"/>
        <v>1.1200000000000001</v>
      </c>
      <c r="L127" s="11"/>
    </row>
    <row r="128" spans="1:12">
      <c r="A128" s="16">
        <v>127</v>
      </c>
      <c r="B128" s="16" t="s">
        <v>188</v>
      </c>
      <c r="C128" s="17" t="s">
        <v>3149</v>
      </c>
      <c r="D128" s="17" t="s">
        <v>3150</v>
      </c>
      <c r="E128" s="3">
        <v>4.72</v>
      </c>
      <c r="F128" s="3">
        <v>0</v>
      </c>
      <c r="G128" s="3">
        <v>0</v>
      </c>
      <c r="H128" s="3">
        <v>3.98</v>
      </c>
      <c r="I128" s="3">
        <v>0</v>
      </c>
      <c r="J128" s="3">
        <v>0</v>
      </c>
      <c r="K128" s="73">
        <f t="shared" si="1"/>
        <v>8.6999999999999993</v>
      </c>
      <c r="L128" s="11"/>
    </row>
    <row r="129" spans="1:12">
      <c r="A129" s="16">
        <v>128</v>
      </c>
      <c r="B129" s="16" t="s">
        <v>1502</v>
      </c>
      <c r="C129" s="17" t="s">
        <v>2980</v>
      </c>
      <c r="D129" s="17" t="s">
        <v>2981</v>
      </c>
      <c r="E129" s="3">
        <v>4.0999999999999996</v>
      </c>
      <c r="F129" s="3">
        <v>3.98</v>
      </c>
      <c r="G129" s="3">
        <v>6.27</v>
      </c>
      <c r="H129" s="3">
        <v>0</v>
      </c>
      <c r="I129" s="3">
        <v>1.78</v>
      </c>
      <c r="J129" s="3">
        <v>0</v>
      </c>
      <c r="K129" s="73">
        <f t="shared" si="1"/>
        <v>16.13</v>
      </c>
      <c r="L129" s="11"/>
    </row>
    <row r="130" spans="1:12">
      <c r="A130" s="16">
        <v>129</v>
      </c>
      <c r="B130" s="11" t="s">
        <v>702</v>
      </c>
      <c r="C130" s="17" t="s">
        <v>3303</v>
      </c>
      <c r="D130" s="17" t="s">
        <v>3304</v>
      </c>
      <c r="E130" s="3">
        <v>1.03</v>
      </c>
      <c r="F130" s="3">
        <v>0</v>
      </c>
      <c r="G130" s="3">
        <v>0</v>
      </c>
      <c r="H130" s="3">
        <v>4.32</v>
      </c>
      <c r="I130" s="3">
        <v>0</v>
      </c>
      <c r="J130" s="3">
        <v>0</v>
      </c>
      <c r="K130" s="73">
        <f t="shared" si="1"/>
        <v>5.3500000000000005</v>
      </c>
      <c r="L130" s="11"/>
    </row>
    <row r="131" spans="1:12">
      <c r="A131" s="16">
        <v>130</v>
      </c>
      <c r="B131" s="11" t="s">
        <v>748</v>
      </c>
      <c r="C131" s="17" t="s">
        <v>2912</v>
      </c>
      <c r="D131" s="17" t="s">
        <v>2913</v>
      </c>
      <c r="E131" s="3">
        <v>0</v>
      </c>
      <c r="F131" s="3">
        <v>0</v>
      </c>
      <c r="G131" s="3">
        <v>0</v>
      </c>
      <c r="H131" s="3">
        <v>16.829999999999998</v>
      </c>
      <c r="I131" s="3">
        <v>3.23</v>
      </c>
      <c r="J131" s="3">
        <v>0</v>
      </c>
      <c r="K131" s="73">
        <f t="shared" ref="K131:K194" si="2">SUM(E131:J131)</f>
        <v>20.059999999999999</v>
      </c>
      <c r="L131" s="11"/>
    </row>
    <row r="132" spans="1:12">
      <c r="A132" s="16">
        <v>131</v>
      </c>
      <c r="B132" s="16" t="s">
        <v>188</v>
      </c>
      <c r="C132" s="17" t="s">
        <v>2403</v>
      </c>
      <c r="D132" s="17" t="s">
        <v>2404</v>
      </c>
      <c r="E132" s="3">
        <v>34.119999999999997</v>
      </c>
      <c r="F132" s="3">
        <v>2.85</v>
      </c>
      <c r="G132" s="3">
        <v>8.0500000000000007</v>
      </c>
      <c r="H132" s="3">
        <v>0</v>
      </c>
      <c r="I132" s="3">
        <v>0</v>
      </c>
      <c r="J132" s="3">
        <v>0</v>
      </c>
      <c r="K132" s="73">
        <f t="shared" si="2"/>
        <v>45.019999999999996</v>
      </c>
      <c r="L132" s="11"/>
    </row>
    <row r="133" spans="1:12">
      <c r="A133" s="16">
        <v>132</v>
      </c>
      <c r="B133" s="16" t="s">
        <v>1502</v>
      </c>
      <c r="C133" s="17" t="s">
        <v>3245</v>
      </c>
      <c r="D133" s="17" t="s">
        <v>3246</v>
      </c>
      <c r="E133" s="3">
        <v>0</v>
      </c>
      <c r="F133" s="3">
        <v>0</v>
      </c>
      <c r="G133" s="3">
        <v>0</v>
      </c>
      <c r="H133" s="3">
        <v>6.18</v>
      </c>
      <c r="I133" s="3">
        <v>0</v>
      </c>
      <c r="J133" s="3">
        <v>0</v>
      </c>
      <c r="K133" s="73">
        <f t="shared" si="2"/>
        <v>6.18</v>
      </c>
      <c r="L133" s="11"/>
    </row>
    <row r="134" spans="1:12">
      <c r="A134" s="16">
        <v>133</v>
      </c>
      <c r="B134" s="11" t="s">
        <v>702</v>
      </c>
      <c r="C134" s="17" t="s">
        <v>2990</v>
      </c>
      <c r="D134" s="17" t="s">
        <v>2991</v>
      </c>
      <c r="E134" s="3">
        <v>0</v>
      </c>
      <c r="F134" s="3">
        <v>8.65</v>
      </c>
      <c r="G134" s="3">
        <v>0.73</v>
      </c>
      <c r="H134" s="3">
        <v>4.25</v>
      </c>
      <c r="I134" s="3">
        <v>0</v>
      </c>
      <c r="J134" s="3">
        <v>0</v>
      </c>
      <c r="K134" s="73">
        <f t="shared" si="2"/>
        <v>13.63</v>
      </c>
      <c r="L134" s="11"/>
    </row>
    <row r="135" spans="1:12">
      <c r="A135" s="16">
        <v>134</v>
      </c>
      <c r="B135" s="11" t="s">
        <v>748</v>
      </c>
      <c r="C135" s="17" t="s">
        <v>3198</v>
      </c>
      <c r="D135" s="17" t="s">
        <v>3199</v>
      </c>
      <c r="E135" s="3">
        <v>1.45</v>
      </c>
      <c r="F135" s="3">
        <v>2.73</v>
      </c>
      <c r="G135" s="3">
        <v>0</v>
      </c>
      <c r="H135" s="3">
        <v>3.2</v>
      </c>
      <c r="I135" s="3">
        <v>0</v>
      </c>
      <c r="J135" s="3">
        <v>0</v>
      </c>
      <c r="K135" s="73">
        <f t="shared" si="2"/>
        <v>7.38</v>
      </c>
      <c r="L135" s="11"/>
    </row>
    <row r="136" spans="1:12">
      <c r="A136" s="16">
        <v>135</v>
      </c>
      <c r="B136" s="16" t="s">
        <v>188</v>
      </c>
      <c r="C136" s="17" t="s">
        <v>3788</v>
      </c>
      <c r="D136" s="17" t="s">
        <v>3789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73">
        <f t="shared" si="2"/>
        <v>0</v>
      </c>
      <c r="L136" s="11"/>
    </row>
    <row r="137" spans="1:12">
      <c r="A137" s="16">
        <v>136</v>
      </c>
      <c r="B137" s="16" t="s">
        <v>120</v>
      </c>
      <c r="C137" s="28" t="s">
        <v>127</v>
      </c>
      <c r="D137" s="28" t="s">
        <v>128</v>
      </c>
      <c r="E137" s="3">
        <v>85.7</v>
      </c>
      <c r="F137" s="3">
        <v>128.37</v>
      </c>
      <c r="G137" s="3">
        <v>96.72</v>
      </c>
      <c r="H137" s="3">
        <v>83.4</v>
      </c>
      <c r="I137" s="3">
        <v>16.38</v>
      </c>
      <c r="J137" s="3">
        <v>0</v>
      </c>
      <c r="K137" s="73">
        <f t="shared" si="2"/>
        <v>410.56999999999994</v>
      </c>
      <c r="L137" s="11"/>
    </row>
    <row r="138" spans="1:12">
      <c r="A138" s="16">
        <v>137</v>
      </c>
      <c r="B138" s="16" t="s">
        <v>120</v>
      </c>
      <c r="C138" s="28" t="s">
        <v>2417</v>
      </c>
      <c r="D138" s="103" t="s">
        <v>2418</v>
      </c>
      <c r="E138" s="3">
        <v>7.1</v>
      </c>
      <c r="F138" s="3">
        <v>9.27</v>
      </c>
      <c r="G138" s="3">
        <v>11.2</v>
      </c>
      <c r="H138" s="3">
        <v>16.45</v>
      </c>
      <c r="I138" s="3">
        <v>0</v>
      </c>
      <c r="J138" s="3">
        <v>0</v>
      </c>
      <c r="K138" s="73">
        <f t="shared" si="2"/>
        <v>44.019999999999996</v>
      </c>
      <c r="L138" s="11"/>
    </row>
    <row r="139" spans="1:12">
      <c r="A139" s="16">
        <v>138</v>
      </c>
      <c r="B139" s="16" t="s">
        <v>120</v>
      </c>
      <c r="C139" s="28" t="s">
        <v>2471</v>
      </c>
      <c r="D139" s="28" t="s">
        <v>2472</v>
      </c>
      <c r="E139" s="3">
        <v>8.8800000000000008</v>
      </c>
      <c r="F139" s="3">
        <v>5.3</v>
      </c>
      <c r="G139" s="3">
        <v>12.98</v>
      </c>
      <c r="H139" s="3">
        <v>14</v>
      </c>
      <c r="I139" s="3">
        <v>21.23</v>
      </c>
      <c r="J139" s="3">
        <v>0</v>
      </c>
      <c r="K139" s="73">
        <f t="shared" si="2"/>
        <v>62.39</v>
      </c>
      <c r="L139" s="11"/>
    </row>
    <row r="140" spans="1:12">
      <c r="A140" s="16">
        <v>139</v>
      </c>
      <c r="B140" s="16" t="s">
        <v>120</v>
      </c>
      <c r="C140" s="28" t="s">
        <v>121</v>
      </c>
      <c r="D140" s="28" t="s">
        <v>122</v>
      </c>
      <c r="E140" s="3">
        <v>90.22</v>
      </c>
      <c r="F140" s="3">
        <v>102.62</v>
      </c>
      <c r="G140" s="3">
        <v>100.82</v>
      </c>
      <c r="H140" s="3">
        <v>105.28</v>
      </c>
      <c r="I140" s="3">
        <v>22.75</v>
      </c>
      <c r="J140" s="3">
        <v>0</v>
      </c>
      <c r="K140" s="73">
        <f t="shared" si="2"/>
        <v>421.68999999999994</v>
      </c>
      <c r="L140" s="11"/>
    </row>
    <row r="141" spans="1:12">
      <c r="A141" s="16">
        <v>140</v>
      </c>
      <c r="B141" s="16" t="s">
        <v>120</v>
      </c>
      <c r="C141" s="28" t="s">
        <v>149</v>
      </c>
      <c r="D141" s="28" t="s">
        <v>150</v>
      </c>
      <c r="E141" s="3">
        <v>103.5</v>
      </c>
      <c r="F141" s="3">
        <v>91.73</v>
      </c>
      <c r="G141" s="3">
        <v>111.92</v>
      </c>
      <c r="H141" s="3">
        <v>76.62</v>
      </c>
      <c r="I141" s="3">
        <v>14.73</v>
      </c>
      <c r="J141" s="3">
        <v>0</v>
      </c>
      <c r="K141" s="73">
        <f t="shared" si="2"/>
        <v>398.50000000000006</v>
      </c>
      <c r="L141" s="11"/>
    </row>
    <row r="142" spans="1:12">
      <c r="A142" s="16">
        <v>141</v>
      </c>
      <c r="B142" s="16" t="s">
        <v>120</v>
      </c>
      <c r="C142" s="28" t="s">
        <v>211</v>
      </c>
      <c r="D142" s="103" t="s">
        <v>212</v>
      </c>
      <c r="E142" s="3">
        <v>104.25</v>
      </c>
      <c r="F142" s="3">
        <v>96.73</v>
      </c>
      <c r="G142" s="3">
        <v>72.48</v>
      </c>
      <c r="H142" s="3">
        <v>83.78</v>
      </c>
      <c r="I142" s="3">
        <v>22.23</v>
      </c>
      <c r="J142" s="3">
        <v>0</v>
      </c>
      <c r="K142" s="73">
        <f t="shared" si="2"/>
        <v>379.47</v>
      </c>
      <c r="L142" s="11"/>
    </row>
    <row r="143" spans="1:12">
      <c r="A143" s="16">
        <v>142</v>
      </c>
      <c r="B143" s="16" t="s">
        <v>120</v>
      </c>
      <c r="C143" s="28" t="s">
        <v>2592</v>
      </c>
      <c r="D143" s="103" t="s">
        <v>2593</v>
      </c>
      <c r="E143" s="3">
        <v>5.55</v>
      </c>
      <c r="F143" s="3">
        <v>7.47</v>
      </c>
      <c r="G143" s="3">
        <v>0</v>
      </c>
      <c r="H143" s="3">
        <v>19.93</v>
      </c>
      <c r="I143" s="3">
        <v>0</v>
      </c>
      <c r="J143" s="3">
        <v>0</v>
      </c>
      <c r="K143" s="73">
        <f t="shared" si="2"/>
        <v>32.950000000000003</v>
      </c>
      <c r="L143" s="11"/>
    </row>
    <row r="144" spans="1:12">
      <c r="A144" s="16">
        <v>143</v>
      </c>
      <c r="B144" s="16" t="s">
        <v>120</v>
      </c>
      <c r="C144" s="28" t="s">
        <v>1996</v>
      </c>
      <c r="D144" s="103" t="s">
        <v>1997</v>
      </c>
      <c r="E144" s="3">
        <v>12.97</v>
      </c>
      <c r="F144" s="3">
        <v>10.57</v>
      </c>
      <c r="G144" s="3">
        <v>17.45</v>
      </c>
      <c r="H144" s="3">
        <v>35.369999999999997</v>
      </c>
      <c r="I144" s="3">
        <v>3.53</v>
      </c>
      <c r="J144" s="3">
        <v>0</v>
      </c>
      <c r="K144" s="73">
        <f t="shared" si="2"/>
        <v>79.889999999999986</v>
      </c>
      <c r="L144" s="11"/>
    </row>
    <row r="145" spans="1:12">
      <c r="A145" s="16">
        <v>144</v>
      </c>
      <c r="B145" s="16" t="s">
        <v>120</v>
      </c>
      <c r="C145" s="28" t="s">
        <v>1569</v>
      </c>
      <c r="D145" s="103" t="s">
        <v>1570</v>
      </c>
      <c r="E145" s="3">
        <v>10.62</v>
      </c>
      <c r="F145" s="3">
        <v>20.05</v>
      </c>
      <c r="G145" s="3">
        <v>26.42</v>
      </c>
      <c r="H145" s="3">
        <v>64.8</v>
      </c>
      <c r="I145" s="3">
        <v>23.42</v>
      </c>
      <c r="J145" s="3">
        <v>0</v>
      </c>
      <c r="K145" s="73">
        <f t="shared" si="2"/>
        <v>145.31</v>
      </c>
      <c r="L145" s="11"/>
    </row>
    <row r="146" spans="1:12">
      <c r="A146" s="16">
        <v>145</v>
      </c>
      <c r="B146" s="16" t="s">
        <v>120</v>
      </c>
      <c r="C146" s="28" t="s">
        <v>889</v>
      </c>
      <c r="D146" s="28" t="s">
        <v>890</v>
      </c>
      <c r="E146" s="3">
        <v>47.05</v>
      </c>
      <c r="F146" s="3">
        <v>58.25</v>
      </c>
      <c r="G146" s="3">
        <v>62.48</v>
      </c>
      <c r="H146" s="3">
        <v>43.1</v>
      </c>
      <c r="I146" s="3">
        <v>8.58</v>
      </c>
      <c r="J146" s="3">
        <v>0</v>
      </c>
      <c r="K146" s="73">
        <f t="shared" si="2"/>
        <v>219.46</v>
      </c>
      <c r="L146" s="11"/>
    </row>
    <row r="147" spans="1:12">
      <c r="A147" s="16">
        <v>146</v>
      </c>
      <c r="B147" s="16" t="s">
        <v>120</v>
      </c>
      <c r="C147" s="28" t="s">
        <v>1969</v>
      </c>
      <c r="D147" s="103" t="s">
        <v>1970</v>
      </c>
      <c r="E147" s="3">
        <v>16.93</v>
      </c>
      <c r="F147" s="3">
        <v>11.02</v>
      </c>
      <c r="G147" s="3">
        <v>12.17</v>
      </c>
      <c r="H147" s="3">
        <v>38.97</v>
      </c>
      <c r="I147" s="3">
        <v>14.35</v>
      </c>
      <c r="J147" s="3">
        <v>0</v>
      </c>
      <c r="K147" s="73">
        <f t="shared" si="2"/>
        <v>93.44</v>
      </c>
      <c r="L147" s="11"/>
    </row>
    <row r="148" spans="1:12">
      <c r="A148" s="16">
        <v>147</v>
      </c>
      <c r="B148" s="16" t="s">
        <v>120</v>
      </c>
      <c r="C148" s="28" t="s">
        <v>881</v>
      </c>
      <c r="D148" s="28" t="s">
        <v>882</v>
      </c>
      <c r="E148" s="3">
        <v>61.3</v>
      </c>
      <c r="F148" s="3">
        <v>38.57</v>
      </c>
      <c r="G148" s="3">
        <v>36.6</v>
      </c>
      <c r="H148" s="3">
        <v>75.150000000000006</v>
      </c>
      <c r="I148" s="3">
        <v>11.58</v>
      </c>
      <c r="J148" s="3">
        <v>0</v>
      </c>
      <c r="K148" s="73">
        <f t="shared" si="2"/>
        <v>223.20000000000002</v>
      </c>
      <c r="L148" s="11"/>
    </row>
    <row r="149" spans="1:12">
      <c r="A149" s="16">
        <v>148</v>
      </c>
      <c r="B149" s="16" t="s">
        <v>120</v>
      </c>
      <c r="C149" s="28" t="s">
        <v>848</v>
      </c>
      <c r="D149" s="103" t="s">
        <v>849</v>
      </c>
      <c r="E149" s="3">
        <v>42.3</v>
      </c>
      <c r="F149" s="3">
        <v>47.65</v>
      </c>
      <c r="G149" s="3">
        <v>58.97</v>
      </c>
      <c r="H149" s="3">
        <v>71.13</v>
      </c>
      <c r="I149" s="3">
        <v>10.87</v>
      </c>
      <c r="J149" s="3">
        <v>0</v>
      </c>
      <c r="K149" s="73">
        <f t="shared" si="2"/>
        <v>230.92</v>
      </c>
      <c r="L149" s="11"/>
    </row>
    <row r="150" spans="1:12">
      <c r="A150" s="16">
        <v>149</v>
      </c>
      <c r="B150" s="16" t="s">
        <v>120</v>
      </c>
      <c r="C150" s="28" t="s">
        <v>765</v>
      </c>
      <c r="D150" s="103" t="s">
        <v>766</v>
      </c>
      <c r="E150" s="3">
        <v>57.92</v>
      </c>
      <c r="F150" s="3">
        <v>72.73</v>
      </c>
      <c r="G150" s="3">
        <v>34.85</v>
      </c>
      <c r="H150" s="3">
        <v>67.349999999999994</v>
      </c>
      <c r="I150" s="3">
        <v>10.68</v>
      </c>
      <c r="J150" s="3">
        <v>0</v>
      </c>
      <c r="K150" s="73">
        <f t="shared" si="2"/>
        <v>243.53</v>
      </c>
      <c r="L150" s="11"/>
    </row>
    <row r="151" spans="1:12">
      <c r="A151" s="16">
        <v>150</v>
      </c>
      <c r="B151" s="16" t="s">
        <v>120</v>
      </c>
      <c r="C151" s="28" t="s">
        <v>827</v>
      </c>
      <c r="D151" s="28" t="s">
        <v>828</v>
      </c>
      <c r="E151" s="3">
        <v>50.37</v>
      </c>
      <c r="F151" s="3">
        <v>28.6</v>
      </c>
      <c r="G151" s="3">
        <v>60.65</v>
      </c>
      <c r="H151" s="3">
        <v>84.47</v>
      </c>
      <c r="I151" s="3">
        <v>12.27</v>
      </c>
      <c r="J151" s="3">
        <v>1.87</v>
      </c>
      <c r="K151" s="73">
        <f t="shared" si="2"/>
        <v>238.23000000000002</v>
      </c>
      <c r="L151" s="11"/>
    </row>
    <row r="152" spans="1:12">
      <c r="A152" s="16">
        <v>151</v>
      </c>
      <c r="B152" s="16" t="s">
        <v>120</v>
      </c>
      <c r="C152" s="28" t="s">
        <v>1624</v>
      </c>
      <c r="D152" s="28" t="s">
        <v>1625</v>
      </c>
      <c r="E152" s="3">
        <v>19.649999999999999</v>
      </c>
      <c r="F152" s="3">
        <v>29.55</v>
      </c>
      <c r="G152" s="3">
        <v>25.82</v>
      </c>
      <c r="H152" s="3">
        <v>40.68</v>
      </c>
      <c r="I152" s="3">
        <v>9.73</v>
      </c>
      <c r="J152" s="3">
        <v>0</v>
      </c>
      <c r="K152" s="73">
        <f t="shared" si="2"/>
        <v>125.43000000000002</v>
      </c>
      <c r="L152" s="11"/>
    </row>
    <row r="153" spans="1:12">
      <c r="A153" s="16">
        <v>152</v>
      </c>
      <c r="B153" s="16" t="s">
        <v>120</v>
      </c>
      <c r="C153" s="28" t="s">
        <v>237</v>
      </c>
      <c r="D153" s="103" t="s">
        <v>238</v>
      </c>
      <c r="E153" s="3">
        <v>86.42</v>
      </c>
      <c r="F153" s="3">
        <v>90.65</v>
      </c>
      <c r="G153" s="3">
        <v>70.58</v>
      </c>
      <c r="H153" s="3">
        <v>102.08</v>
      </c>
      <c r="I153" s="3">
        <v>11.22</v>
      </c>
      <c r="J153" s="3">
        <v>0</v>
      </c>
      <c r="K153" s="73">
        <f t="shared" si="2"/>
        <v>360.95</v>
      </c>
      <c r="L153" s="11"/>
    </row>
    <row r="154" spans="1:12">
      <c r="A154" s="16">
        <v>153</v>
      </c>
      <c r="B154" s="16" t="s">
        <v>120</v>
      </c>
      <c r="C154" s="28" t="s">
        <v>2339</v>
      </c>
      <c r="D154" s="28" t="s">
        <v>2340</v>
      </c>
      <c r="E154" s="3">
        <v>14.78</v>
      </c>
      <c r="F154" s="3">
        <v>14.83</v>
      </c>
      <c r="G154" s="3">
        <v>20.02</v>
      </c>
      <c r="H154" s="3">
        <v>0</v>
      </c>
      <c r="I154" s="3">
        <v>0.92</v>
      </c>
      <c r="J154" s="3">
        <v>0</v>
      </c>
      <c r="K154" s="73">
        <f t="shared" si="2"/>
        <v>50.55</v>
      </c>
      <c r="L154" s="11"/>
    </row>
    <row r="155" spans="1:12">
      <c r="A155" s="16">
        <v>154</v>
      </c>
      <c r="B155" s="16" t="s">
        <v>120</v>
      </c>
      <c r="C155" s="28" t="s">
        <v>595</v>
      </c>
      <c r="D155" s="103" t="s">
        <v>596</v>
      </c>
      <c r="E155" s="3">
        <v>87.37</v>
      </c>
      <c r="F155" s="3">
        <v>44.57</v>
      </c>
      <c r="G155" s="3">
        <v>71.33</v>
      </c>
      <c r="H155" s="3">
        <v>63.22</v>
      </c>
      <c r="I155" s="3">
        <v>5.53</v>
      </c>
      <c r="J155" s="3">
        <v>0</v>
      </c>
      <c r="K155" s="73">
        <f t="shared" si="2"/>
        <v>272.02</v>
      </c>
      <c r="L155" s="11"/>
    </row>
    <row r="156" spans="1:12">
      <c r="A156" s="16">
        <v>155</v>
      </c>
      <c r="B156" s="16" t="s">
        <v>120</v>
      </c>
      <c r="C156" s="28" t="s">
        <v>694</v>
      </c>
      <c r="D156" s="28" t="s">
        <v>695</v>
      </c>
      <c r="E156" s="3">
        <v>79.37</v>
      </c>
      <c r="F156" s="3">
        <v>56.55</v>
      </c>
      <c r="G156" s="3">
        <v>53.35</v>
      </c>
      <c r="H156" s="3">
        <v>57.92</v>
      </c>
      <c r="I156" s="3">
        <v>9.25</v>
      </c>
      <c r="J156" s="3">
        <v>0</v>
      </c>
      <c r="K156" s="73">
        <f t="shared" si="2"/>
        <v>256.44</v>
      </c>
      <c r="L156" s="11"/>
    </row>
    <row r="157" spans="1:12">
      <c r="A157" s="16">
        <v>156</v>
      </c>
      <c r="B157" s="16" t="s">
        <v>120</v>
      </c>
      <c r="C157" s="28" t="s">
        <v>867</v>
      </c>
      <c r="D157" s="103" t="s">
        <v>868</v>
      </c>
      <c r="E157" s="3">
        <v>27.67</v>
      </c>
      <c r="F157" s="3">
        <v>41.03</v>
      </c>
      <c r="G157" s="3">
        <v>71.53</v>
      </c>
      <c r="H157" s="3">
        <v>76.319999999999993</v>
      </c>
      <c r="I157" s="3">
        <v>7.33</v>
      </c>
      <c r="J157" s="3">
        <v>0</v>
      </c>
      <c r="K157" s="73">
        <f t="shared" si="2"/>
        <v>223.88000000000002</v>
      </c>
      <c r="L157" s="11"/>
    </row>
    <row r="158" spans="1:12">
      <c r="A158" s="16">
        <v>157</v>
      </c>
      <c r="B158" s="16" t="s">
        <v>120</v>
      </c>
      <c r="C158" s="28" t="s">
        <v>2362</v>
      </c>
      <c r="D158" s="103" t="s">
        <v>2363</v>
      </c>
      <c r="E158" s="3">
        <v>8.85</v>
      </c>
      <c r="F158" s="3">
        <v>0</v>
      </c>
      <c r="G158" s="3">
        <v>11.37</v>
      </c>
      <c r="H158" s="3">
        <v>28.05</v>
      </c>
      <c r="I158" s="3">
        <v>4.47</v>
      </c>
      <c r="J158" s="3">
        <v>1.52</v>
      </c>
      <c r="K158" s="73">
        <f t="shared" si="2"/>
        <v>54.26</v>
      </c>
      <c r="L158" s="11"/>
    </row>
    <row r="159" spans="1:12">
      <c r="A159" s="16">
        <v>158</v>
      </c>
      <c r="B159" s="16" t="s">
        <v>120</v>
      </c>
      <c r="C159" s="28" t="s">
        <v>1933</v>
      </c>
      <c r="D159" s="103" t="s">
        <v>1934</v>
      </c>
      <c r="E159" s="3">
        <v>16.600000000000001</v>
      </c>
      <c r="F159" s="3">
        <v>12.18</v>
      </c>
      <c r="G159" s="3">
        <v>24.42</v>
      </c>
      <c r="H159" s="3">
        <v>29.12</v>
      </c>
      <c r="I159" s="3">
        <v>1.73</v>
      </c>
      <c r="J159" s="3">
        <v>0</v>
      </c>
      <c r="K159" s="73">
        <f t="shared" si="2"/>
        <v>84.050000000000011</v>
      </c>
      <c r="L159" s="11"/>
    </row>
    <row r="160" spans="1:12">
      <c r="A160" s="16">
        <v>159</v>
      </c>
      <c r="B160" s="16" t="s">
        <v>120</v>
      </c>
      <c r="C160" s="28" t="s">
        <v>2358</v>
      </c>
      <c r="D160" s="28" t="s">
        <v>2359</v>
      </c>
      <c r="E160" s="3">
        <v>7.43</v>
      </c>
      <c r="F160" s="3">
        <v>1.63</v>
      </c>
      <c r="G160" s="3">
        <v>5.4</v>
      </c>
      <c r="H160" s="3">
        <v>34.200000000000003</v>
      </c>
      <c r="I160" s="3">
        <v>7.75</v>
      </c>
      <c r="J160" s="3">
        <v>0</v>
      </c>
      <c r="K160" s="73">
        <f t="shared" si="2"/>
        <v>56.410000000000004</v>
      </c>
      <c r="L160" s="11"/>
    </row>
    <row r="161" spans="1:12">
      <c r="A161" s="16">
        <v>160</v>
      </c>
      <c r="B161" s="16" t="s">
        <v>120</v>
      </c>
      <c r="C161" s="28" t="s">
        <v>1423</v>
      </c>
      <c r="D161" s="28" t="s">
        <v>1424</v>
      </c>
      <c r="E161" s="3">
        <v>20.45</v>
      </c>
      <c r="F161" s="3">
        <v>20.25</v>
      </c>
      <c r="G161" s="3">
        <v>40.950000000000003</v>
      </c>
      <c r="H161" s="3">
        <v>56.62</v>
      </c>
      <c r="I161" s="3">
        <v>5.0199999999999996</v>
      </c>
      <c r="J161" s="3">
        <v>0</v>
      </c>
      <c r="K161" s="73">
        <f t="shared" si="2"/>
        <v>143.29000000000002</v>
      </c>
      <c r="L161" s="11"/>
    </row>
    <row r="162" spans="1:12">
      <c r="A162" s="16">
        <v>161</v>
      </c>
      <c r="B162" s="16" t="s">
        <v>120</v>
      </c>
      <c r="C162" s="28" t="s">
        <v>1662</v>
      </c>
      <c r="D162" s="28" t="s">
        <v>1663</v>
      </c>
      <c r="E162" s="3">
        <v>23.68</v>
      </c>
      <c r="F162" s="3">
        <v>8.42</v>
      </c>
      <c r="G162" s="3">
        <v>25.4</v>
      </c>
      <c r="H162" s="3">
        <v>54.27</v>
      </c>
      <c r="I162" s="3">
        <v>14.27</v>
      </c>
      <c r="J162" s="3">
        <v>0</v>
      </c>
      <c r="K162" s="73">
        <f t="shared" si="2"/>
        <v>126.04</v>
      </c>
      <c r="L162" s="11"/>
    </row>
    <row r="163" spans="1:12">
      <c r="A163" s="16">
        <v>162</v>
      </c>
      <c r="B163" s="16" t="s">
        <v>120</v>
      </c>
      <c r="C163" s="28" t="s">
        <v>2716</v>
      </c>
      <c r="D163" s="103" t="s">
        <v>2717</v>
      </c>
      <c r="E163" s="3">
        <v>2.65</v>
      </c>
      <c r="F163" s="3">
        <v>4.9800000000000004</v>
      </c>
      <c r="G163" s="3">
        <v>4.82</v>
      </c>
      <c r="H163" s="3">
        <v>13.68</v>
      </c>
      <c r="I163" s="3">
        <v>8.48</v>
      </c>
      <c r="J163" s="3">
        <v>0</v>
      </c>
      <c r="K163" s="73">
        <f t="shared" si="2"/>
        <v>34.61</v>
      </c>
      <c r="L163" s="11"/>
    </row>
    <row r="164" spans="1:12">
      <c r="A164" s="16">
        <v>163</v>
      </c>
      <c r="B164" s="16" t="s">
        <v>120</v>
      </c>
      <c r="C164" s="28" t="s">
        <v>2271</v>
      </c>
      <c r="D164" s="28" t="s">
        <v>2272</v>
      </c>
      <c r="E164" s="3">
        <v>8.02</v>
      </c>
      <c r="F164" s="3">
        <v>8.4700000000000006</v>
      </c>
      <c r="G164" s="3">
        <v>17.62</v>
      </c>
      <c r="H164" s="3">
        <v>21.22</v>
      </c>
      <c r="I164" s="3">
        <v>0</v>
      </c>
      <c r="J164" s="3">
        <v>0</v>
      </c>
      <c r="K164" s="73">
        <f t="shared" si="2"/>
        <v>55.33</v>
      </c>
      <c r="L164" s="11"/>
    </row>
    <row r="165" spans="1:12">
      <c r="A165" s="16">
        <v>164</v>
      </c>
      <c r="B165" s="16" t="s">
        <v>120</v>
      </c>
      <c r="C165" s="28" t="s">
        <v>1785</v>
      </c>
      <c r="D165" s="103" t="s">
        <v>1786</v>
      </c>
      <c r="E165" s="3">
        <v>25.92</v>
      </c>
      <c r="F165" s="3">
        <v>11.17</v>
      </c>
      <c r="G165" s="3">
        <v>21.58</v>
      </c>
      <c r="H165" s="3">
        <v>39.78</v>
      </c>
      <c r="I165" s="3">
        <v>5.82</v>
      </c>
      <c r="J165" s="3">
        <v>0</v>
      </c>
      <c r="K165" s="73">
        <f t="shared" si="2"/>
        <v>104.27000000000001</v>
      </c>
      <c r="L165" s="11"/>
    </row>
    <row r="166" spans="1:12">
      <c r="A166" s="16">
        <v>165</v>
      </c>
      <c r="B166" s="16" t="s">
        <v>195</v>
      </c>
      <c r="C166" s="29" t="s">
        <v>3347</v>
      </c>
      <c r="D166" s="74">
        <v>201550301030</v>
      </c>
      <c r="E166" s="3">
        <v>0</v>
      </c>
      <c r="F166" s="3">
        <v>0</v>
      </c>
      <c r="G166" s="3">
        <v>0</v>
      </c>
      <c r="H166" s="3">
        <v>4.6500000000000004</v>
      </c>
      <c r="I166" s="3">
        <v>2.4500000000000002</v>
      </c>
      <c r="J166" s="3">
        <v>0</v>
      </c>
      <c r="K166" s="73">
        <f t="shared" si="2"/>
        <v>7.1000000000000005</v>
      </c>
      <c r="L166" s="11"/>
    </row>
    <row r="167" spans="1:12">
      <c r="A167" s="16">
        <v>193</v>
      </c>
      <c r="B167" s="16" t="s">
        <v>195</v>
      </c>
      <c r="C167" s="29" t="s">
        <v>914</v>
      </c>
      <c r="D167" s="74">
        <v>201550301058</v>
      </c>
      <c r="E167" s="3">
        <v>40.049999999999997</v>
      </c>
      <c r="F167" s="3">
        <v>31.83</v>
      </c>
      <c r="G167" s="3">
        <v>58.1</v>
      </c>
      <c r="H167" s="3">
        <v>77.73</v>
      </c>
      <c r="I167" s="3">
        <v>3.87</v>
      </c>
      <c r="J167" s="3">
        <v>0</v>
      </c>
      <c r="K167" s="73">
        <f t="shared" si="2"/>
        <v>211.57999999999998</v>
      </c>
      <c r="L167" s="11"/>
    </row>
    <row r="168" spans="1:12">
      <c r="A168" s="16">
        <v>166</v>
      </c>
      <c r="B168" s="16" t="s">
        <v>195</v>
      </c>
      <c r="C168" s="16" t="s">
        <v>2431</v>
      </c>
      <c r="D168" s="104" t="s">
        <v>2432</v>
      </c>
      <c r="E168" s="3">
        <v>19.2</v>
      </c>
      <c r="F168" s="3">
        <v>15.12</v>
      </c>
      <c r="G168" s="3">
        <v>8.07</v>
      </c>
      <c r="H168" s="3">
        <v>0.97</v>
      </c>
      <c r="I168" s="3">
        <v>0</v>
      </c>
      <c r="J168" s="3">
        <v>0</v>
      </c>
      <c r="K168" s="73">
        <f t="shared" si="2"/>
        <v>43.36</v>
      </c>
      <c r="L168" s="11"/>
    </row>
    <row r="169" spans="1:12">
      <c r="A169" s="16">
        <v>167</v>
      </c>
      <c r="B169" s="16" t="s">
        <v>195</v>
      </c>
      <c r="C169" s="16" t="s">
        <v>349</v>
      </c>
      <c r="D169" s="104" t="s">
        <v>350</v>
      </c>
      <c r="E169" s="3">
        <v>98.07</v>
      </c>
      <c r="F169" s="3">
        <v>92.2</v>
      </c>
      <c r="G169" s="3">
        <v>53.57</v>
      </c>
      <c r="H169" s="3">
        <v>66.53</v>
      </c>
      <c r="I169" s="3">
        <v>19.350000000000001</v>
      </c>
      <c r="J169" s="3">
        <v>0</v>
      </c>
      <c r="K169" s="73">
        <f t="shared" si="2"/>
        <v>329.72</v>
      </c>
      <c r="L169" s="11"/>
    </row>
    <row r="170" spans="1:12">
      <c r="A170" s="16">
        <v>168</v>
      </c>
      <c r="B170" s="16" t="s">
        <v>195</v>
      </c>
      <c r="C170" s="16" t="s">
        <v>1746</v>
      </c>
      <c r="D170" s="104" t="s">
        <v>1747</v>
      </c>
      <c r="E170" s="3">
        <v>14.23</v>
      </c>
      <c r="F170" s="3">
        <v>14.97</v>
      </c>
      <c r="G170" s="3">
        <v>24.53</v>
      </c>
      <c r="H170" s="3">
        <v>47.82</v>
      </c>
      <c r="I170" s="3">
        <v>4.2</v>
      </c>
      <c r="J170" s="3">
        <v>0</v>
      </c>
      <c r="K170" s="73">
        <f t="shared" si="2"/>
        <v>105.75000000000001</v>
      </c>
      <c r="L170" s="11"/>
    </row>
    <row r="171" spans="1:12">
      <c r="A171" s="16">
        <v>169</v>
      </c>
      <c r="B171" s="16" t="s">
        <v>195</v>
      </c>
      <c r="C171" s="16" t="s">
        <v>741</v>
      </c>
      <c r="D171" s="104" t="s">
        <v>742</v>
      </c>
      <c r="E171" s="3">
        <v>52.38</v>
      </c>
      <c r="F171" s="3">
        <v>35.25</v>
      </c>
      <c r="G171" s="3">
        <v>84.33</v>
      </c>
      <c r="H171" s="3">
        <v>66.42</v>
      </c>
      <c r="I171" s="3">
        <v>14</v>
      </c>
      <c r="J171" s="3">
        <v>0</v>
      </c>
      <c r="K171" s="73">
        <f t="shared" si="2"/>
        <v>252.38</v>
      </c>
      <c r="L171" s="11"/>
    </row>
    <row r="172" spans="1:12">
      <c r="A172" s="16">
        <v>170</v>
      </c>
      <c r="B172" s="16" t="s">
        <v>195</v>
      </c>
      <c r="C172" s="16" t="s">
        <v>1362</v>
      </c>
      <c r="D172" s="104" t="s">
        <v>1363</v>
      </c>
      <c r="E172" s="3">
        <v>23.8</v>
      </c>
      <c r="F172" s="3">
        <v>22.87</v>
      </c>
      <c r="G172" s="3">
        <v>26.07</v>
      </c>
      <c r="H172" s="3">
        <v>71.72</v>
      </c>
      <c r="I172" s="3">
        <v>3.43</v>
      </c>
      <c r="J172" s="3">
        <v>0</v>
      </c>
      <c r="K172" s="73">
        <f t="shared" si="2"/>
        <v>147.89000000000001</v>
      </c>
      <c r="L172" s="11"/>
    </row>
    <row r="173" spans="1:12">
      <c r="A173" s="16">
        <v>171</v>
      </c>
      <c r="B173" s="16" t="s">
        <v>195</v>
      </c>
      <c r="C173" s="16" t="s">
        <v>306</v>
      </c>
      <c r="D173" s="104" t="s">
        <v>307</v>
      </c>
      <c r="E173" s="3">
        <v>94.17</v>
      </c>
      <c r="F173" s="3">
        <v>72.930000000000007</v>
      </c>
      <c r="G173" s="3">
        <v>76.05</v>
      </c>
      <c r="H173" s="3">
        <v>82.7</v>
      </c>
      <c r="I173" s="3">
        <v>15.4</v>
      </c>
      <c r="J173" s="3">
        <v>0</v>
      </c>
      <c r="K173" s="73">
        <f t="shared" si="2"/>
        <v>341.25</v>
      </c>
      <c r="L173" s="11"/>
    </row>
    <row r="174" spans="1:12">
      <c r="A174" s="16">
        <v>172</v>
      </c>
      <c r="B174" s="16" t="s">
        <v>195</v>
      </c>
      <c r="C174" s="16" t="s">
        <v>2113</v>
      </c>
      <c r="D174" s="104" t="s">
        <v>2114</v>
      </c>
      <c r="E174" s="3">
        <v>9.0299999999999994</v>
      </c>
      <c r="F174" s="3">
        <v>10.15</v>
      </c>
      <c r="G174" s="3">
        <v>15.72</v>
      </c>
      <c r="H174" s="3">
        <v>31.55</v>
      </c>
      <c r="I174" s="3">
        <v>3.95</v>
      </c>
      <c r="J174" s="3">
        <v>0</v>
      </c>
      <c r="K174" s="73">
        <f t="shared" si="2"/>
        <v>70.400000000000006</v>
      </c>
      <c r="L174" s="11"/>
    </row>
    <row r="175" spans="1:12">
      <c r="A175" s="16">
        <v>173</v>
      </c>
      <c r="B175" s="16" t="s">
        <v>195</v>
      </c>
      <c r="C175" s="16" t="s">
        <v>1869</v>
      </c>
      <c r="D175" s="104" t="s">
        <v>1870</v>
      </c>
      <c r="E175" s="3">
        <v>15.22</v>
      </c>
      <c r="F175" s="3">
        <v>18.670000000000002</v>
      </c>
      <c r="G175" s="3">
        <v>19.399999999999999</v>
      </c>
      <c r="H175" s="3">
        <v>36.75</v>
      </c>
      <c r="I175" s="3">
        <v>3.67</v>
      </c>
      <c r="J175" s="3">
        <v>0</v>
      </c>
      <c r="K175" s="73">
        <f t="shared" si="2"/>
        <v>93.71</v>
      </c>
      <c r="L175" s="11"/>
    </row>
    <row r="176" spans="1:12">
      <c r="A176" s="16">
        <v>174</v>
      </c>
      <c r="B176" s="16" t="s">
        <v>195</v>
      </c>
      <c r="C176" s="16" t="s">
        <v>1391</v>
      </c>
      <c r="D176" s="104" t="s">
        <v>1392</v>
      </c>
      <c r="E176" s="3">
        <v>34.28</v>
      </c>
      <c r="F176" s="3">
        <v>22.13</v>
      </c>
      <c r="G176" s="3">
        <v>38.28</v>
      </c>
      <c r="H176" s="3">
        <v>45.83</v>
      </c>
      <c r="I176" s="3">
        <v>4.43</v>
      </c>
      <c r="J176" s="3">
        <v>0</v>
      </c>
      <c r="K176" s="73">
        <f t="shared" si="2"/>
        <v>144.94999999999999</v>
      </c>
      <c r="L176" s="11"/>
    </row>
    <row r="177" spans="1:12">
      <c r="A177" s="16">
        <v>175</v>
      </c>
      <c r="B177" s="16" t="s">
        <v>195</v>
      </c>
      <c r="C177" s="16" t="s">
        <v>1155</v>
      </c>
      <c r="D177" s="104" t="s">
        <v>1156</v>
      </c>
      <c r="E177" s="3">
        <v>39.07</v>
      </c>
      <c r="F177" s="3">
        <v>36.67</v>
      </c>
      <c r="G177" s="3">
        <v>35.049999999999997</v>
      </c>
      <c r="H177" s="3">
        <v>60.9</v>
      </c>
      <c r="I177" s="3">
        <v>6.57</v>
      </c>
      <c r="J177" s="3">
        <v>0</v>
      </c>
      <c r="K177" s="73">
        <f t="shared" si="2"/>
        <v>178.26</v>
      </c>
      <c r="L177" s="11"/>
    </row>
    <row r="178" spans="1:12">
      <c r="A178" s="16">
        <v>176</v>
      </c>
      <c r="B178" s="16" t="s">
        <v>195</v>
      </c>
      <c r="C178" s="16" t="s">
        <v>2481</v>
      </c>
      <c r="D178" s="104" t="s">
        <v>2482</v>
      </c>
      <c r="E178" s="3">
        <v>12.78</v>
      </c>
      <c r="F178" s="3">
        <v>1.68</v>
      </c>
      <c r="G178" s="3">
        <v>10.27</v>
      </c>
      <c r="H178" s="3">
        <v>16.02</v>
      </c>
      <c r="I178" s="3">
        <v>13.2</v>
      </c>
      <c r="J178" s="3">
        <v>0</v>
      </c>
      <c r="K178" s="73">
        <f t="shared" si="2"/>
        <v>53.95</v>
      </c>
      <c r="L178" s="11"/>
    </row>
    <row r="179" spans="1:12">
      <c r="A179" s="16">
        <v>177</v>
      </c>
      <c r="B179" s="16" t="s">
        <v>195</v>
      </c>
      <c r="C179" s="16" t="s">
        <v>1353</v>
      </c>
      <c r="D179" s="104" t="s">
        <v>1354</v>
      </c>
      <c r="E179" s="3">
        <v>3.8</v>
      </c>
      <c r="F179" s="3">
        <v>27.83</v>
      </c>
      <c r="G179" s="3">
        <v>68.22</v>
      </c>
      <c r="H179" s="3">
        <v>46.4</v>
      </c>
      <c r="I179" s="3">
        <v>17.57</v>
      </c>
      <c r="J179" s="3">
        <v>0</v>
      </c>
      <c r="K179" s="73">
        <f t="shared" si="2"/>
        <v>163.82</v>
      </c>
      <c r="L179" s="11"/>
    </row>
    <row r="180" spans="1:12">
      <c r="A180" s="16">
        <v>178</v>
      </c>
      <c r="B180" s="16" t="s">
        <v>195</v>
      </c>
      <c r="C180" s="16" t="s">
        <v>1285</v>
      </c>
      <c r="D180" s="104" t="s">
        <v>1286</v>
      </c>
      <c r="E180" s="3">
        <v>31.98</v>
      </c>
      <c r="F180" s="3">
        <v>35.25</v>
      </c>
      <c r="G180" s="3">
        <v>32.729999999999997</v>
      </c>
      <c r="H180" s="3">
        <v>55.67</v>
      </c>
      <c r="I180" s="3">
        <v>6.65</v>
      </c>
      <c r="J180" s="3">
        <v>0</v>
      </c>
      <c r="K180" s="73">
        <f t="shared" si="2"/>
        <v>162.28</v>
      </c>
      <c r="L180" s="11"/>
    </row>
    <row r="181" spans="1:12">
      <c r="A181" s="16">
        <v>179</v>
      </c>
      <c r="B181" s="16" t="s">
        <v>195</v>
      </c>
      <c r="C181" s="16" t="s">
        <v>800</v>
      </c>
      <c r="D181" s="104" t="s">
        <v>801</v>
      </c>
      <c r="E181" s="3">
        <v>52.87</v>
      </c>
      <c r="F181" s="3">
        <v>44.9</v>
      </c>
      <c r="G181" s="3">
        <v>62.15</v>
      </c>
      <c r="H181" s="3">
        <v>66.180000000000007</v>
      </c>
      <c r="I181" s="3">
        <v>29.07</v>
      </c>
      <c r="J181" s="3">
        <v>0</v>
      </c>
      <c r="K181" s="73">
        <f t="shared" si="2"/>
        <v>255.17</v>
      </c>
      <c r="L181" s="11"/>
    </row>
    <row r="182" spans="1:12">
      <c r="A182" s="16">
        <v>180</v>
      </c>
      <c r="B182" s="16" t="s">
        <v>195</v>
      </c>
      <c r="C182" s="16" t="s">
        <v>592</v>
      </c>
      <c r="D182" s="104" t="s">
        <v>593</v>
      </c>
      <c r="E182" s="3">
        <v>69.47</v>
      </c>
      <c r="F182" s="3">
        <v>56.87</v>
      </c>
      <c r="G182" s="3">
        <v>61.73</v>
      </c>
      <c r="H182" s="3">
        <v>78.53</v>
      </c>
      <c r="I182" s="3">
        <v>14.17</v>
      </c>
      <c r="J182" s="3">
        <v>0</v>
      </c>
      <c r="K182" s="73">
        <f t="shared" si="2"/>
        <v>280.77000000000004</v>
      </c>
      <c r="L182" s="11"/>
    </row>
    <row r="183" spans="1:12">
      <c r="A183" s="16">
        <v>181</v>
      </c>
      <c r="B183" s="16" t="s">
        <v>195</v>
      </c>
      <c r="C183" s="16" t="s">
        <v>931</v>
      </c>
      <c r="D183" s="104" t="s">
        <v>932</v>
      </c>
      <c r="E183" s="3">
        <v>52.37</v>
      </c>
      <c r="F183" s="3">
        <v>34</v>
      </c>
      <c r="G183" s="3">
        <v>55.3</v>
      </c>
      <c r="H183" s="3">
        <v>63.42</v>
      </c>
      <c r="I183" s="3">
        <v>9.5500000000000007</v>
      </c>
      <c r="J183" s="3">
        <v>0</v>
      </c>
      <c r="K183" s="73">
        <f t="shared" si="2"/>
        <v>214.64000000000004</v>
      </c>
      <c r="L183" s="11"/>
    </row>
    <row r="184" spans="1:12">
      <c r="A184" s="16">
        <v>182</v>
      </c>
      <c r="B184" s="16" t="s">
        <v>195</v>
      </c>
      <c r="C184" s="16" t="s">
        <v>1256</v>
      </c>
      <c r="D184" s="104" t="s">
        <v>1257</v>
      </c>
      <c r="E184" s="3">
        <v>46.52</v>
      </c>
      <c r="F184" s="3">
        <v>26.78</v>
      </c>
      <c r="G184" s="3">
        <v>47.42</v>
      </c>
      <c r="H184" s="3">
        <v>38.68</v>
      </c>
      <c r="I184" s="3">
        <v>7.48</v>
      </c>
      <c r="J184" s="3">
        <v>0</v>
      </c>
      <c r="K184" s="73">
        <f t="shared" si="2"/>
        <v>166.88</v>
      </c>
      <c r="L184" s="11"/>
    </row>
    <row r="185" spans="1:12">
      <c r="A185" s="16">
        <v>183</v>
      </c>
      <c r="B185" s="16" t="s">
        <v>195</v>
      </c>
      <c r="C185" s="16" t="s">
        <v>1596</v>
      </c>
      <c r="D185" s="104" t="s">
        <v>1597</v>
      </c>
      <c r="E185" s="3">
        <v>28.32</v>
      </c>
      <c r="F185" s="3">
        <v>22.38</v>
      </c>
      <c r="G185" s="3">
        <v>30.08</v>
      </c>
      <c r="H185" s="3">
        <v>37.369999999999997</v>
      </c>
      <c r="I185" s="3">
        <v>7.28</v>
      </c>
      <c r="J185" s="3">
        <v>0</v>
      </c>
      <c r="K185" s="73">
        <f t="shared" si="2"/>
        <v>125.43</v>
      </c>
      <c r="L185" s="11"/>
    </row>
    <row r="186" spans="1:12">
      <c r="A186" s="16">
        <v>184</v>
      </c>
      <c r="B186" s="16" t="s">
        <v>195</v>
      </c>
      <c r="C186" s="16" t="s">
        <v>196</v>
      </c>
      <c r="D186" s="104" t="s">
        <v>197</v>
      </c>
      <c r="E186" s="3">
        <v>108.65</v>
      </c>
      <c r="F186" s="3">
        <v>104.38</v>
      </c>
      <c r="G186" s="3">
        <v>72.569999999999993</v>
      </c>
      <c r="H186" s="3">
        <v>79.63</v>
      </c>
      <c r="I186" s="3">
        <v>10.82</v>
      </c>
      <c r="J186" s="3">
        <v>0</v>
      </c>
      <c r="K186" s="73">
        <f t="shared" si="2"/>
        <v>376.05</v>
      </c>
      <c r="L186" s="11"/>
    </row>
    <row r="187" spans="1:12">
      <c r="A187" s="16">
        <v>185</v>
      </c>
      <c r="B187" s="16" t="s">
        <v>195</v>
      </c>
      <c r="C187" s="16" t="s">
        <v>1355</v>
      </c>
      <c r="D187" s="104" t="s">
        <v>1356</v>
      </c>
      <c r="E187" s="3">
        <v>33.22</v>
      </c>
      <c r="F187" s="3">
        <v>29.77</v>
      </c>
      <c r="G187" s="3">
        <v>39.53</v>
      </c>
      <c r="H187" s="3">
        <v>43.38</v>
      </c>
      <c r="I187" s="3">
        <v>0</v>
      </c>
      <c r="J187" s="3">
        <v>0</v>
      </c>
      <c r="K187" s="73">
        <f t="shared" si="2"/>
        <v>145.9</v>
      </c>
      <c r="L187" s="11"/>
    </row>
    <row r="188" spans="1:12">
      <c r="A188" s="16">
        <v>186</v>
      </c>
      <c r="B188" s="16" t="s">
        <v>195</v>
      </c>
      <c r="C188" s="16" t="s">
        <v>1118</v>
      </c>
      <c r="D188" s="104" t="s">
        <v>1119</v>
      </c>
      <c r="E188" s="3">
        <v>23.63</v>
      </c>
      <c r="F188" s="3">
        <v>35.130000000000003</v>
      </c>
      <c r="G188" s="3">
        <v>72.02</v>
      </c>
      <c r="H188" s="3">
        <v>47.25</v>
      </c>
      <c r="I188" s="3">
        <v>15.93</v>
      </c>
      <c r="J188" s="3">
        <v>0</v>
      </c>
      <c r="K188" s="73">
        <f t="shared" si="2"/>
        <v>193.96</v>
      </c>
      <c r="L188" s="11"/>
    </row>
    <row r="189" spans="1:12">
      <c r="A189" s="16">
        <v>187</v>
      </c>
      <c r="B189" s="16" t="s">
        <v>195</v>
      </c>
      <c r="C189" s="16" t="s">
        <v>1318</v>
      </c>
      <c r="D189" s="104" t="s">
        <v>1319</v>
      </c>
      <c r="E189" s="3">
        <v>30.58</v>
      </c>
      <c r="F189" s="3">
        <v>19.8</v>
      </c>
      <c r="G189" s="3">
        <v>43.7</v>
      </c>
      <c r="H189" s="3">
        <v>55.98</v>
      </c>
      <c r="I189" s="3">
        <v>13.07</v>
      </c>
      <c r="J189" s="3">
        <v>0</v>
      </c>
      <c r="K189" s="73">
        <f t="shared" si="2"/>
        <v>163.13</v>
      </c>
      <c r="L189" s="11"/>
    </row>
    <row r="190" spans="1:12">
      <c r="A190" s="16">
        <v>188</v>
      </c>
      <c r="B190" s="16" t="s">
        <v>195</v>
      </c>
      <c r="C190" s="16" t="s">
        <v>1459</v>
      </c>
      <c r="D190" s="104" t="s">
        <v>1460</v>
      </c>
      <c r="E190" s="3">
        <v>32.880000000000003</v>
      </c>
      <c r="F190" s="3">
        <v>20.48</v>
      </c>
      <c r="G190" s="3">
        <v>31.02</v>
      </c>
      <c r="H190" s="3">
        <v>50.15</v>
      </c>
      <c r="I190" s="3">
        <v>15.83</v>
      </c>
      <c r="J190" s="3">
        <v>0</v>
      </c>
      <c r="K190" s="73">
        <f t="shared" si="2"/>
        <v>150.36000000000001</v>
      </c>
      <c r="L190" s="11"/>
    </row>
    <row r="191" spans="1:12">
      <c r="A191" s="16">
        <v>189</v>
      </c>
      <c r="B191" s="16" t="s">
        <v>195</v>
      </c>
      <c r="C191" s="16" t="s">
        <v>1220</v>
      </c>
      <c r="D191" s="104" t="s">
        <v>1221</v>
      </c>
      <c r="E191" s="3">
        <v>39.53</v>
      </c>
      <c r="F191" s="3">
        <v>33.07</v>
      </c>
      <c r="G191" s="3">
        <v>54.75</v>
      </c>
      <c r="H191" s="3">
        <v>35.53</v>
      </c>
      <c r="I191" s="3">
        <v>8.15</v>
      </c>
      <c r="J191" s="3">
        <v>0</v>
      </c>
      <c r="K191" s="73">
        <f t="shared" si="2"/>
        <v>171.03</v>
      </c>
      <c r="L191" s="11"/>
    </row>
    <row r="192" spans="1:12">
      <c r="A192" s="16">
        <v>190</v>
      </c>
      <c r="B192" s="16" t="s">
        <v>195</v>
      </c>
      <c r="C192" s="16" t="s">
        <v>892</v>
      </c>
      <c r="D192" s="104" t="s">
        <v>893</v>
      </c>
      <c r="E192" s="3">
        <v>42.48</v>
      </c>
      <c r="F192" s="3">
        <v>45.15</v>
      </c>
      <c r="G192" s="3">
        <v>57.93</v>
      </c>
      <c r="H192" s="3">
        <v>65.099999999999994</v>
      </c>
      <c r="I192" s="3">
        <v>4.32</v>
      </c>
      <c r="J192" s="3">
        <v>2.7</v>
      </c>
      <c r="K192" s="73">
        <f t="shared" si="2"/>
        <v>217.67999999999998</v>
      </c>
      <c r="L192" s="11"/>
    </row>
    <row r="193" spans="1:12">
      <c r="A193" s="16">
        <v>191</v>
      </c>
      <c r="B193" s="16" t="s">
        <v>195</v>
      </c>
      <c r="C193" s="16" t="s">
        <v>1222</v>
      </c>
      <c r="D193" s="104" t="s">
        <v>1223</v>
      </c>
      <c r="E193" s="3">
        <v>42.03</v>
      </c>
      <c r="F193" s="3">
        <v>23.97</v>
      </c>
      <c r="G193" s="3">
        <v>56.98</v>
      </c>
      <c r="H193" s="3">
        <v>39.78</v>
      </c>
      <c r="I193" s="3">
        <v>7.85</v>
      </c>
      <c r="J193" s="3">
        <v>0</v>
      </c>
      <c r="K193" s="73">
        <f t="shared" si="2"/>
        <v>170.60999999999999</v>
      </c>
      <c r="L193" s="11"/>
    </row>
    <row r="194" spans="1:12">
      <c r="A194" s="16">
        <v>192</v>
      </c>
      <c r="B194" s="16" t="s">
        <v>195</v>
      </c>
      <c r="C194" s="16" t="s">
        <v>443</v>
      </c>
      <c r="D194" s="104" t="s">
        <v>444</v>
      </c>
      <c r="E194" s="3">
        <v>68.13</v>
      </c>
      <c r="F194" s="3">
        <v>53.25</v>
      </c>
      <c r="G194" s="3">
        <v>95.75</v>
      </c>
      <c r="H194" s="3">
        <v>67.12</v>
      </c>
      <c r="I194" s="3">
        <v>12.07</v>
      </c>
      <c r="J194" s="3">
        <v>0</v>
      </c>
      <c r="K194" s="73">
        <f t="shared" si="2"/>
        <v>296.32</v>
      </c>
      <c r="L194" s="11"/>
    </row>
    <row r="195" spans="1:12">
      <c r="A195" s="16">
        <v>194</v>
      </c>
      <c r="B195" s="16" t="s">
        <v>42</v>
      </c>
      <c r="C195" s="75" t="s">
        <v>2596</v>
      </c>
      <c r="D195" s="105" t="s">
        <v>2597</v>
      </c>
      <c r="E195" s="3">
        <v>9.2200000000000006</v>
      </c>
      <c r="F195" s="3">
        <v>6.58</v>
      </c>
      <c r="G195" s="3">
        <v>7.67</v>
      </c>
      <c r="H195" s="3">
        <v>9.1199999999999992</v>
      </c>
      <c r="I195" s="3">
        <v>2.68</v>
      </c>
      <c r="J195" s="3">
        <v>0</v>
      </c>
      <c r="K195" s="73">
        <f t="shared" ref="K195:K258" si="3">SUM(E195:J195)</f>
        <v>35.269999999999996</v>
      </c>
      <c r="L195" s="11"/>
    </row>
    <row r="196" spans="1:12">
      <c r="A196" s="16">
        <v>195</v>
      </c>
      <c r="B196" s="16" t="s">
        <v>42</v>
      </c>
      <c r="C196" s="75" t="s">
        <v>862</v>
      </c>
      <c r="D196" s="75" t="s">
        <v>863</v>
      </c>
      <c r="E196" s="3">
        <v>97.5</v>
      </c>
      <c r="F196" s="3">
        <v>20.88</v>
      </c>
      <c r="G196" s="3">
        <v>22.37</v>
      </c>
      <c r="H196" s="3">
        <v>76.23</v>
      </c>
      <c r="I196" s="3">
        <v>39.03</v>
      </c>
      <c r="J196" s="3">
        <v>15.2</v>
      </c>
      <c r="K196" s="73">
        <f t="shared" si="3"/>
        <v>271.20999999999998</v>
      </c>
      <c r="L196" s="11"/>
    </row>
    <row r="197" spans="1:12">
      <c r="A197" s="16">
        <v>196</v>
      </c>
      <c r="B197" s="16" t="s">
        <v>42</v>
      </c>
      <c r="C197" s="75" t="s">
        <v>960</v>
      </c>
      <c r="D197" s="75" t="s">
        <v>961</v>
      </c>
      <c r="E197" s="3">
        <v>33.380000000000003</v>
      </c>
      <c r="F197" s="3">
        <v>54.13</v>
      </c>
      <c r="G197" s="3">
        <v>50.08</v>
      </c>
      <c r="H197" s="3">
        <v>62.73</v>
      </c>
      <c r="I197" s="3">
        <v>7.85</v>
      </c>
      <c r="J197" s="3">
        <v>0</v>
      </c>
      <c r="K197" s="73">
        <f t="shared" si="3"/>
        <v>208.17</v>
      </c>
      <c r="L197" s="11"/>
    </row>
    <row r="198" spans="1:12">
      <c r="A198" s="16">
        <v>197</v>
      </c>
      <c r="B198" s="16" t="s">
        <v>42</v>
      </c>
      <c r="C198" s="75" t="s">
        <v>606</v>
      </c>
      <c r="D198" s="75" t="s">
        <v>607</v>
      </c>
      <c r="E198" s="3">
        <v>35.200000000000003</v>
      </c>
      <c r="F198" s="3">
        <v>43.47</v>
      </c>
      <c r="G198" s="3">
        <v>95.07</v>
      </c>
      <c r="H198" s="3">
        <v>88.35</v>
      </c>
      <c r="I198" s="3">
        <v>22.95</v>
      </c>
      <c r="J198" s="3">
        <v>0</v>
      </c>
      <c r="K198" s="73">
        <f t="shared" si="3"/>
        <v>285.04000000000002</v>
      </c>
      <c r="L198" s="11"/>
    </row>
    <row r="199" spans="1:12">
      <c r="A199" s="16">
        <v>198</v>
      </c>
      <c r="B199" s="16" t="s">
        <v>42</v>
      </c>
      <c r="C199" s="75" t="s">
        <v>271</v>
      </c>
      <c r="D199" s="75" t="s">
        <v>272</v>
      </c>
      <c r="E199" s="3">
        <v>63.73</v>
      </c>
      <c r="F199" s="3">
        <v>79.88</v>
      </c>
      <c r="G199" s="3">
        <v>79.98</v>
      </c>
      <c r="H199" s="3">
        <v>111.85</v>
      </c>
      <c r="I199" s="3">
        <v>17.32</v>
      </c>
      <c r="J199" s="3">
        <v>0</v>
      </c>
      <c r="K199" s="73">
        <f t="shared" si="3"/>
        <v>352.75999999999993</v>
      </c>
      <c r="L199" s="11"/>
    </row>
    <row r="200" spans="1:12">
      <c r="A200" s="16">
        <v>199</v>
      </c>
      <c r="B200" s="16" t="s">
        <v>42</v>
      </c>
      <c r="C200" s="75" t="s">
        <v>407</v>
      </c>
      <c r="D200" s="75" t="s">
        <v>408</v>
      </c>
      <c r="E200" s="3">
        <v>37.08</v>
      </c>
      <c r="F200" s="3">
        <v>27.13</v>
      </c>
      <c r="G200" s="3">
        <v>84.33</v>
      </c>
      <c r="H200" s="3">
        <v>146.91999999999999</v>
      </c>
      <c r="I200" s="3">
        <v>21.88</v>
      </c>
      <c r="J200" s="3">
        <v>0</v>
      </c>
      <c r="K200" s="73">
        <f t="shared" si="3"/>
        <v>317.33999999999997</v>
      </c>
      <c r="L200" s="11"/>
    </row>
    <row r="201" spans="1:12">
      <c r="A201" s="16">
        <v>200</v>
      </c>
      <c r="B201" s="16" t="s">
        <v>42</v>
      </c>
      <c r="C201" s="75" t="s">
        <v>2371</v>
      </c>
      <c r="D201" s="75" t="s">
        <v>2372</v>
      </c>
      <c r="E201" s="3">
        <v>0</v>
      </c>
      <c r="F201" s="3">
        <v>12.3</v>
      </c>
      <c r="G201" s="3">
        <v>22.38</v>
      </c>
      <c r="H201" s="3">
        <v>13.05</v>
      </c>
      <c r="I201" s="3">
        <v>3.35</v>
      </c>
      <c r="J201" s="3">
        <v>0</v>
      </c>
      <c r="K201" s="73">
        <f t="shared" si="3"/>
        <v>51.080000000000005</v>
      </c>
      <c r="L201" s="11"/>
    </row>
    <row r="202" spans="1:12">
      <c r="A202" s="16">
        <v>201</v>
      </c>
      <c r="B202" s="16" t="s">
        <v>42</v>
      </c>
      <c r="C202" s="75" t="s">
        <v>177</v>
      </c>
      <c r="D202" s="75" t="s">
        <v>178</v>
      </c>
      <c r="E202" s="3">
        <v>81.67</v>
      </c>
      <c r="F202" s="3">
        <v>107.77</v>
      </c>
      <c r="G202" s="3">
        <v>93.55</v>
      </c>
      <c r="H202" s="3">
        <v>85.03</v>
      </c>
      <c r="I202" s="3">
        <v>13.83</v>
      </c>
      <c r="J202" s="3">
        <v>0</v>
      </c>
      <c r="K202" s="73">
        <f t="shared" si="3"/>
        <v>381.84999999999997</v>
      </c>
      <c r="L202" s="11"/>
    </row>
    <row r="203" spans="1:12">
      <c r="A203" s="16">
        <v>202</v>
      </c>
      <c r="B203" s="16" t="s">
        <v>42</v>
      </c>
      <c r="C203" s="75" t="s">
        <v>3281</v>
      </c>
      <c r="D203" s="75" t="s">
        <v>3282</v>
      </c>
      <c r="E203" s="3">
        <v>0</v>
      </c>
      <c r="F203" s="3">
        <v>0</v>
      </c>
      <c r="G203" s="3">
        <v>0</v>
      </c>
      <c r="H203" s="3">
        <v>5.7</v>
      </c>
      <c r="I203" s="3">
        <v>0</v>
      </c>
      <c r="J203" s="3">
        <v>0</v>
      </c>
      <c r="K203" s="73">
        <f t="shared" si="3"/>
        <v>5.7</v>
      </c>
      <c r="L203" s="11"/>
    </row>
    <row r="204" spans="1:12">
      <c r="A204" s="16">
        <v>203</v>
      </c>
      <c r="B204" s="16" t="s">
        <v>42</v>
      </c>
      <c r="C204" s="75" t="s">
        <v>568</v>
      </c>
      <c r="D204" s="75" t="s">
        <v>569</v>
      </c>
      <c r="E204" s="3">
        <v>66.88</v>
      </c>
      <c r="F204" s="3">
        <v>36.08</v>
      </c>
      <c r="G204" s="3">
        <v>88.12</v>
      </c>
      <c r="H204" s="3">
        <v>79.12</v>
      </c>
      <c r="I204" s="3">
        <v>19.27</v>
      </c>
      <c r="J204" s="3">
        <v>0</v>
      </c>
      <c r="K204" s="73">
        <f t="shared" si="3"/>
        <v>289.46999999999997</v>
      </c>
      <c r="L204" s="11"/>
    </row>
    <row r="205" spans="1:12">
      <c r="A205" s="16">
        <v>204</v>
      </c>
      <c r="B205" s="16" t="s">
        <v>42</v>
      </c>
      <c r="C205" s="75" t="s">
        <v>915</v>
      </c>
      <c r="D205" s="75" t="s">
        <v>916</v>
      </c>
      <c r="E205" s="3">
        <v>44.48</v>
      </c>
      <c r="F205" s="3">
        <v>34.35</v>
      </c>
      <c r="G205" s="3">
        <v>57.32</v>
      </c>
      <c r="H205" s="3">
        <v>71.180000000000007</v>
      </c>
      <c r="I205" s="3">
        <v>19.22</v>
      </c>
      <c r="J205" s="3">
        <v>0</v>
      </c>
      <c r="K205" s="73">
        <f t="shared" si="3"/>
        <v>226.55</v>
      </c>
      <c r="L205" s="11"/>
    </row>
    <row r="206" spans="1:12">
      <c r="A206" s="16">
        <v>205</v>
      </c>
      <c r="B206" s="16" t="s">
        <v>42</v>
      </c>
      <c r="C206" s="75" t="s">
        <v>43</v>
      </c>
      <c r="D206" s="75" t="s">
        <v>44</v>
      </c>
      <c r="E206" s="3">
        <v>44.57</v>
      </c>
      <c r="F206" s="3">
        <v>85.82</v>
      </c>
      <c r="G206" s="3">
        <v>161.37</v>
      </c>
      <c r="H206" s="3">
        <v>164.08</v>
      </c>
      <c r="I206" s="3">
        <v>39.28</v>
      </c>
      <c r="J206" s="3">
        <v>0</v>
      </c>
      <c r="K206" s="73">
        <f t="shared" si="3"/>
        <v>495.12</v>
      </c>
      <c r="L206" s="11"/>
    </row>
    <row r="207" spans="1:12">
      <c r="A207" s="16">
        <v>206</v>
      </c>
      <c r="B207" s="16" t="s">
        <v>42</v>
      </c>
      <c r="C207" s="75" t="s">
        <v>322</v>
      </c>
      <c r="D207" s="75" t="s">
        <v>323</v>
      </c>
      <c r="E207" s="3">
        <v>78.37</v>
      </c>
      <c r="F207" s="3">
        <v>42.98</v>
      </c>
      <c r="G207" s="3">
        <v>74.680000000000007</v>
      </c>
      <c r="H207" s="3">
        <v>121.32</v>
      </c>
      <c r="I207" s="3">
        <v>13.6</v>
      </c>
      <c r="J207" s="3">
        <v>0</v>
      </c>
      <c r="K207" s="73">
        <f t="shared" si="3"/>
        <v>330.95000000000005</v>
      </c>
      <c r="L207" s="11"/>
    </row>
    <row r="208" spans="1:12">
      <c r="A208" s="16">
        <v>207</v>
      </c>
      <c r="B208" s="16" t="s">
        <v>42</v>
      </c>
      <c r="C208" s="75" t="s">
        <v>103</v>
      </c>
      <c r="D208" s="75" t="s">
        <v>104</v>
      </c>
      <c r="E208" s="3">
        <v>94.43</v>
      </c>
      <c r="F208" s="3">
        <v>77.47</v>
      </c>
      <c r="G208" s="3">
        <v>109.35</v>
      </c>
      <c r="H208" s="3">
        <v>129.72</v>
      </c>
      <c r="I208" s="3">
        <v>16.23</v>
      </c>
      <c r="J208" s="3">
        <v>0</v>
      </c>
      <c r="K208" s="73">
        <f t="shared" si="3"/>
        <v>427.20000000000005</v>
      </c>
      <c r="L208" s="11"/>
    </row>
    <row r="209" spans="1:12">
      <c r="A209" s="16">
        <v>208</v>
      </c>
      <c r="B209" s="16" t="s">
        <v>42</v>
      </c>
      <c r="C209" s="75" t="s">
        <v>1006</v>
      </c>
      <c r="D209" s="75" t="s">
        <v>1007</v>
      </c>
      <c r="E209" s="3">
        <v>41.07</v>
      </c>
      <c r="F209" s="3">
        <v>26.57</v>
      </c>
      <c r="G209" s="3">
        <v>65.849999999999994</v>
      </c>
      <c r="H209" s="3">
        <v>60.13</v>
      </c>
      <c r="I209" s="3">
        <v>21.85</v>
      </c>
      <c r="J209" s="3">
        <v>0</v>
      </c>
      <c r="K209" s="73">
        <f t="shared" si="3"/>
        <v>215.47</v>
      </c>
      <c r="L209" s="11"/>
    </row>
    <row r="210" spans="1:12">
      <c r="A210" s="16">
        <v>209</v>
      </c>
      <c r="B210" s="16" t="s">
        <v>42</v>
      </c>
      <c r="C210" s="75" t="s">
        <v>1394</v>
      </c>
      <c r="D210" s="75" t="s">
        <v>1395</v>
      </c>
      <c r="E210" s="3">
        <v>26.78</v>
      </c>
      <c r="F210" s="3">
        <v>15.38</v>
      </c>
      <c r="G210" s="3">
        <v>54.42</v>
      </c>
      <c r="H210" s="3">
        <v>43.7</v>
      </c>
      <c r="I210" s="3">
        <v>10.78</v>
      </c>
      <c r="J210" s="3">
        <v>0</v>
      </c>
      <c r="K210" s="73">
        <f t="shared" si="3"/>
        <v>151.06000000000003</v>
      </c>
      <c r="L210" s="11"/>
    </row>
    <row r="211" spans="1:12">
      <c r="A211" s="16">
        <v>210</v>
      </c>
      <c r="B211" s="16" t="s">
        <v>42</v>
      </c>
      <c r="C211" s="75" t="s">
        <v>319</v>
      </c>
      <c r="D211" s="75" t="s">
        <v>320</v>
      </c>
      <c r="E211" s="3">
        <v>80.92</v>
      </c>
      <c r="F211" s="3">
        <v>62.47</v>
      </c>
      <c r="G211" s="3">
        <v>63.82</v>
      </c>
      <c r="H211" s="3">
        <v>110.77</v>
      </c>
      <c r="I211" s="3">
        <v>35.72</v>
      </c>
      <c r="J211" s="3">
        <v>0</v>
      </c>
      <c r="K211" s="73">
        <f t="shared" si="3"/>
        <v>353.69999999999993</v>
      </c>
      <c r="L211" s="11"/>
    </row>
    <row r="212" spans="1:12">
      <c r="A212" s="16">
        <v>211</v>
      </c>
      <c r="B212" s="16" t="s">
        <v>42</v>
      </c>
      <c r="C212" s="75" t="s">
        <v>95</v>
      </c>
      <c r="D212" s="75" t="s">
        <v>96</v>
      </c>
      <c r="E212" s="3">
        <v>85.93</v>
      </c>
      <c r="F212" s="3">
        <v>78.900000000000006</v>
      </c>
      <c r="G212" s="3">
        <v>123.45</v>
      </c>
      <c r="H212" s="3">
        <v>130.03</v>
      </c>
      <c r="I212" s="3">
        <v>26.55</v>
      </c>
      <c r="J212" s="3">
        <v>0</v>
      </c>
      <c r="K212" s="73">
        <f t="shared" si="3"/>
        <v>444.86000000000007</v>
      </c>
      <c r="L212" s="11"/>
    </row>
    <row r="213" spans="1:12">
      <c r="A213" s="16">
        <v>212</v>
      </c>
      <c r="B213" s="16" t="s">
        <v>42</v>
      </c>
      <c r="C213" s="75" t="s">
        <v>1914</v>
      </c>
      <c r="D213" s="75" t="s">
        <v>1915</v>
      </c>
      <c r="E213" s="3">
        <v>31.85</v>
      </c>
      <c r="F213" s="3">
        <v>18.55</v>
      </c>
      <c r="G213" s="3">
        <v>13.93</v>
      </c>
      <c r="H213" s="3">
        <v>20.100000000000001</v>
      </c>
      <c r="I213" s="3">
        <v>20.350000000000001</v>
      </c>
      <c r="J213" s="3">
        <v>0</v>
      </c>
      <c r="K213" s="73">
        <f t="shared" si="3"/>
        <v>104.78</v>
      </c>
      <c r="L213" s="11"/>
    </row>
    <row r="214" spans="1:12">
      <c r="A214" s="16">
        <v>213</v>
      </c>
      <c r="B214" s="16" t="s">
        <v>42</v>
      </c>
      <c r="C214" s="75" t="s">
        <v>581</v>
      </c>
      <c r="D214" s="75" t="s">
        <v>582</v>
      </c>
      <c r="E214" s="3">
        <v>62.38</v>
      </c>
      <c r="F214" s="3">
        <v>46.38</v>
      </c>
      <c r="G214" s="3">
        <v>77.400000000000006</v>
      </c>
      <c r="H214" s="3">
        <v>82</v>
      </c>
      <c r="I214" s="3">
        <v>14.83</v>
      </c>
      <c r="J214" s="3">
        <v>0</v>
      </c>
      <c r="K214" s="73">
        <f t="shared" si="3"/>
        <v>282.99</v>
      </c>
      <c r="L214" s="11"/>
    </row>
    <row r="215" spans="1:12">
      <c r="A215" s="16">
        <v>214</v>
      </c>
      <c r="B215" s="16" t="s">
        <v>42</v>
      </c>
      <c r="C215" s="75" t="s">
        <v>617</v>
      </c>
      <c r="D215" s="75" t="s">
        <v>618</v>
      </c>
      <c r="E215" s="3">
        <v>60.05</v>
      </c>
      <c r="F215" s="3">
        <v>24.07</v>
      </c>
      <c r="G215" s="3">
        <v>82.28</v>
      </c>
      <c r="H215" s="3">
        <v>92.6</v>
      </c>
      <c r="I215" s="3">
        <v>15.33</v>
      </c>
      <c r="J215" s="3">
        <v>0</v>
      </c>
      <c r="K215" s="73">
        <f t="shared" si="3"/>
        <v>274.33</v>
      </c>
      <c r="L215" s="11"/>
    </row>
    <row r="216" spans="1:12">
      <c r="A216" s="16">
        <v>215</v>
      </c>
      <c r="B216" s="16" t="s">
        <v>42</v>
      </c>
      <c r="C216" s="75" t="s">
        <v>481</v>
      </c>
      <c r="D216" s="75" t="s">
        <v>482</v>
      </c>
      <c r="E216" s="3">
        <v>49.43</v>
      </c>
      <c r="F216" s="3">
        <v>37.57</v>
      </c>
      <c r="G216" s="3">
        <v>83.92</v>
      </c>
      <c r="H216" s="3">
        <v>104.92</v>
      </c>
      <c r="I216" s="3">
        <v>17.82</v>
      </c>
      <c r="J216" s="3">
        <v>0</v>
      </c>
      <c r="K216" s="73">
        <f t="shared" si="3"/>
        <v>293.66000000000003</v>
      </c>
      <c r="L216" s="11"/>
    </row>
    <row r="217" spans="1:12">
      <c r="A217" s="16">
        <v>216</v>
      </c>
      <c r="B217" s="16" t="s">
        <v>42</v>
      </c>
      <c r="C217" s="75" t="s">
        <v>417</v>
      </c>
      <c r="D217" s="75" t="s">
        <v>418</v>
      </c>
      <c r="E217" s="3">
        <v>54.43</v>
      </c>
      <c r="F217" s="3">
        <v>50.63</v>
      </c>
      <c r="G217" s="3">
        <v>82.63</v>
      </c>
      <c r="H217" s="3">
        <v>105.77</v>
      </c>
      <c r="I217" s="3">
        <v>19.73</v>
      </c>
      <c r="J217" s="3">
        <v>0</v>
      </c>
      <c r="K217" s="73">
        <f t="shared" si="3"/>
        <v>313.19</v>
      </c>
      <c r="L217" s="11"/>
    </row>
    <row r="218" spans="1:12">
      <c r="A218" s="16">
        <v>217</v>
      </c>
      <c r="B218" s="16" t="s">
        <v>42</v>
      </c>
      <c r="C218" s="75" t="s">
        <v>1748</v>
      </c>
      <c r="D218" s="75" t="s">
        <v>1749</v>
      </c>
      <c r="E218" s="3">
        <v>7.48</v>
      </c>
      <c r="F218" s="3">
        <v>5.63</v>
      </c>
      <c r="G218" s="3">
        <v>22.25</v>
      </c>
      <c r="H218" s="3">
        <v>65.97</v>
      </c>
      <c r="I218" s="3">
        <v>11.13</v>
      </c>
      <c r="J218" s="3">
        <v>0</v>
      </c>
      <c r="K218" s="73">
        <f t="shared" si="3"/>
        <v>112.46</v>
      </c>
      <c r="L218" s="11"/>
    </row>
    <row r="219" spans="1:12">
      <c r="A219" s="16">
        <v>218</v>
      </c>
      <c r="B219" s="16" t="s">
        <v>42</v>
      </c>
      <c r="C219" s="75" t="s">
        <v>1938</v>
      </c>
      <c r="D219" s="75" t="s">
        <v>1939</v>
      </c>
      <c r="E219" s="3">
        <v>19.52</v>
      </c>
      <c r="F219" s="3">
        <v>4.03</v>
      </c>
      <c r="G219" s="3">
        <v>31.45</v>
      </c>
      <c r="H219" s="3">
        <v>26.98</v>
      </c>
      <c r="I219" s="3">
        <v>3.65</v>
      </c>
      <c r="J219" s="3">
        <v>0</v>
      </c>
      <c r="K219" s="73">
        <f t="shared" si="3"/>
        <v>85.63000000000001</v>
      </c>
      <c r="L219" s="11"/>
    </row>
    <row r="220" spans="1:12">
      <c r="A220" s="16">
        <v>219</v>
      </c>
      <c r="B220" s="16" t="s">
        <v>42</v>
      </c>
      <c r="C220" s="75" t="s">
        <v>1727</v>
      </c>
      <c r="D220" s="75" t="s">
        <v>1728</v>
      </c>
      <c r="E220" s="3">
        <v>20.5</v>
      </c>
      <c r="F220" s="3">
        <v>12.33</v>
      </c>
      <c r="G220" s="3">
        <v>25.03</v>
      </c>
      <c r="H220" s="3">
        <v>44.87</v>
      </c>
      <c r="I220" s="3">
        <v>19.079999999999998</v>
      </c>
      <c r="J220" s="3">
        <v>0</v>
      </c>
      <c r="K220" s="73">
        <f t="shared" si="3"/>
        <v>121.80999999999999</v>
      </c>
      <c r="L220" s="11"/>
    </row>
    <row r="221" spans="1:12">
      <c r="A221" s="16">
        <v>220</v>
      </c>
      <c r="B221" s="16" t="s">
        <v>42</v>
      </c>
      <c r="C221" s="75" t="s">
        <v>1188</v>
      </c>
      <c r="D221" s="75" t="s">
        <v>1189</v>
      </c>
      <c r="E221" s="3">
        <v>48.7</v>
      </c>
      <c r="F221" s="3">
        <v>19.829999999999998</v>
      </c>
      <c r="G221" s="3">
        <v>58.92</v>
      </c>
      <c r="H221" s="3">
        <v>39.83</v>
      </c>
      <c r="I221" s="3">
        <v>1.7</v>
      </c>
      <c r="J221" s="3">
        <v>0</v>
      </c>
      <c r="K221" s="73">
        <f t="shared" si="3"/>
        <v>168.98</v>
      </c>
      <c r="L221" s="11"/>
    </row>
    <row r="222" spans="1:12">
      <c r="A222" s="16">
        <v>221</v>
      </c>
      <c r="B222" s="16" t="s">
        <v>42</v>
      </c>
      <c r="C222" s="75" t="s">
        <v>2506</v>
      </c>
      <c r="D222" s="75" t="s">
        <v>2507</v>
      </c>
      <c r="E222" s="3">
        <v>7.22</v>
      </c>
      <c r="F222" s="3">
        <v>4.07</v>
      </c>
      <c r="G222" s="3">
        <v>12.82</v>
      </c>
      <c r="H222" s="3">
        <v>13.9</v>
      </c>
      <c r="I222" s="3">
        <v>6</v>
      </c>
      <c r="J222" s="3">
        <v>0</v>
      </c>
      <c r="K222" s="73">
        <f t="shared" si="3"/>
        <v>44.01</v>
      </c>
      <c r="L222" s="11"/>
    </row>
    <row r="223" spans="1:12">
      <c r="A223" s="16">
        <v>222</v>
      </c>
      <c r="B223" s="16" t="s">
        <v>42</v>
      </c>
      <c r="C223" s="75" t="s">
        <v>941</v>
      </c>
      <c r="D223" s="75" t="s">
        <v>942</v>
      </c>
      <c r="E223" s="3">
        <v>42.58</v>
      </c>
      <c r="F223" s="3">
        <v>31.63</v>
      </c>
      <c r="G223" s="3">
        <v>52.85</v>
      </c>
      <c r="H223" s="3">
        <v>75.63</v>
      </c>
      <c r="I223" s="3">
        <v>18.22</v>
      </c>
      <c r="J223" s="3">
        <v>0</v>
      </c>
      <c r="K223" s="73">
        <f t="shared" si="3"/>
        <v>220.91</v>
      </c>
      <c r="L223" s="11"/>
    </row>
    <row r="224" spans="1:12">
      <c r="A224" s="16">
        <v>223</v>
      </c>
      <c r="B224" s="16" t="s">
        <v>129</v>
      </c>
      <c r="C224" s="76" t="s">
        <v>3345</v>
      </c>
      <c r="D224" s="77" t="s">
        <v>3346</v>
      </c>
      <c r="E224" s="3">
        <v>1.22</v>
      </c>
      <c r="F224" s="3">
        <v>0</v>
      </c>
      <c r="G224" s="3">
        <v>0</v>
      </c>
      <c r="H224" s="3">
        <v>3.45</v>
      </c>
      <c r="I224" s="3">
        <v>2.0499999999999998</v>
      </c>
      <c r="J224" s="3">
        <v>0</v>
      </c>
      <c r="K224" s="73">
        <f t="shared" si="3"/>
        <v>6.72</v>
      </c>
      <c r="L224" s="11"/>
    </row>
    <row r="225" spans="1:12">
      <c r="A225" s="16">
        <v>224</v>
      </c>
      <c r="B225" s="16" t="s">
        <v>129</v>
      </c>
      <c r="C225" s="76" t="s">
        <v>2943</v>
      </c>
      <c r="D225" s="77" t="s">
        <v>2944</v>
      </c>
      <c r="E225" s="3">
        <v>10.52</v>
      </c>
      <c r="F225" s="3">
        <v>3</v>
      </c>
      <c r="G225" s="3">
        <v>0.47</v>
      </c>
      <c r="H225" s="3">
        <v>1.93</v>
      </c>
      <c r="I225" s="3">
        <v>8.02</v>
      </c>
      <c r="J225" s="3">
        <v>0</v>
      </c>
      <c r="K225" s="73">
        <f t="shared" si="3"/>
        <v>23.939999999999998</v>
      </c>
      <c r="L225" s="11"/>
    </row>
    <row r="226" spans="1:12">
      <c r="A226" s="16">
        <v>225</v>
      </c>
      <c r="B226" s="16" t="s">
        <v>129</v>
      </c>
      <c r="C226" s="76" t="s">
        <v>1258</v>
      </c>
      <c r="D226" s="77" t="s">
        <v>1259</v>
      </c>
      <c r="E226" s="3">
        <v>25.53</v>
      </c>
      <c r="F226" s="3">
        <v>40.72</v>
      </c>
      <c r="G226" s="3">
        <v>51.42</v>
      </c>
      <c r="H226" s="3">
        <v>41.43</v>
      </c>
      <c r="I226" s="3">
        <v>11.37</v>
      </c>
      <c r="J226" s="3">
        <v>0</v>
      </c>
      <c r="K226" s="73">
        <f t="shared" si="3"/>
        <v>170.47</v>
      </c>
      <c r="L226" s="11"/>
    </row>
    <row r="227" spans="1:12">
      <c r="A227" s="16">
        <v>226</v>
      </c>
      <c r="B227" s="16" t="s">
        <v>129</v>
      </c>
      <c r="C227" s="76" t="s">
        <v>2060</v>
      </c>
      <c r="D227" s="77" t="s">
        <v>2061</v>
      </c>
      <c r="E227" s="3">
        <v>17.47</v>
      </c>
      <c r="F227" s="3">
        <v>10.42</v>
      </c>
      <c r="G227" s="3">
        <v>12.2</v>
      </c>
      <c r="H227" s="3">
        <v>30.38</v>
      </c>
      <c r="I227" s="3">
        <v>11.8</v>
      </c>
      <c r="J227" s="3">
        <v>0</v>
      </c>
      <c r="K227" s="73">
        <f t="shared" si="3"/>
        <v>82.27</v>
      </c>
      <c r="L227" s="11"/>
    </row>
    <row r="228" spans="1:12">
      <c r="A228" s="16">
        <v>227</v>
      </c>
      <c r="B228" s="16" t="s">
        <v>129</v>
      </c>
      <c r="C228" s="76" t="s">
        <v>651</v>
      </c>
      <c r="D228" s="77" t="s">
        <v>652</v>
      </c>
      <c r="E228" s="3">
        <v>38.799999999999997</v>
      </c>
      <c r="F228" s="3">
        <v>37.200000000000003</v>
      </c>
      <c r="G228" s="3">
        <v>72.8</v>
      </c>
      <c r="H228" s="3">
        <v>105.15</v>
      </c>
      <c r="I228" s="3">
        <v>19.43</v>
      </c>
      <c r="J228" s="3">
        <v>0</v>
      </c>
      <c r="K228" s="73">
        <f t="shared" si="3"/>
        <v>273.38</v>
      </c>
      <c r="L228" s="11"/>
    </row>
    <row r="229" spans="1:12">
      <c r="A229" s="16">
        <v>228</v>
      </c>
      <c r="B229" s="16" t="s">
        <v>129</v>
      </c>
      <c r="C229" s="76" t="s">
        <v>130</v>
      </c>
      <c r="D229" s="77" t="s">
        <v>131</v>
      </c>
      <c r="E229" s="3">
        <v>102.77</v>
      </c>
      <c r="F229" s="3">
        <v>94.3</v>
      </c>
      <c r="G229" s="3">
        <v>81.430000000000007</v>
      </c>
      <c r="H229" s="3">
        <v>114.1</v>
      </c>
      <c r="I229" s="3">
        <v>47.62</v>
      </c>
      <c r="J229" s="3">
        <v>0</v>
      </c>
      <c r="K229" s="73">
        <f t="shared" si="3"/>
        <v>440.22</v>
      </c>
      <c r="L229" s="11"/>
    </row>
    <row r="230" spans="1:12">
      <c r="A230" s="16">
        <v>229</v>
      </c>
      <c r="B230" s="16" t="s">
        <v>129</v>
      </c>
      <c r="C230" s="76" t="s">
        <v>2026</v>
      </c>
      <c r="D230" s="77" t="s">
        <v>2027</v>
      </c>
      <c r="E230" s="3">
        <v>13.53</v>
      </c>
      <c r="F230" s="3">
        <v>3</v>
      </c>
      <c r="G230" s="3">
        <v>11.48</v>
      </c>
      <c r="H230" s="3">
        <v>45.43</v>
      </c>
      <c r="I230" s="3">
        <v>15.65</v>
      </c>
      <c r="J230" s="3">
        <v>0</v>
      </c>
      <c r="K230" s="73">
        <f t="shared" si="3"/>
        <v>89.09</v>
      </c>
      <c r="L230" s="11"/>
    </row>
    <row r="231" spans="1:12">
      <c r="A231" s="16">
        <v>230</v>
      </c>
      <c r="B231" s="16" t="s">
        <v>129</v>
      </c>
      <c r="C231" s="76" t="s">
        <v>1674</v>
      </c>
      <c r="D231" s="77" t="s">
        <v>1675</v>
      </c>
      <c r="E231" s="3">
        <v>18.52</v>
      </c>
      <c r="F231" s="3">
        <v>35.67</v>
      </c>
      <c r="G231" s="3">
        <v>29.9</v>
      </c>
      <c r="H231" s="3">
        <v>25.63</v>
      </c>
      <c r="I231" s="3">
        <v>20.88</v>
      </c>
      <c r="J231" s="3">
        <v>0</v>
      </c>
      <c r="K231" s="73">
        <f t="shared" si="3"/>
        <v>130.6</v>
      </c>
      <c r="L231" s="11"/>
    </row>
    <row r="232" spans="1:12">
      <c r="A232" s="16">
        <v>231</v>
      </c>
      <c r="B232" s="16" t="s">
        <v>129</v>
      </c>
      <c r="C232" s="76" t="s">
        <v>585</v>
      </c>
      <c r="D232" s="77" t="s">
        <v>586</v>
      </c>
      <c r="E232" s="3">
        <v>32.630000000000003</v>
      </c>
      <c r="F232" s="3">
        <v>52.28</v>
      </c>
      <c r="G232" s="3">
        <v>79.05</v>
      </c>
      <c r="H232" s="3">
        <v>103.57</v>
      </c>
      <c r="I232" s="3">
        <v>31.73</v>
      </c>
      <c r="J232" s="3">
        <v>3.52</v>
      </c>
      <c r="K232" s="73">
        <f t="shared" si="3"/>
        <v>302.77999999999997</v>
      </c>
      <c r="L232" s="11"/>
    </row>
    <row r="233" spans="1:12">
      <c r="A233" s="16">
        <v>232</v>
      </c>
      <c r="B233" s="16" t="s">
        <v>129</v>
      </c>
      <c r="C233" s="76" t="s">
        <v>1941</v>
      </c>
      <c r="D233" s="77" t="s">
        <v>1942</v>
      </c>
      <c r="E233" s="3">
        <v>31.42</v>
      </c>
      <c r="F233" s="3">
        <v>4.25</v>
      </c>
      <c r="G233" s="3">
        <v>19.68</v>
      </c>
      <c r="H233" s="3">
        <v>26.15</v>
      </c>
      <c r="I233" s="3">
        <v>14.15</v>
      </c>
      <c r="J233" s="3">
        <v>0</v>
      </c>
      <c r="K233" s="73">
        <f t="shared" si="3"/>
        <v>95.65</v>
      </c>
      <c r="L233" s="11"/>
    </row>
    <row r="234" spans="1:12">
      <c r="A234" s="16">
        <v>233</v>
      </c>
      <c r="B234" s="16" t="s">
        <v>129</v>
      </c>
      <c r="C234" s="76" t="s">
        <v>343</v>
      </c>
      <c r="D234" s="77" t="s">
        <v>344</v>
      </c>
      <c r="E234" s="3">
        <v>96.07</v>
      </c>
      <c r="F234" s="3">
        <v>68.75</v>
      </c>
      <c r="G234" s="3">
        <v>48.02</v>
      </c>
      <c r="H234" s="3">
        <v>100.07</v>
      </c>
      <c r="I234" s="3">
        <v>53.57</v>
      </c>
      <c r="J234" s="3">
        <v>0</v>
      </c>
      <c r="K234" s="73">
        <f t="shared" si="3"/>
        <v>366.47999999999996</v>
      </c>
      <c r="L234" s="11"/>
    </row>
    <row r="235" spans="1:12">
      <c r="A235" s="16">
        <v>234</v>
      </c>
      <c r="B235" s="16" t="s">
        <v>129</v>
      </c>
      <c r="C235" s="76" t="s">
        <v>1320</v>
      </c>
      <c r="D235" s="77" t="s">
        <v>1321</v>
      </c>
      <c r="E235" s="3">
        <v>36.78</v>
      </c>
      <c r="F235" s="3">
        <v>26.82</v>
      </c>
      <c r="G235" s="3">
        <v>41.43</v>
      </c>
      <c r="H235" s="3">
        <v>44.95</v>
      </c>
      <c r="I235" s="3">
        <v>12.05</v>
      </c>
      <c r="J235" s="3">
        <v>0</v>
      </c>
      <c r="K235" s="73">
        <f t="shared" si="3"/>
        <v>162.03000000000003</v>
      </c>
      <c r="L235" s="11"/>
    </row>
    <row r="236" spans="1:12">
      <c r="A236" s="16">
        <v>235</v>
      </c>
      <c r="B236" s="16" t="s">
        <v>129</v>
      </c>
      <c r="C236" s="76" t="s">
        <v>2149</v>
      </c>
      <c r="D236" s="77" t="s">
        <v>2150</v>
      </c>
      <c r="E236" s="3">
        <v>12.07</v>
      </c>
      <c r="F236" s="3">
        <v>19.03</v>
      </c>
      <c r="G236" s="3">
        <v>16.25</v>
      </c>
      <c r="H236" s="3">
        <v>16.97</v>
      </c>
      <c r="I236" s="3">
        <v>2.5499999999999998</v>
      </c>
      <c r="J236" s="3">
        <v>0</v>
      </c>
      <c r="K236" s="73">
        <f t="shared" si="3"/>
        <v>66.86999999999999</v>
      </c>
      <c r="L236" s="11"/>
    </row>
    <row r="237" spans="1:12">
      <c r="A237" s="16">
        <v>236</v>
      </c>
      <c r="B237" s="16" t="s">
        <v>129</v>
      </c>
      <c r="C237" s="76" t="s">
        <v>3260</v>
      </c>
      <c r="D237" s="77" t="s">
        <v>3261</v>
      </c>
      <c r="E237" s="3">
        <v>1.45</v>
      </c>
      <c r="F237" s="3">
        <v>0</v>
      </c>
      <c r="G237" s="3">
        <v>0</v>
      </c>
      <c r="H237" s="3">
        <v>4.5199999999999996</v>
      </c>
      <c r="I237" s="3">
        <v>0</v>
      </c>
      <c r="J237" s="3">
        <v>0</v>
      </c>
      <c r="K237" s="73">
        <f t="shared" si="3"/>
        <v>5.97</v>
      </c>
      <c r="L237" s="11"/>
    </row>
    <row r="238" spans="1:12">
      <c r="A238" s="16">
        <v>237</v>
      </c>
      <c r="B238" s="16" t="s">
        <v>129</v>
      </c>
      <c r="C238" s="76" t="s">
        <v>817</v>
      </c>
      <c r="D238" s="77" t="s">
        <v>818</v>
      </c>
      <c r="E238" s="3">
        <v>59.9</v>
      </c>
      <c r="F238" s="3">
        <v>39.57</v>
      </c>
      <c r="G238" s="3">
        <v>51.17</v>
      </c>
      <c r="H238" s="3">
        <v>74.069999999999993</v>
      </c>
      <c r="I238" s="3">
        <v>11.65</v>
      </c>
      <c r="J238" s="3">
        <v>1.87</v>
      </c>
      <c r="K238" s="73">
        <f t="shared" si="3"/>
        <v>238.23</v>
      </c>
      <c r="L238" s="11"/>
    </row>
    <row r="239" spans="1:12">
      <c r="A239" s="16">
        <v>238</v>
      </c>
      <c r="B239" s="16" t="s">
        <v>129</v>
      </c>
      <c r="C239" s="76" t="s">
        <v>705</v>
      </c>
      <c r="D239" s="77" t="s">
        <v>706</v>
      </c>
      <c r="E239" s="3">
        <v>64.3</v>
      </c>
      <c r="F239" s="3">
        <v>48.83</v>
      </c>
      <c r="G239" s="3">
        <v>70.2</v>
      </c>
      <c r="H239" s="3">
        <v>61.7</v>
      </c>
      <c r="I239" s="3">
        <v>21.6</v>
      </c>
      <c r="J239" s="3">
        <v>0</v>
      </c>
      <c r="K239" s="73">
        <f t="shared" si="3"/>
        <v>266.63</v>
      </c>
      <c r="L239" s="11"/>
    </row>
    <row r="240" spans="1:12">
      <c r="A240" s="16">
        <v>239</v>
      </c>
      <c r="B240" s="16" t="s">
        <v>129</v>
      </c>
      <c r="C240" s="76" t="s">
        <v>2062</v>
      </c>
      <c r="D240" s="77" t="s">
        <v>2063</v>
      </c>
      <c r="E240" s="3">
        <v>20.03</v>
      </c>
      <c r="F240" s="3">
        <v>16.28</v>
      </c>
      <c r="G240" s="3">
        <v>14.42</v>
      </c>
      <c r="H240" s="3">
        <v>19.7</v>
      </c>
      <c r="I240" s="3">
        <v>9.9499999999999993</v>
      </c>
      <c r="J240" s="3">
        <v>0</v>
      </c>
      <c r="K240" s="73">
        <f t="shared" si="3"/>
        <v>80.38000000000001</v>
      </c>
      <c r="L240" s="11"/>
    </row>
    <row r="241" spans="1:12">
      <c r="A241" s="16">
        <v>240</v>
      </c>
      <c r="B241" s="16" t="s">
        <v>129</v>
      </c>
      <c r="C241" s="76" t="s">
        <v>2110</v>
      </c>
      <c r="D241" s="77" t="s">
        <v>2111</v>
      </c>
      <c r="E241" s="3">
        <v>21.22</v>
      </c>
      <c r="F241" s="3">
        <v>7.13</v>
      </c>
      <c r="G241" s="3">
        <v>14.4</v>
      </c>
      <c r="H241" s="3">
        <v>23.9</v>
      </c>
      <c r="I241" s="3">
        <v>8.17</v>
      </c>
      <c r="J241" s="3">
        <v>0</v>
      </c>
      <c r="K241" s="73">
        <f t="shared" si="3"/>
        <v>74.820000000000007</v>
      </c>
      <c r="L241" s="11"/>
    </row>
    <row r="242" spans="1:12">
      <c r="A242" s="16">
        <v>241</v>
      </c>
      <c r="B242" s="16" t="s">
        <v>129</v>
      </c>
      <c r="C242" s="76" t="s">
        <v>1543</v>
      </c>
      <c r="D242" s="77" t="s">
        <v>1544</v>
      </c>
      <c r="E242" s="3">
        <v>36.200000000000003</v>
      </c>
      <c r="F242" s="3">
        <v>17.57</v>
      </c>
      <c r="G242" s="3">
        <v>36.67</v>
      </c>
      <c r="H242" s="3">
        <v>34.32</v>
      </c>
      <c r="I242" s="3">
        <v>11.72</v>
      </c>
      <c r="J242" s="3">
        <v>0</v>
      </c>
      <c r="K242" s="73">
        <f t="shared" si="3"/>
        <v>136.47999999999999</v>
      </c>
      <c r="L242" s="11"/>
    </row>
    <row r="243" spans="1:12">
      <c r="A243" s="16">
        <v>242</v>
      </c>
      <c r="B243" s="16" t="s">
        <v>129</v>
      </c>
      <c r="C243" s="76" t="s">
        <v>419</v>
      </c>
      <c r="D243" s="77" t="s">
        <v>420</v>
      </c>
      <c r="E243" s="3">
        <v>71.53</v>
      </c>
      <c r="F243" s="3">
        <v>48.22</v>
      </c>
      <c r="G243" s="3">
        <v>82.42</v>
      </c>
      <c r="H243" s="3">
        <v>91.12</v>
      </c>
      <c r="I243" s="3">
        <v>23.37</v>
      </c>
      <c r="J243" s="3">
        <v>2.17</v>
      </c>
      <c r="K243" s="73">
        <f t="shared" si="3"/>
        <v>318.83000000000004</v>
      </c>
      <c r="L243" s="11"/>
    </row>
    <row r="244" spans="1:12">
      <c r="A244" s="16">
        <v>243</v>
      </c>
      <c r="B244" s="16" t="s">
        <v>129</v>
      </c>
      <c r="C244" s="76" t="s">
        <v>2438</v>
      </c>
      <c r="D244" s="77" t="s">
        <v>2439</v>
      </c>
      <c r="E244" s="3">
        <v>8.4499999999999993</v>
      </c>
      <c r="F244" s="3">
        <v>1.55</v>
      </c>
      <c r="G244" s="3">
        <v>4.7300000000000004</v>
      </c>
      <c r="H244" s="3">
        <v>27.98</v>
      </c>
      <c r="I244" s="3">
        <v>10.5</v>
      </c>
      <c r="J244" s="3">
        <v>0</v>
      </c>
      <c r="K244" s="73">
        <f t="shared" si="3"/>
        <v>53.21</v>
      </c>
      <c r="L244" s="11"/>
    </row>
    <row r="245" spans="1:12">
      <c r="A245" s="16">
        <v>244</v>
      </c>
      <c r="B245" s="16" t="s">
        <v>129</v>
      </c>
      <c r="C245" s="76" t="s">
        <v>1649</v>
      </c>
      <c r="D245" s="77" t="s">
        <v>1650</v>
      </c>
      <c r="E245" s="3">
        <v>33.18</v>
      </c>
      <c r="F245" s="3">
        <v>21.13</v>
      </c>
      <c r="G245" s="3">
        <v>22.52</v>
      </c>
      <c r="H245" s="3">
        <v>36.549999999999997</v>
      </c>
      <c r="I245" s="3">
        <v>4.12</v>
      </c>
      <c r="J245" s="3">
        <v>0</v>
      </c>
      <c r="K245" s="73">
        <f t="shared" si="3"/>
        <v>117.5</v>
      </c>
      <c r="L245" s="11"/>
    </row>
    <row r="246" spans="1:12">
      <c r="A246" s="16">
        <v>245</v>
      </c>
      <c r="B246" s="16" t="s">
        <v>129</v>
      </c>
      <c r="C246" s="76" t="s">
        <v>1387</v>
      </c>
      <c r="D246" s="77" t="s">
        <v>1388</v>
      </c>
      <c r="E246" s="3">
        <v>15.37</v>
      </c>
      <c r="F246" s="3">
        <v>30.43</v>
      </c>
      <c r="G246" s="3">
        <v>45.22</v>
      </c>
      <c r="H246" s="3">
        <v>49.72</v>
      </c>
      <c r="I246" s="3">
        <v>20.72</v>
      </c>
      <c r="J246" s="3">
        <v>0</v>
      </c>
      <c r="K246" s="73">
        <f t="shared" si="3"/>
        <v>161.46</v>
      </c>
      <c r="L246" s="11"/>
    </row>
    <row r="247" spans="1:12">
      <c r="A247" s="16">
        <v>246</v>
      </c>
      <c r="B247" s="16" t="s">
        <v>129</v>
      </c>
      <c r="C247" s="76" t="s">
        <v>1897</v>
      </c>
      <c r="D247" s="77" t="s">
        <v>1898</v>
      </c>
      <c r="E247" s="3">
        <v>17.93</v>
      </c>
      <c r="F247" s="3">
        <v>13.25</v>
      </c>
      <c r="G247" s="3">
        <v>12.87</v>
      </c>
      <c r="H247" s="3">
        <v>42.9</v>
      </c>
      <c r="I247" s="3">
        <v>22.3</v>
      </c>
      <c r="J247" s="3">
        <v>0</v>
      </c>
      <c r="K247" s="73">
        <f t="shared" si="3"/>
        <v>109.24999999999999</v>
      </c>
      <c r="L247" s="11"/>
    </row>
    <row r="248" spans="1:12">
      <c r="A248" s="16">
        <v>247</v>
      </c>
      <c r="B248" s="16" t="s">
        <v>129</v>
      </c>
      <c r="C248" s="76" t="s">
        <v>1224</v>
      </c>
      <c r="D248" s="77" t="s">
        <v>1225</v>
      </c>
      <c r="E248" s="3">
        <v>52.38</v>
      </c>
      <c r="F248" s="3">
        <v>32.35</v>
      </c>
      <c r="G248" s="3">
        <v>49.3</v>
      </c>
      <c r="H248" s="3">
        <v>28.35</v>
      </c>
      <c r="I248" s="3">
        <v>13.42</v>
      </c>
      <c r="J248" s="3">
        <v>0</v>
      </c>
      <c r="K248" s="73">
        <f t="shared" si="3"/>
        <v>175.79999999999998</v>
      </c>
      <c r="L248" s="11"/>
    </row>
    <row r="249" spans="1:12">
      <c r="A249" s="16">
        <v>248</v>
      </c>
      <c r="B249" s="16" t="s">
        <v>129</v>
      </c>
      <c r="C249" s="76" t="s">
        <v>1755</v>
      </c>
      <c r="D249" s="77" t="s">
        <v>1756</v>
      </c>
      <c r="E249" s="3">
        <v>28.28</v>
      </c>
      <c r="F249" s="3">
        <v>9.8000000000000007</v>
      </c>
      <c r="G249" s="3">
        <v>37.130000000000003</v>
      </c>
      <c r="H249" s="3">
        <v>25.82</v>
      </c>
      <c r="I249" s="3">
        <v>3.72</v>
      </c>
      <c r="J249" s="3">
        <v>0</v>
      </c>
      <c r="K249" s="73">
        <f t="shared" si="3"/>
        <v>104.75</v>
      </c>
      <c r="L249" s="11"/>
    </row>
    <row r="250" spans="1:12">
      <c r="A250" s="16">
        <v>249</v>
      </c>
      <c r="B250" s="16" t="s">
        <v>129</v>
      </c>
      <c r="C250" s="76" t="s">
        <v>1910</v>
      </c>
      <c r="D250" s="77" t="s">
        <v>1911</v>
      </c>
      <c r="E250" s="3">
        <v>28.82</v>
      </c>
      <c r="F250" s="3">
        <v>15.43</v>
      </c>
      <c r="G250" s="3">
        <v>20.07</v>
      </c>
      <c r="H250" s="3">
        <v>20.95</v>
      </c>
      <c r="I250" s="3">
        <v>8.18</v>
      </c>
      <c r="J250" s="3">
        <v>0</v>
      </c>
      <c r="K250" s="73">
        <f t="shared" si="3"/>
        <v>93.449999999999989</v>
      </c>
      <c r="L250" s="11"/>
    </row>
    <row r="251" spans="1:12">
      <c r="A251" s="16">
        <v>250</v>
      </c>
      <c r="B251" s="16" t="s">
        <v>129</v>
      </c>
      <c r="C251" s="76" t="s">
        <v>743</v>
      </c>
      <c r="D251" s="77" t="s">
        <v>744</v>
      </c>
      <c r="E251" s="3">
        <v>64.05</v>
      </c>
      <c r="F251" s="3">
        <v>40.18</v>
      </c>
      <c r="G251" s="3">
        <v>59.57</v>
      </c>
      <c r="H251" s="3">
        <v>74.17</v>
      </c>
      <c r="I251" s="3">
        <v>48.47</v>
      </c>
      <c r="J251" s="3">
        <v>0</v>
      </c>
      <c r="K251" s="73">
        <f t="shared" si="3"/>
        <v>286.43999999999994</v>
      </c>
      <c r="L251" s="11"/>
    </row>
    <row r="252" spans="1:12">
      <c r="A252" s="16">
        <v>251</v>
      </c>
      <c r="B252" s="11" t="s">
        <v>31</v>
      </c>
      <c r="C252" s="16" t="s">
        <v>1003</v>
      </c>
      <c r="D252" s="29">
        <v>201550301117</v>
      </c>
      <c r="E252" s="3">
        <v>68.97</v>
      </c>
      <c r="F252" s="3">
        <v>46.48</v>
      </c>
      <c r="G252" s="3">
        <v>34.42</v>
      </c>
      <c r="H252" s="3">
        <v>43.83</v>
      </c>
      <c r="I252" s="3">
        <v>1.57</v>
      </c>
      <c r="J252" s="3">
        <v>0</v>
      </c>
      <c r="K252" s="73">
        <f t="shared" si="3"/>
        <v>195.26999999999998</v>
      </c>
      <c r="L252" s="11"/>
    </row>
    <row r="253" spans="1:12">
      <c r="A253" s="16">
        <v>252</v>
      </c>
      <c r="B253" s="11" t="s">
        <v>31</v>
      </c>
      <c r="C253" s="29" t="s">
        <v>672</v>
      </c>
      <c r="D253" s="29">
        <v>201550301118</v>
      </c>
      <c r="E253" s="3">
        <v>63.22</v>
      </c>
      <c r="F253" s="3">
        <v>61.23</v>
      </c>
      <c r="G253" s="3">
        <v>65.47</v>
      </c>
      <c r="H253" s="3">
        <v>59.97</v>
      </c>
      <c r="I253" s="3">
        <v>9</v>
      </c>
      <c r="J253" s="3">
        <v>0</v>
      </c>
      <c r="K253" s="73">
        <f t="shared" si="3"/>
        <v>258.89</v>
      </c>
      <c r="L253" s="11"/>
    </row>
    <row r="254" spans="1:12">
      <c r="A254" s="16">
        <v>253</v>
      </c>
      <c r="B254" s="11" t="s">
        <v>31</v>
      </c>
      <c r="C254" s="29" t="s">
        <v>905</v>
      </c>
      <c r="D254" s="29">
        <v>201550301119</v>
      </c>
      <c r="E254" s="3">
        <v>43.07</v>
      </c>
      <c r="F254" s="3">
        <v>55.65</v>
      </c>
      <c r="G254" s="3">
        <v>49.58</v>
      </c>
      <c r="H254" s="3">
        <v>61.03</v>
      </c>
      <c r="I254" s="3">
        <v>19.170000000000002</v>
      </c>
      <c r="J254" s="3">
        <v>0</v>
      </c>
      <c r="K254" s="73">
        <f t="shared" si="3"/>
        <v>228.5</v>
      </c>
      <c r="L254" s="11"/>
    </row>
    <row r="255" spans="1:12">
      <c r="A255" s="16">
        <v>254</v>
      </c>
      <c r="B255" s="11" t="s">
        <v>31</v>
      </c>
      <c r="C255" s="29" t="s">
        <v>269</v>
      </c>
      <c r="D255" s="29">
        <v>201550301120</v>
      </c>
      <c r="E255" s="3">
        <v>72.38</v>
      </c>
      <c r="F255" s="3">
        <v>86.88</v>
      </c>
      <c r="G255" s="3">
        <v>90.8</v>
      </c>
      <c r="H255" s="3">
        <v>86.08</v>
      </c>
      <c r="I255" s="3">
        <v>7.32</v>
      </c>
      <c r="J255" s="3">
        <v>0</v>
      </c>
      <c r="K255" s="73">
        <f t="shared" si="3"/>
        <v>343.46</v>
      </c>
      <c r="L255" s="11"/>
    </row>
    <row r="256" spans="1:12">
      <c r="A256" s="16">
        <v>255</v>
      </c>
      <c r="B256" s="11" t="s">
        <v>31</v>
      </c>
      <c r="C256" s="29" t="s">
        <v>1098</v>
      </c>
      <c r="D256" s="29">
        <v>201550301121</v>
      </c>
      <c r="E256" s="3">
        <v>19.329999999999998</v>
      </c>
      <c r="F256" s="3">
        <v>29.7</v>
      </c>
      <c r="G256" s="3">
        <v>62.67</v>
      </c>
      <c r="H256" s="3">
        <v>68.069999999999993</v>
      </c>
      <c r="I256" s="3">
        <v>7.92</v>
      </c>
      <c r="J256" s="3">
        <v>0</v>
      </c>
      <c r="K256" s="73">
        <f t="shared" si="3"/>
        <v>187.68999999999997</v>
      </c>
      <c r="L256" s="11"/>
    </row>
    <row r="257" spans="1:12">
      <c r="A257" s="16">
        <v>256</v>
      </c>
      <c r="B257" s="11" t="s">
        <v>31</v>
      </c>
      <c r="C257" s="29" t="s">
        <v>871</v>
      </c>
      <c r="D257" s="29">
        <v>201550301122</v>
      </c>
      <c r="E257" s="3">
        <v>70.2</v>
      </c>
      <c r="F257" s="3">
        <v>35.35</v>
      </c>
      <c r="G257" s="3">
        <v>53.9</v>
      </c>
      <c r="H257" s="3">
        <v>56.12</v>
      </c>
      <c r="I257" s="3">
        <v>8.75</v>
      </c>
      <c r="J257" s="3">
        <v>0</v>
      </c>
      <c r="K257" s="73">
        <f t="shared" si="3"/>
        <v>224.32000000000002</v>
      </c>
      <c r="L257" s="11"/>
    </row>
    <row r="258" spans="1:12">
      <c r="A258" s="16">
        <v>257</v>
      </c>
      <c r="B258" s="11" t="s">
        <v>31</v>
      </c>
      <c r="C258" s="29" t="s">
        <v>1576</v>
      </c>
      <c r="D258" s="29">
        <v>201550301123</v>
      </c>
      <c r="E258" s="3">
        <v>36.770000000000003</v>
      </c>
      <c r="F258" s="3">
        <v>17.28</v>
      </c>
      <c r="G258" s="3">
        <v>33.9</v>
      </c>
      <c r="H258" s="3">
        <v>33.17</v>
      </c>
      <c r="I258" s="3">
        <v>7.87</v>
      </c>
      <c r="J258" s="3">
        <v>0</v>
      </c>
      <c r="K258" s="73">
        <f t="shared" si="3"/>
        <v>128.99</v>
      </c>
      <c r="L258" s="11"/>
    </row>
    <row r="259" spans="1:12">
      <c r="A259" s="16">
        <v>258</v>
      </c>
      <c r="B259" s="11" t="s">
        <v>31</v>
      </c>
      <c r="C259" s="29" t="s">
        <v>1411</v>
      </c>
      <c r="D259" s="29">
        <v>201550301124</v>
      </c>
      <c r="E259" s="3">
        <v>37.700000000000003</v>
      </c>
      <c r="F259" s="3">
        <v>17.170000000000002</v>
      </c>
      <c r="G259" s="3">
        <v>31.28</v>
      </c>
      <c r="H259" s="3">
        <v>52.7</v>
      </c>
      <c r="I259" s="3">
        <v>6.82</v>
      </c>
      <c r="J259" s="3">
        <v>0</v>
      </c>
      <c r="K259" s="73">
        <f t="shared" ref="K259:K322" si="4">SUM(E259:J259)</f>
        <v>145.67000000000002</v>
      </c>
      <c r="L259" s="11"/>
    </row>
    <row r="260" spans="1:12">
      <c r="A260" s="16">
        <v>259</v>
      </c>
      <c r="B260" s="11" t="s">
        <v>31</v>
      </c>
      <c r="C260" s="29" t="s">
        <v>603</v>
      </c>
      <c r="D260" s="29">
        <v>201550301125</v>
      </c>
      <c r="E260" s="3">
        <v>83.73</v>
      </c>
      <c r="F260" s="3">
        <v>53.22</v>
      </c>
      <c r="G260" s="3">
        <v>51.77</v>
      </c>
      <c r="H260" s="3">
        <v>73.599999999999994</v>
      </c>
      <c r="I260" s="3">
        <v>0</v>
      </c>
      <c r="J260" s="3">
        <v>0</v>
      </c>
      <c r="K260" s="73">
        <f t="shared" si="4"/>
        <v>262.32</v>
      </c>
      <c r="L260" s="11"/>
    </row>
    <row r="261" spans="1:12">
      <c r="A261" s="16">
        <v>260</v>
      </c>
      <c r="B261" s="11" t="s">
        <v>31</v>
      </c>
      <c r="C261" s="29" t="s">
        <v>720</v>
      </c>
      <c r="D261" s="29">
        <v>201550301126</v>
      </c>
      <c r="E261" s="3">
        <v>64.72</v>
      </c>
      <c r="F261" s="3">
        <v>55.35</v>
      </c>
      <c r="G261" s="3">
        <v>66.319999999999993</v>
      </c>
      <c r="H261" s="3">
        <v>55.73</v>
      </c>
      <c r="I261" s="3">
        <v>15.15</v>
      </c>
      <c r="J261" s="3">
        <v>3.07</v>
      </c>
      <c r="K261" s="73">
        <f t="shared" si="4"/>
        <v>260.33999999999997</v>
      </c>
      <c r="L261" s="11"/>
    </row>
    <row r="262" spans="1:12">
      <c r="A262" s="16">
        <v>261</v>
      </c>
      <c r="B262" s="11" t="s">
        <v>31</v>
      </c>
      <c r="C262" s="29" t="s">
        <v>462</v>
      </c>
      <c r="D262" s="29">
        <v>201550301127</v>
      </c>
      <c r="E262" s="3">
        <v>41.75</v>
      </c>
      <c r="F262" s="3">
        <v>52.23</v>
      </c>
      <c r="G262" s="3">
        <v>81.319999999999993</v>
      </c>
      <c r="H262" s="3">
        <v>104.18</v>
      </c>
      <c r="I262" s="3">
        <v>8.0299999999999994</v>
      </c>
      <c r="J262" s="3">
        <v>0</v>
      </c>
      <c r="K262" s="73">
        <f t="shared" si="4"/>
        <v>287.51</v>
      </c>
      <c r="L262" s="11"/>
    </row>
    <row r="263" spans="1:12">
      <c r="A263" s="16">
        <v>262</v>
      </c>
      <c r="B263" s="11" t="s">
        <v>31</v>
      </c>
      <c r="C263" s="29" t="s">
        <v>353</v>
      </c>
      <c r="D263" s="29">
        <v>201550301128</v>
      </c>
      <c r="E263" s="3">
        <v>48.07</v>
      </c>
      <c r="F263" s="3">
        <v>61.93</v>
      </c>
      <c r="G263" s="3">
        <v>70.98</v>
      </c>
      <c r="H263" s="3">
        <v>127.63</v>
      </c>
      <c r="I263" s="3">
        <v>3.4</v>
      </c>
      <c r="J263" s="3">
        <v>0</v>
      </c>
      <c r="K263" s="73">
        <f t="shared" si="4"/>
        <v>312.01</v>
      </c>
      <c r="L263" s="11"/>
    </row>
    <row r="264" spans="1:12">
      <c r="A264" s="16">
        <v>263</v>
      </c>
      <c r="B264" s="11" t="s">
        <v>31</v>
      </c>
      <c r="C264" s="29" t="s">
        <v>950</v>
      </c>
      <c r="D264" s="29">
        <v>201550301129</v>
      </c>
      <c r="E264" s="3">
        <v>48.13</v>
      </c>
      <c r="F264" s="3">
        <v>35.380000000000003</v>
      </c>
      <c r="G264" s="3">
        <v>49.45</v>
      </c>
      <c r="H264" s="3">
        <v>68.67</v>
      </c>
      <c r="I264" s="3">
        <v>12.98</v>
      </c>
      <c r="J264" s="3">
        <v>0</v>
      </c>
      <c r="K264" s="73">
        <f t="shared" si="4"/>
        <v>214.60999999999999</v>
      </c>
      <c r="L264" s="11"/>
    </row>
    <row r="265" spans="1:12">
      <c r="A265" s="16">
        <v>264</v>
      </c>
      <c r="B265" s="11" t="s">
        <v>31</v>
      </c>
      <c r="C265" s="29" t="s">
        <v>32</v>
      </c>
      <c r="D265" s="29">
        <v>201550301130</v>
      </c>
      <c r="E265" s="3">
        <v>98.83</v>
      </c>
      <c r="F265" s="3">
        <v>124.33</v>
      </c>
      <c r="G265" s="3">
        <v>115.88</v>
      </c>
      <c r="H265" s="3">
        <v>127.08</v>
      </c>
      <c r="I265" s="3">
        <v>42.58</v>
      </c>
      <c r="J265" s="3">
        <v>0</v>
      </c>
      <c r="K265" s="73">
        <f t="shared" si="4"/>
        <v>508.69999999999993</v>
      </c>
      <c r="L265" s="11"/>
    </row>
    <row r="266" spans="1:12">
      <c r="A266" s="16">
        <v>265</v>
      </c>
      <c r="B266" s="11" t="s">
        <v>31</v>
      </c>
      <c r="C266" s="29" t="s">
        <v>802</v>
      </c>
      <c r="D266" s="29">
        <v>201550301132</v>
      </c>
      <c r="E266" s="3">
        <v>68.55</v>
      </c>
      <c r="F266" s="3">
        <v>41.37</v>
      </c>
      <c r="G266" s="3">
        <v>57.83</v>
      </c>
      <c r="H266" s="3">
        <v>58.2</v>
      </c>
      <c r="I266" s="3">
        <v>13.95</v>
      </c>
      <c r="J266" s="3">
        <v>0</v>
      </c>
      <c r="K266" s="73">
        <f t="shared" si="4"/>
        <v>239.89999999999998</v>
      </c>
      <c r="L266" s="11"/>
    </row>
    <row r="267" spans="1:12">
      <c r="A267" s="16">
        <v>266</v>
      </c>
      <c r="B267" s="11" t="s">
        <v>31</v>
      </c>
      <c r="C267" s="29" t="s">
        <v>2671</v>
      </c>
      <c r="D267" s="29">
        <v>201550301133</v>
      </c>
      <c r="E267" s="3">
        <v>5.35</v>
      </c>
      <c r="F267" s="3">
        <v>0</v>
      </c>
      <c r="G267" s="3">
        <v>8.8699999999999992</v>
      </c>
      <c r="H267" s="3">
        <v>14.45</v>
      </c>
      <c r="I267" s="3">
        <v>10.07</v>
      </c>
      <c r="J267" s="3">
        <v>0</v>
      </c>
      <c r="K267" s="73">
        <f t="shared" si="4"/>
        <v>38.739999999999995</v>
      </c>
      <c r="L267" s="11"/>
    </row>
    <row r="268" spans="1:12">
      <c r="A268" s="16">
        <v>267</v>
      </c>
      <c r="B268" s="11" t="s">
        <v>31</v>
      </c>
      <c r="C268" s="29" t="s">
        <v>402</v>
      </c>
      <c r="D268" s="29">
        <v>201550301134</v>
      </c>
      <c r="E268" s="3">
        <v>88.98</v>
      </c>
      <c r="F268" s="3">
        <v>52.18</v>
      </c>
      <c r="G268" s="3">
        <v>94.87</v>
      </c>
      <c r="H268" s="3">
        <v>60.77</v>
      </c>
      <c r="I268" s="3">
        <v>0</v>
      </c>
      <c r="J268" s="3">
        <v>0</v>
      </c>
      <c r="K268" s="73">
        <f t="shared" si="4"/>
        <v>296.8</v>
      </c>
      <c r="L268" s="11"/>
    </row>
    <row r="269" spans="1:12">
      <c r="A269" s="16">
        <v>268</v>
      </c>
      <c r="B269" s="11" t="s">
        <v>31</v>
      </c>
      <c r="C269" s="16" t="s">
        <v>2124</v>
      </c>
      <c r="D269" s="29">
        <v>201550301135</v>
      </c>
      <c r="E269" s="3">
        <v>6.63</v>
      </c>
      <c r="F269" s="3">
        <v>7.03</v>
      </c>
      <c r="G269" s="3">
        <v>9.6</v>
      </c>
      <c r="H269" s="3">
        <v>42.42</v>
      </c>
      <c r="I269" s="3">
        <v>2.13</v>
      </c>
      <c r="J269" s="3">
        <v>0</v>
      </c>
      <c r="K269" s="73">
        <f t="shared" si="4"/>
        <v>67.81</v>
      </c>
      <c r="L269" s="11"/>
    </row>
    <row r="270" spans="1:12">
      <c r="A270" s="16">
        <v>269</v>
      </c>
      <c r="B270" s="11" t="s">
        <v>31</v>
      </c>
      <c r="C270" s="16" t="s">
        <v>676</v>
      </c>
      <c r="D270" s="29">
        <v>201550301136</v>
      </c>
      <c r="E270" s="3">
        <v>87.97</v>
      </c>
      <c r="F270" s="3">
        <v>56.8</v>
      </c>
      <c r="G270" s="3">
        <v>36.72</v>
      </c>
      <c r="H270" s="3">
        <v>67.78</v>
      </c>
      <c r="I270" s="3">
        <v>19.149999999999999</v>
      </c>
      <c r="J270" s="3">
        <v>0</v>
      </c>
      <c r="K270" s="73">
        <f t="shared" si="4"/>
        <v>268.41999999999996</v>
      </c>
      <c r="L270" s="11"/>
    </row>
    <row r="271" spans="1:12">
      <c r="A271" s="16">
        <v>270</v>
      </c>
      <c r="B271" s="11" t="s">
        <v>31</v>
      </c>
      <c r="C271" s="16" t="s">
        <v>880</v>
      </c>
      <c r="D271" s="29">
        <v>201550301137</v>
      </c>
      <c r="E271" s="3">
        <v>51.33</v>
      </c>
      <c r="F271" s="3">
        <v>46.52</v>
      </c>
      <c r="G271" s="3">
        <v>60.85</v>
      </c>
      <c r="H271" s="3">
        <v>53.5</v>
      </c>
      <c r="I271" s="3">
        <v>6.85</v>
      </c>
      <c r="J271" s="3">
        <v>0</v>
      </c>
      <c r="K271" s="73">
        <f t="shared" si="4"/>
        <v>219.04999999999998</v>
      </c>
      <c r="L271" s="11"/>
    </row>
    <row r="272" spans="1:12">
      <c r="A272" s="16">
        <v>271</v>
      </c>
      <c r="B272" s="11" t="s">
        <v>31</v>
      </c>
      <c r="C272" s="16" t="s">
        <v>1050</v>
      </c>
      <c r="D272" s="29">
        <v>201550301138</v>
      </c>
      <c r="E272" s="3">
        <v>44.42</v>
      </c>
      <c r="F272" s="3">
        <v>45.87</v>
      </c>
      <c r="G272" s="3">
        <v>30.8</v>
      </c>
      <c r="H272" s="3">
        <v>66.319999999999993</v>
      </c>
      <c r="I272" s="3">
        <v>12.55</v>
      </c>
      <c r="J272" s="3">
        <v>0</v>
      </c>
      <c r="K272" s="73">
        <f t="shared" si="4"/>
        <v>199.95999999999998</v>
      </c>
      <c r="L272" s="11"/>
    </row>
    <row r="273" spans="1:12">
      <c r="A273" s="16">
        <v>272</v>
      </c>
      <c r="B273" s="11" t="s">
        <v>31</v>
      </c>
      <c r="C273" s="16" t="s">
        <v>291</v>
      </c>
      <c r="D273" s="29">
        <v>201550301139</v>
      </c>
      <c r="E273" s="3">
        <v>86.63</v>
      </c>
      <c r="F273" s="3">
        <v>79.88</v>
      </c>
      <c r="G273" s="3">
        <v>93.23</v>
      </c>
      <c r="H273" s="3">
        <v>72.430000000000007</v>
      </c>
      <c r="I273" s="3">
        <v>25.83</v>
      </c>
      <c r="J273" s="3">
        <v>0</v>
      </c>
      <c r="K273" s="73">
        <f t="shared" si="4"/>
        <v>358</v>
      </c>
      <c r="L273" s="11"/>
    </row>
    <row r="274" spans="1:12">
      <c r="A274" s="16">
        <v>273</v>
      </c>
      <c r="B274" s="11" t="s">
        <v>31</v>
      </c>
      <c r="C274" s="16" t="s">
        <v>1445</v>
      </c>
      <c r="D274" s="29">
        <v>201550301140</v>
      </c>
      <c r="E274" s="3">
        <v>32.93</v>
      </c>
      <c r="F274" s="3">
        <v>30.63</v>
      </c>
      <c r="G274" s="3">
        <v>29.23</v>
      </c>
      <c r="H274" s="3">
        <v>42.5</v>
      </c>
      <c r="I274" s="3">
        <v>3.77</v>
      </c>
      <c r="J274" s="3">
        <v>0</v>
      </c>
      <c r="K274" s="73">
        <f t="shared" si="4"/>
        <v>139.06000000000003</v>
      </c>
      <c r="L274" s="11"/>
    </row>
    <row r="275" spans="1:12">
      <c r="A275" s="16">
        <v>274</v>
      </c>
      <c r="B275" s="11" t="s">
        <v>31</v>
      </c>
      <c r="C275" s="16" t="s">
        <v>628</v>
      </c>
      <c r="D275" s="29">
        <v>201550301141</v>
      </c>
      <c r="E275" s="3">
        <v>67.38</v>
      </c>
      <c r="F275" s="3">
        <v>45.13</v>
      </c>
      <c r="G275" s="3">
        <v>65.08</v>
      </c>
      <c r="H275" s="3">
        <v>79.87</v>
      </c>
      <c r="I275" s="3">
        <v>12.6</v>
      </c>
      <c r="J275" s="3">
        <v>0</v>
      </c>
      <c r="K275" s="73">
        <f t="shared" si="4"/>
        <v>270.06</v>
      </c>
      <c r="L275" s="11"/>
    </row>
    <row r="276" spans="1:12">
      <c r="A276" s="16">
        <v>275</v>
      </c>
      <c r="B276" s="11" t="s">
        <v>31</v>
      </c>
      <c r="C276" s="16" t="s">
        <v>692</v>
      </c>
      <c r="D276" s="29">
        <v>201550301142</v>
      </c>
      <c r="E276" s="3">
        <v>61.22</v>
      </c>
      <c r="F276" s="3">
        <v>31.6</v>
      </c>
      <c r="G276" s="3">
        <v>68.900000000000006</v>
      </c>
      <c r="H276" s="3">
        <v>85.88</v>
      </c>
      <c r="I276" s="3">
        <v>8.8800000000000008</v>
      </c>
      <c r="J276" s="3">
        <v>0</v>
      </c>
      <c r="K276" s="73">
        <f t="shared" si="4"/>
        <v>256.48</v>
      </c>
      <c r="L276" s="11"/>
    </row>
    <row r="277" spans="1:12">
      <c r="A277" s="16">
        <v>276</v>
      </c>
      <c r="B277" s="11" t="s">
        <v>31</v>
      </c>
      <c r="C277" s="16" t="s">
        <v>1564</v>
      </c>
      <c r="D277" s="29">
        <v>201550301143</v>
      </c>
      <c r="E277" s="3">
        <v>48.98</v>
      </c>
      <c r="F277" s="3">
        <v>15.5</v>
      </c>
      <c r="G277" s="3">
        <v>14.55</v>
      </c>
      <c r="H277" s="3">
        <v>43.38</v>
      </c>
      <c r="I277" s="3">
        <v>20</v>
      </c>
      <c r="J277" s="3">
        <v>0</v>
      </c>
      <c r="K277" s="73">
        <f t="shared" si="4"/>
        <v>142.41</v>
      </c>
      <c r="L277" s="11"/>
    </row>
    <row r="278" spans="1:12">
      <c r="A278" s="16">
        <v>277</v>
      </c>
      <c r="B278" s="11" t="s">
        <v>31</v>
      </c>
      <c r="C278" s="16" t="s">
        <v>3280</v>
      </c>
      <c r="D278" s="29">
        <v>201550301144</v>
      </c>
      <c r="E278" s="3">
        <v>1.93</v>
      </c>
      <c r="F278" s="3">
        <v>3.83</v>
      </c>
      <c r="G278" s="3">
        <v>0</v>
      </c>
      <c r="H278" s="3">
        <v>0</v>
      </c>
      <c r="I278" s="3">
        <v>0</v>
      </c>
      <c r="J278" s="3">
        <v>0</v>
      </c>
      <c r="K278" s="73">
        <f t="shared" si="4"/>
        <v>5.76</v>
      </c>
      <c r="L278" s="11"/>
    </row>
    <row r="279" spans="1:12">
      <c r="A279" s="16">
        <v>278</v>
      </c>
      <c r="B279" s="11" t="s">
        <v>31</v>
      </c>
      <c r="C279" s="16" t="s">
        <v>1129</v>
      </c>
      <c r="D279" s="29">
        <v>201550301145</v>
      </c>
      <c r="E279" s="3">
        <v>32.18</v>
      </c>
      <c r="F279" s="3">
        <v>23.07</v>
      </c>
      <c r="G279" s="3">
        <v>55.82</v>
      </c>
      <c r="H279" s="3">
        <v>65.819999999999993</v>
      </c>
      <c r="I279" s="3">
        <v>20.8</v>
      </c>
      <c r="J279" s="3">
        <v>0</v>
      </c>
      <c r="K279" s="73">
        <f t="shared" si="4"/>
        <v>197.69</v>
      </c>
      <c r="L279" s="11"/>
    </row>
    <row r="280" spans="1:12">
      <c r="A280" s="16">
        <v>279</v>
      </c>
      <c r="B280" s="11" t="s">
        <v>114</v>
      </c>
      <c r="C280" s="16" t="s">
        <v>1925</v>
      </c>
      <c r="D280" s="76" t="s">
        <v>1926</v>
      </c>
      <c r="E280" s="3">
        <v>13.95</v>
      </c>
      <c r="F280" s="3">
        <v>7.48</v>
      </c>
      <c r="G280" s="3">
        <v>37.380000000000003</v>
      </c>
      <c r="H280" s="3">
        <v>23.77</v>
      </c>
      <c r="I280" s="3">
        <v>6.38</v>
      </c>
      <c r="J280" s="3">
        <v>0</v>
      </c>
      <c r="K280" s="73">
        <f t="shared" si="4"/>
        <v>88.96</v>
      </c>
      <c r="L280" s="11"/>
    </row>
    <row r="281" spans="1:12">
      <c r="A281" s="16">
        <v>280</v>
      </c>
      <c r="B281" s="11" t="s">
        <v>114</v>
      </c>
      <c r="C281" s="16" t="s">
        <v>984</v>
      </c>
      <c r="D281" s="76" t="s">
        <v>985</v>
      </c>
      <c r="E281" s="3">
        <v>70.069999999999993</v>
      </c>
      <c r="F281" s="3">
        <v>38.979999999999997</v>
      </c>
      <c r="G281" s="3">
        <v>42.37</v>
      </c>
      <c r="H281" s="3">
        <v>45.77</v>
      </c>
      <c r="I281" s="3">
        <v>0</v>
      </c>
      <c r="J281" s="3">
        <v>8.2200000000000006</v>
      </c>
      <c r="K281" s="73">
        <f t="shared" si="4"/>
        <v>205.41</v>
      </c>
      <c r="L281" s="11"/>
    </row>
    <row r="282" spans="1:12">
      <c r="A282" s="16">
        <v>281</v>
      </c>
      <c r="B282" s="11" t="s">
        <v>114</v>
      </c>
      <c r="C282" s="16" t="s">
        <v>854</v>
      </c>
      <c r="D282" s="76" t="s">
        <v>855</v>
      </c>
      <c r="E282" s="3">
        <v>21.58</v>
      </c>
      <c r="F282" s="3">
        <v>51.05</v>
      </c>
      <c r="G282" s="3">
        <v>70.069999999999993</v>
      </c>
      <c r="H282" s="3">
        <v>76.599999999999994</v>
      </c>
      <c r="I282" s="3">
        <v>14.15</v>
      </c>
      <c r="J282" s="3">
        <v>0</v>
      </c>
      <c r="K282" s="73">
        <f t="shared" si="4"/>
        <v>233.45</v>
      </c>
      <c r="L282" s="11"/>
    </row>
    <row r="283" spans="1:12">
      <c r="A283" s="16">
        <v>282</v>
      </c>
      <c r="B283" s="11" t="s">
        <v>114</v>
      </c>
      <c r="C283" s="16" t="s">
        <v>2525</v>
      </c>
      <c r="D283" s="76" t="s">
        <v>2526</v>
      </c>
      <c r="E283" s="3">
        <v>14.57</v>
      </c>
      <c r="F283" s="3">
        <v>3.17</v>
      </c>
      <c r="G283" s="3">
        <v>2.92</v>
      </c>
      <c r="H283" s="3">
        <v>16.579999999999998</v>
      </c>
      <c r="I283" s="3">
        <v>2.7</v>
      </c>
      <c r="J283" s="3">
        <v>0</v>
      </c>
      <c r="K283" s="73">
        <f t="shared" si="4"/>
        <v>39.940000000000005</v>
      </c>
      <c r="L283" s="11"/>
    </row>
    <row r="284" spans="1:12">
      <c r="A284" s="16">
        <v>283</v>
      </c>
      <c r="B284" s="11" t="s">
        <v>114</v>
      </c>
      <c r="C284" s="16" t="s">
        <v>842</v>
      </c>
      <c r="D284" s="76" t="s">
        <v>843</v>
      </c>
      <c r="E284" s="3">
        <v>36.5</v>
      </c>
      <c r="F284" s="3">
        <v>47.03</v>
      </c>
      <c r="G284" s="3">
        <v>57.35</v>
      </c>
      <c r="H284" s="3">
        <v>80.08</v>
      </c>
      <c r="I284" s="3">
        <v>7.72</v>
      </c>
      <c r="J284" s="3">
        <v>0</v>
      </c>
      <c r="K284" s="73">
        <f t="shared" si="4"/>
        <v>228.67999999999998</v>
      </c>
      <c r="L284" s="11"/>
    </row>
    <row r="285" spans="1:12">
      <c r="A285" s="16">
        <v>284</v>
      </c>
      <c r="B285" s="11" t="s">
        <v>114</v>
      </c>
      <c r="C285" s="16" t="s">
        <v>432</v>
      </c>
      <c r="D285" s="76" t="s">
        <v>433</v>
      </c>
      <c r="E285" s="3">
        <v>69.53</v>
      </c>
      <c r="F285" s="3">
        <v>51.83</v>
      </c>
      <c r="G285" s="3">
        <v>54.78</v>
      </c>
      <c r="H285" s="3">
        <v>110.9</v>
      </c>
      <c r="I285" s="3">
        <v>1.78</v>
      </c>
      <c r="J285" s="3">
        <v>0</v>
      </c>
      <c r="K285" s="73">
        <f t="shared" si="4"/>
        <v>288.81999999999994</v>
      </c>
      <c r="L285" s="11"/>
    </row>
    <row r="286" spans="1:12">
      <c r="A286" s="16">
        <v>285</v>
      </c>
      <c r="B286" s="11" t="s">
        <v>114</v>
      </c>
      <c r="C286" s="16" t="s">
        <v>1425</v>
      </c>
      <c r="D286" s="76" t="s">
        <v>1426</v>
      </c>
      <c r="E286" s="3">
        <v>14.73</v>
      </c>
      <c r="F286" s="3">
        <v>13.62</v>
      </c>
      <c r="G286" s="3">
        <v>28.78</v>
      </c>
      <c r="H286" s="3">
        <v>81.02</v>
      </c>
      <c r="I286" s="3">
        <v>6.27</v>
      </c>
      <c r="J286" s="3">
        <v>0</v>
      </c>
      <c r="K286" s="73">
        <f t="shared" si="4"/>
        <v>144.42000000000002</v>
      </c>
      <c r="L286" s="11"/>
    </row>
    <row r="287" spans="1:12">
      <c r="A287" s="16">
        <v>286</v>
      </c>
      <c r="B287" s="11" t="s">
        <v>114</v>
      </c>
      <c r="C287" s="16" t="s">
        <v>555</v>
      </c>
      <c r="D287" s="76" t="s">
        <v>556</v>
      </c>
      <c r="E287" s="3">
        <v>59.73</v>
      </c>
      <c r="F287" s="3">
        <v>56.43</v>
      </c>
      <c r="G287" s="3">
        <v>67.27</v>
      </c>
      <c r="H287" s="3">
        <v>89.63</v>
      </c>
      <c r="I287" s="3">
        <v>26.5</v>
      </c>
      <c r="J287" s="3">
        <v>0</v>
      </c>
      <c r="K287" s="73">
        <f t="shared" si="4"/>
        <v>299.56</v>
      </c>
      <c r="L287" s="11"/>
    </row>
    <row r="288" spans="1:12">
      <c r="A288" s="16">
        <v>287</v>
      </c>
      <c r="B288" s="11" t="s">
        <v>114</v>
      </c>
      <c r="C288" s="16" t="s">
        <v>1671</v>
      </c>
      <c r="D288" s="76" t="s">
        <v>1672</v>
      </c>
      <c r="E288" s="3">
        <v>31.47</v>
      </c>
      <c r="F288" s="3">
        <v>10.1</v>
      </c>
      <c r="G288" s="3">
        <v>33.83</v>
      </c>
      <c r="H288" s="3">
        <v>35.07</v>
      </c>
      <c r="I288" s="3">
        <v>18.899999999999999</v>
      </c>
      <c r="J288" s="3">
        <v>0</v>
      </c>
      <c r="K288" s="73">
        <f t="shared" si="4"/>
        <v>129.37</v>
      </c>
      <c r="L288" s="11"/>
    </row>
    <row r="289" spans="1:12">
      <c r="A289" s="16">
        <v>288</v>
      </c>
      <c r="B289" s="11" t="s">
        <v>114</v>
      </c>
      <c r="C289" s="16" t="s">
        <v>1103</v>
      </c>
      <c r="D289" s="76" t="s">
        <v>1104</v>
      </c>
      <c r="E289" s="3">
        <v>52.57</v>
      </c>
      <c r="F289" s="3">
        <v>42.1</v>
      </c>
      <c r="G289" s="3">
        <v>26.03</v>
      </c>
      <c r="H289" s="3">
        <v>58.6</v>
      </c>
      <c r="I289" s="3">
        <v>23.68</v>
      </c>
      <c r="J289" s="3">
        <v>0</v>
      </c>
      <c r="K289" s="73">
        <f t="shared" si="4"/>
        <v>202.98000000000002</v>
      </c>
      <c r="L289" s="11"/>
    </row>
    <row r="290" spans="1:12">
      <c r="A290" s="16">
        <v>289</v>
      </c>
      <c r="B290" s="11" t="s">
        <v>114</v>
      </c>
      <c r="C290" s="16" t="s">
        <v>1699</v>
      </c>
      <c r="D290" s="76" t="s">
        <v>1700</v>
      </c>
      <c r="E290" s="3">
        <v>30.63</v>
      </c>
      <c r="F290" s="3">
        <v>21.75</v>
      </c>
      <c r="G290" s="3">
        <v>34.75</v>
      </c>
      <c r="H290" s="3">
        <v>17.93</v>
      </c>
      <c r="I290" s="3">
        <v>2.63</v>
      </c>
      <c r="J290" s="3">
        <v>0</v>
      </c>
      <c r="K290" s="73">
        <f t="shared" si="4"/>
        <v>107.69</v>
      </c>
      <c r="L290" s="11"/>
    </row>
    <row r="291" spans="1:12">
      <c r="A291" s="16">
        <v>290</v>
      </c>
      <c r="B291" s="11" t="s">
        <v>114</v>
      </c>
      <c r="C291" s="16" t="s">
        <v>750</v>
      </c>
      <c r="D291" s="76" t="s">
        <v>751</v>
      </c>
      <c r="E291" s="3">
        <v>76.05</v>
      </c>
      <c r="F291" s="3">
        <v>44.82</v>
      </c>
      <c r="G291" s="3">
        <v>60.57</v>
      </c>
      <c r="H291" s="3">
        <v>55.08</v>
      </c>
      <c r="I291" s="3">
        <v>16.100000000000001</v>
      </c>
      <c r="J291" s="3">
        <v>0</v>
      </c>
      <c r="K291" s="73">
        <f t="shared" si="4"/>
        <v>252.61999999999998</v>
      </c>
      <c r="L291" s="11"/>
    </row>
    <row r="292" spans="1:12">
      <c r="A292" s="16">
        <v>291</v>
      </c>
      <c r="B292" s="11" t="s">
        <v>114</v>
      </c>
      <c r="C292" s="16" t="s">
        <v>2312</v>
      </c>
      <c r="D292" s="76" t="s">
        <v>2313</v>
      </c>
      <c r="E292" s="3">
        <v>9.0500000000000007</v>
      </c>
      <c r="F292" s="3">
        <v>5.68</v>
      </c>
      <c r="G292" s="3">
        <v>16.3</v>
      </c>
      <c r="H292" s="3">
        <v>20.62</v>
      </c>
      <c r="I292" s="3">
        <v>5.55</v>
      </c>
      <c r="J292" s="3">
        <v>0</v>
      </c>
      <c r="K292" s="73">
        <f t="shared" si="4"/>
        <v>57.2</v>
      </c>
      <c r="L292" s="11"/>
    </row>
    <row r="293" spans="1:12">
      <c r="A293" s="16">
        <v>292</v>
      </c>
      <c r="B293" s="11" t="s">
        <v>114</v>
      </c>
      <c r="C293" s="16" t="s">
        <v>115</v>
      </c>
      <c r="D293" s="76" t="s">
        <v>116</v>
      </c>
      <c r="E293" s="3">
        <v>50.23</v>
      </c>
      <c r="F293" s="3">
        <v>129.66999999999999</v>
      </c>
      <c r="G293" s="3">
        <v>129.53</v>
      </c>
      <c r="H293" s="3">
        <v>91.98</v>
      </c>
      <c r="I293" s="3">
        <v>15.93</v>
      </c>
      <c r="J293" s="3">
        <v>0</v>
      </c>
      <c r="K293" s="73">
        <f t="shared" si="4"/>
        <v>417.34</v>
      </c>
      <c r="L293" s="11"/>
    </row>
    <row r="294" spans="1:12">
      <c r="A294" s="16">
        <v>293</v>
      </c>
      <c r="B294" s="11" t="s">
        <v>114</v>
      </c>
      <c r="C294" s="16" t="s">
        <v>1778</v>
      </c>
      <c r="D294" s="76" t="s">
        <v>1779</v>
      </c>
      <c r="E294" s="3">
        <v>24.25</v>
      </c>
      <c r="F294" s="3">
        <v>11.97</v>
      </c>
      <c r="G294" s="3">
        <v>22.97</v>
      </c>
      <c r="H294" s="3">
        <v>40.32</v>
      </c>
      <c r="I294" s="3">
        <v>1.83</v>
      </c>
      <c r="J294" s="3">
        <v>0</v>
      </c>
      <c r="K294" s="73">
        <f t="shared" si="4"/>
        <v>101.33999999999999</v>
      </c>
      <c r="L294" s="11"/>
    </row>
    <row r="295" spans="1:12">
      <c r="A295" s="16">
        <v>294</v>
      </c>
      <c r="B295" s="11" t="s">
        <v>114</v>
      </c>
      <c r="C295" s="16" t="s">
        <v>1719</v>
      </c>
      <c r="D295" s="76" t="s">
        <v>1720</v>
      </c>
      <c r="E295" s="3">
        <v>11.17</v>
      </c>
      <c r="F295" s="3">
        <v>13.72</v>
      </c>
      <c r="G295" s="3">
        <v>23.87</v>
      </c>
      <c r="H295" s="3">
        <v>54.62</v>
      </c>
      <c r="I295" s="3">
        <v>2.5499999999999998</v>
      </c>
      <c r="J295" s="3">
        <v>0</v>
      </c>
      <c r="K295" s="73">
        <f t="shared" si="4"/>
        <v>105.92999999999999</v>
      </c>
      <c r="L295" s="11"/>
    </row>
    <row r="296" spans="1:12">
      <c r="A296" s="16">
        <v>295</v>
      </c>
      <c r="B296" s="11" t="s">
        <v>114</v>
      </c>
      <c r="C296" s="16" t="s">
        <v>601</v>
      </c>
      <c r="D296" s="76" t="s">
        <v>602</v>
      </c>
      <c r="E296" s="3">
        <v>57.07</v>
      </c>
      <c r="F296" s="3">
        <v>47.13</v>
      </c>
      <c r="G296" s="3">
        <v>70.88</v>
      </c>
      <c r="H296" s="3">
        <v>87.93</v>
      </c>
      <c r="I296" s="3">
        <v>15.05</v>
      </c>
      <c r="J296" s="3">
        <v>0</v>
      </c>
      <c r="K296" s="73">
        <f t="shared" si="4"/>
        <v>278.06</v>
      </c>
      <c r="L296" s="11"/>
    </row>
    <row r="297" spans="1:12">
      <c r="A297" s="16">
        <v>296</v>
      </c>
      <c r="B297" s="11" t="s">
        <v>114</v>
      </c>
      <c r="C297" s="16" t="s">
        <v>2540</v>
      </c>
      <c r="D297" s="76" t="s">
        <v>2541</v>
      </c>
      <c r="E297" s="3">
        <v>18.600000000000001</v>
      </c>
      <c r="F297" s="3">
        <v>4.3499999999999996</v>
      </c>
      <c r="G297" s="3">
        <v>7.88</v>
      </c>
      <c r="H297" s="3">
        <v>5.15</v>
      </c>
      <c r="I297" s="3">
        <v>6.78</v>
      </c>
      <c r="J297" s="3">
        <v>1.4</v>
      </c>
      <c r="K297" s="73">
        <f t="shared" si="4"/>
        <v>44.160000000000004</v>
      </c>
      <c r="L297" s="11"/>
    </row>
    <row r="298" spans="1:12">
      <c r="A298" s="16">
        <v>297</v>
      </c>
      <c r="B298" s="11" t="s">
        <v>114</v>
      </c>
      <c r="C298" s="16" t="s">
        <v>1124</v>
      </c>
      <c r="D298" s="76" t="s">
        <v>1125</v>
      </c>
      <c r="E298" s="3">
        <v>56.38</v>
      </c>
      <c r="F298" s="3">
        <v>17.8</v>
      </c>
      <c r="G298" s="3">
        <v>37.78</v>
      </c>
      <c r="H298" s="3">
        <v>65.8</v>
      </c>
      <c r="I298" s="3">
        <v>15.33</v>
      </c>
      <c r="J298" s="3">
        <v>0</v>
      </c>
      <c r="K298" s="73">
        <f t="shared" si="4"/>
        <v>193.09</v>
      </c>
      <c r="L298" s="11"/>
    </row>
    <row r="299" spans="1:12">
      <c r="A299" s="16">
        <v>298</v>
      </c>
      <c r="B299" s="11" t="s">
        <v>114</v>
      </c>
      <c r="C299" s="16" t="s">
        <v>1744</v>
      </c>
      <c r="D299" s="76" t="s">
        <v>1745</v>
      </c>
      <c r="E299" s="3">
        <v>45.47</v>
      </c>
      <c r="F299" s="3">
        <v>13.82</v>
      </c>
      <c r="G299" s="3">
        <v>18.88</v>
      </c>
      <c r="H299" s="3">
        <v>23.42</v>
      </c>
      <c r="I299" s="3">
        <v>1</v>
      </c>
      <c r="J299" s="3">
        <v>0</v>
      </c>
      <c r="K299" s="73">
        <f t="shared" si="4"/>
        <v>102.59</v>
      </c>
      <c r="L299" s="11"/>
    </row>
    <row r="300" spans="1:12">
      <c r="A300" s="16">
        <v>299</v>
      </c>
      <c r="B300" s="11" t="s">
        <v>114</v>
      </c>
      <c r="C300" s="16" t="s">
        <v>2838</v>
      </c>
      <c r="D300" s="76" t="s">
        <v>2839</v>
      </c>
      <c r="E300" s="3">
        <v>5.7</v>
      </c>
      <c r="F300" s="3">
        <v>0.65</v>
      </c>
      <c r="G300" s="3">
        <v>5.05</v>
      </c>
      <c r="H300" s="3">
        <v>8.6</v>
      </c>
      <c r="I300" s="3">
        <v>1.2</v>
      </c>
      <c r="J300" s="3">
        <v>0</v>
      </c>
      <c r="K300" s="73">
        <f t="shared" si="4"/>
        <v>21.2</v>
      </c>
      <c r="L300" s="11"/>
    </row>
    <row r="301" spans="1:12">
      <c r="A301" s="16">
        <v>300</v>
      </c>
      <c r="B301" s="11" t="s">
        <v>114</v>
      </c>
      <c r="C301" s="16" t="s">
        <v>2283</v>
      </c>
      <c r="D301" s="76" t="s">
        <v>2284</v>
      </c>
      <c r="E301" s="3">
        <v>18.32</v>
      </c>
      <c r="F301" s="3">
        <v>14.45</v>
      </c>
      <c r="G301" s="3">
        <v>8.27</v>
      </c>
      <c r="H301" s="3">
        <v>13.22</v>
      </c>
      <c r="I301" s="3">
        <v>7.12</v>
      </c>
      <c r="J301" s="3">
        <v>0</v>
      </c>
      <c r="K301" s="73">
        <f t="shared" si="4"/>
        <v>61.379999999999988</v>
      </c>
      <c r="L301" s="11"/>
    </row>
    <row r="302" spans="1:12">
      <c r="A302" s="16">
        <v>301</v>
      </c>
      <c r="B302" s="11" t="s">
        <v>114</v>
      </c>
      <c r="C302" s="16" t="s">
        <v>2186</v>
      </c>
      <c r="D302" s="76" t="s">
        <v>2187</v>
      </c>
      <c r="E302" s="3">
        <v>0</v>
      </c>
      <c r="F302" s="3">
        <v>10.15</v>
      </c>
      <c r="G302" s="3">
        <v>23.68</v>
      </c>
      <c r="H302" s="3">
        <v>28.25</v>
      </c>
      <c r="I302" s="3">
        <v>3.78</v>
      </c>
      <c r="J302" s="3">
        <v>0</v>
      </c>
      <c r="K302" s="73">
        <f t="shared" si="4"/>
        <v>65.86</v>
      </c>
      <c r="L302" s="11"/>
    </row>
    <row r="303" spans="1:12">
      <c r="A303" s="16">
        <v>302</v>
      </c>
      <c r="B303" s="11" t="s">
        <v>114</v>
      </c>
      <c r="C303" s="16" t="s">
        <v>2092</v>
      </c>
      <c r="D303" s="76" t="s">
        <v>2093</v>
      </c>
      <c r="E303" s="3">
        <v>13.52</v>
      </c>
      <c r="F303" s="3">
        <v>7.25</v>
      </c>
      <c r="G303" s="3">
        <v>18.149999999999999</v>
      </c>
      <c r="H303" s="3">
        <v>28.97</v>
      </c>
      <c r="I303" s="3">
        <v>2.97</v>
      </c>
      <c r="J303" s="3">
        <v>0</v>
      </c>
      <c r="K303" s="73">
        <f t="shared" si="4"/>
        <v>70.86</v>
      </c>
      <c r="L303" s="11"/>
    </row>
    <row r="304" spans="1:12">
      <c r="A304" s="16">
        <v>303</v>
      </c>
      <c r="B304" s="11" t="s">
        <v>114</v>
      </c>
      <c r="C304" s="16" t="s">
        <v>2133</v>
      </c>
      <c r="D304" s="76" t="s">
        <v>2134</v>
      </c>
      <c r="E304" s="3">
        <v>19.920000000000002</v>
      </c>
      <c r="F304" s="3">
        <v>7.9</v>
      </c>
      <c r="G304" s="3">
        <v>14.82</v>
      </c>
      <c r="H304" s="3">
        <v>22.5</v>
      </c>
      <c r="I304" s="3">
        <v>0</v>
      </c>
      <c r="J304" s="3">
        <v>0</v>
      </c>
      <c r="K304" s="73">
        <f t="shared" si="4"/>
        <v>65.14</v>
      </c>
      <c r="L304" s="11"/>
    </row>
    <row r="305" spans="1:12">
      <c r="A305" s="16">
        <v>304</v>
      </c>
      <c r="B305" s="11" t="s">
        <v>114</v>
      </c>
      <c r="C305" s="16" t="s">
        <v>2369</v>
      </c>
      <c r="D305" s="76" t="s">
        <v>2370</v>
      </c>
      <c r="E305" s="3">
        <v>19.7</v>
      </c>
      <c r="F305" s="3">
        <v>7.75</v>
      </c>
      <c r="G305" s="3">
        <v>10.87</v>
      </c>
      <c r="H305" s="3">
        <v>9.5</v>
      </c>
      <c r="I305" s="3">
        <v>3.2</v>
      </c>
      <c r="J305" s="3">
        <v>0</v>
      </c>
      <c r="K305" s="73">
        <f t="shared" si="4"/>
        <v>51.02</v>
      </c>
      <c r="L305" s="11"/>
    </row>
    <row r="306" spans="1:12">
      <c r="A306" s="16">
        <v>305</v>
      </c>
      <c r="B306" s="11" t="s">
        <v>114</v>
      </c>
      <c r="C306" s="16" t="s">
        <v>1489</v>
      </c>
      <c r="D306" s="76" t="s">
        <v>1490</v>
      </c>
      <c r="E306" s="3">
        <v>31.03</v>
      </c>
      <c r="F306" s="3">
        <v>19.600000000000001</v>
      </c>
      <c r="G306" s="3">
        <v>40.4</v>
      </c>
      <c r="H306" s="3">
        <v>39.85</v>
      </c>
      <c r="I306" s="3">
        <v>0</v>
      </c>
      <c r="J306" s="3">
        <v>0</v>
      </c>
      <c r="K306" s="73">
        <f t="shared" si="4"/>
        <v>130.88</v>
      </c>
      <c r="L306" s="11"/>
    </row>
    <row r="307" spans="1:12">
      <c r="A307" s="16">
        <v>306</v>
      </c>
      <c r="B307" s="11" t="s">
        <v>114</v>
      </c>
      <c r="C307" s="16" t="s">
        <v>1380</v>
      </c>
      <c r="D307" s="76" t="s">
        <v>1381</v>
      </c>
      <c r="E307" s="3">
        <v>48.45</v>
      </c>
      <c r="F307" s="3">
        <v>28.72</v>
      </c>
      <c r="G307" s="3">
        <v>31.63</v>
      </c>
      <c r="H307" s="3">
        <v>33.6</v>
      </c>
      <c r="I307" s="3">
        <v>2</v>
      </c>
      <c r="J307" s="3">
        <v>0</v>
      </c>
      <c r="K307" s="73">
        <f t="shared" si="4"/>
        <v>144.4</v>
      </c>
      <c r="L307" s="11"/>
    </row>
    <row r="308" spans="1:12">
      <c r="A308" s="16">
        <v>307</v>
      </c>
      <c r="B308" s="11" t="s">
        <v>114</v>
      </c>
      <c r="C308" s="16" t="s">
        <v>1010</v>
      </c>
      <c r="D308" s="76" t="s">
        <v>1011</v>
      </c>
      <c r="E308" s="3">
        <v>33.229999999999997</v>
      </c>
      <c r="F308" s="3">
        <v>34.200000000000003</v>
      </c>
      <c r="G308" s="3">
        <v>46.8</v>
      </c>
      <c r="H308" s="3">
        <v>78.73</v>
      </c>
      <c r="I308" s="3">
        <v>11.15</v>
      </c>
      <c r="J308" s="3">
        <v>0</v>
      </c>
      <c r="K308" s="73">
        <f t="shared" si="4"/>
        <v>204.11</v>
      </c>
      <c r="L308" s="11"/>
    </row>
    <row r="309" spans="1:12">
      <c r="A309" s="16">
        <v>308</v>
      </c>
      <c r="B309" s="11" t="s">
        <v>287</v>
      </c>
      <c r="C309" s="29" t="s">
        <v>1743</v>
      </c>
      <c r="D309" s="29">
        <v>201550301175</v>
      </c>
      <c r="E309" s="3">
        <v>25.05</v>
      </c>
      <c r="F309" s="3">
        <v>15.28</v>
      </c>
      <c r="G309" s="3">
        <v>28.07</v>
      </c>
      <c r="H309" s="3">
        <v>33.65</v>
      </c>
      <c r="I309" s="3">
        <v>15.62</v>
      </c>
      <c r="J309" s="3">
        <v>0</v>
      </c>
      <c r="K309" s="73">
        <f t="shared" si="4"/>
        <v>117.67000000000002</v>
      </c>
      <c r="L309" s="11"/>
    </row>
    <row r="310" spans="1:12">
      <c r="A310" s="16">
        <v>309</v>
      </c>
      <c r="B310" s="11" t="s">
        <v>287</v>
      </c>
      <c r="C310" s="29" t="s">
        <v>1715</v>
      </c>
      <c r="D310" s="29">
        <v>201550301177</v>
      </c>
      <c r="E310" s="3">
        <v>25.25</v>
      </c>
      <c r="F310" s="3">
        <v>7.88</v>
      </c>
      <c r="G310" s="3">
        <v>18.28</v>
      </c>
      <c r="H310" s="3">
        <v>52.27</v>
      </c>
      <c r="I310" s="3">
        <v>30.58</v>
      </c>
      <c r="J310" s="3">
        <v>0</v>
      </c>
      <c r="K310" s="73">
        <f t="shared" si="4"/>
        <v>134.26</v>
      </c>
      <c r="L310" s="11"/>
    </row>
    <row r="311" spans="1:12">
      <c r="A311" s="16">
        <v>310</v>
      </c>
      <c r="B311" s="11" t="s">
        <v>287</v>
      </c>
      <c r="C311" s="29" t="s">
        <v>1095</v>
      </c>
      <c r="D311" s="29">
        <v>201550301178</v>
      </c>
      <c r="E311" s="3">
        <v>51.92</v>
      </c>
      <c r="F311" s="3">
        <v>44.85</v>
      </c>
      <c r="G311" s="3">
        <v>41.97</v>
      </c>
      <c r="H311" s="3">
        <v>41.28</v>
      </c>
      <c r="I311" s="3">
        <v>7.22</v>
      </c>
      <c r="J311" s="3">
        <v>0</v>
      </c>
      <c r="K311" s="73">
        <f t="shared" si="4"/>
        <v>187.24</v>
      </c>
      <c r="L311" s="11"/>
    </row>
    <row r="312" spans="1:12">
      <c r="A312" s="16">
        <v>311</v>
      </c>
      <c r="B312" s="11" t="s">
        <v>287</v>
      </c>
      <c r="C312" s="29" t="s">
        <v>1575</v>
      </c>
      <c r="D312" s="29">
        <v>201550301179</v>
      </c>
      <c r="E312" s="3">
        <v>26.37</v>
      </c>
      <c r="F312" s="3">
        <v>16.600000000000001</v>
      </c>
      <c r="G312" s="3">
        <v>22.45</v>
      </c>
      <c r="H312" s="3">
        <v>56.15</v>
      </c>
      <c r="I312" s="3">
        <v>12.43</v>
      </c>
      <c r="J312" s="3">
        <v>0</v>
      </c>
      <c r="K312" s="73">
        <f t="shared" si="4"/>
        <v>134</v>
      </c>
      <c r="L312" s="11"/>
    </row>
    <row r="313" spans="1:12">
      <c r="A313" s="16">
        <v>312</v>
      </c>
      <c r="B313" s="11" t="s">
        <v>287</v>
      </c>
      <c r="C313" s="29" t="s">
        <v>1028</v>
      </c>
      <c r="D313" s="29">
        <v>201550301180</v>
      </c>
      <c r="E313" s="3">
        <v>49.82</v>
      </c>
      <c r="F313" s="3">
        <v>33.93</v>
      </c>
      <c r="G313" s="3">
        <v>57.45</v>
      </c>
      <c r="H313" s="3">
        <v>49.68</v>
      </c>
      <c r="I313" s="3">
        <v>4.3499999999999996</v>
      </c>
      <c r="J313" s="3">
        <v>0</v>
      </c>
      <c r="K313" s="73">
        <f t="shared" si="4"/>
        <v>195.23</v>
      </c>
      <c r="L313" s="11"/>
    </row>
    <row r="314" spans="1:12">
      <c r="A314" s="16">
        <v>313</v>
      </c>
      <c r="B314" s="11" t="s">
        <v>287</v>
      </c>
      <c r="C314" s="29" t="s">
        <v>1510</v>
      </c>
      <c r="D314" s="29">
        <v>201550301181</v>
      </c>
      <c r="E314" s="3">
        <v>20.63</v>
      </c>
      <c r="F314" s="3">
        <v>30.33</v>
      </c>
      <c r="G314" s="3">
        <v>33</v>
      </c>
      <c r="H314" s="3">
        <v>44.82</v>
      </c>
      <c r="I314" s="3">
        <v>4.92</v>
      </c>
      <c r="J314" s="3">
        <v>0</v>
      </c>
      <c r="K314" s="73">
        <f t="shared" si="4"/>
        <v>133.69999999999999</v>
      </c>
      <c r="L314" s="11"/>
    </row>
    <row r="315" spans="1:12">
      <c r="A315" s="16">
        <v>314</v>
      </c>
      <c r="B315" s="11" t="s">
        <v>287</v>
      </c>
      <c r="C315" s="29" t="s">
        <v>378</v>
      </c>
      <c r="D315" s="29">
        <v>201550301182</v>
      </c>
      <c r="E315" s="3">
        <v>44.28</v>
      </c>
      <c r="F315" s="3">
        <v>32.83</v>
      </c>
      <c r="G315" s="3">
        <v>102.35</v>
      </c>
      <c r="H315" s="3">
        <v>121.27</v>
      </c>
      <c r="I315" s="3">
        <v>15.72</v>
      </c>
      <c r="J315" s="3">
        <v>0</v>
      </c>
      <c r="K315" s="73">
        <f t="shared" si="4"/>
        <v>316.45</v>
      </c>
      <c r="L315" s="11"/>
    </row>
    <row r="316" spans="1:12">
      <c r="A316" s="16">
        <v>315</v>
      </c>
      <c r="B316" s="11" t="s">
        <v>287</v>
      </c>
      <c r="C316" s="29" t="s">
        <v>957</v>
      </c>
      <c r="D316" s="29">
        <v>201550301183</v>
      </c>
      <c r="E316" s="3">
        <v>32.869999999999997</v>
      </c>
      <c r="F316" s="3">
        <v>33.53</v>
      </c>
      <c r="G316" s="3">
        <v>72.819999999999993</v>
      </c>
      <c r="H316" s="3">
        <v>61.2</v>
      </c>
      <c r="I316" s="3">
        <v>16.350000000000001</v>
      </c>
      <c r="J316" s="3">
        <v>0</v>
      </c>
      <c r="K316" s="73">
        <f t="shared" si="4"/>
        <v>216.77</v>
      </c>
      <c r="L316" s="11"/>
    </row>
    <row r="317" spans="1:12">
      <c r="A317" s="16">
        <v>316</v>
      </c>
      <c r="B317" s="11" t="s">
        <v>287</v>
      </c>
      <c r="C317" s="29" t="s">
        <v>2112</v>
      </c>
      <c r="D317" s="29">
        <v>201550301184</v>
      </c>
      <c r="E317" s="3">
        <v>17.55</v>
      </c>
      <c r="F317" s="3">
        <v>2.15</v>
      </c>
      <c r="G317" s="3">
        <v>12.1</v>
      </c>
      <c r="H317" s="3">
        <v>34.72</v>
      </c>
      <c r="I317" s="3">
        <v>7.08</v>
      </c>
      <c r="J317" s="3">
        <v>0</v>
      </c>
      <c r="K317" s="73">
        <f t="shared" si="4"/>
        <v>73.599999999999994</v>
      </c>
      <c r="L317" s="11"/>
    </row>
    <row r="318" spans="1:12">
      <c r="A318" s="16">
        <v>317</v>
      </c>
      <c r="B318" s="11" t="s">
        <v>287</v>
      </c>
      <c r="C318" s="29" t="s">
        <v>752</v>
      </c>
      <c r="D318" s="29">
        <v>201550301185</v>
      </c>
      <c r="E318" s="3">
        <v>52.47</v>
      </c>
      <c r="F318" s="3">
        <v>27</v>
      </c>
      <c r="G318" s="3">
        <v>79.03</v>
      </c>
      <c r="H318" s="3">
        <v>77.8</v>
      </c>
      <c r="I318" s="3">
        <v>15.73</v>
      </c>
      <c r="J318" s="3">
        <v>0</v>
      </c>
      <c r="K318" s="73">
        <f t="shared" si="4"/>
        <v>252.03</v>
      </c>
      <c r="L318" s="11"/>
    </row>
    <row r="319" spans="1:12">
      <c r="A319" s="16">
        <v>318</v>
      </c>
      <c r="B319" s="11" t="s">
        <v>287</v>
      </c>
      <c r="C319" s="29" t="s">
        <v>3441</v>
      </c>
      <c r="D319" s="29">
        <v>201550301186</v>
      </c>
      <c r="E319" s="3">
        <v>0</v>
      </c>
      <c r="F319" s="3">
        <v>0</v>
      </c>
      <c r="G319" s="3">
        <v>0</v>
      </c>
      <c r="H319" s="3">
        <v>3.08</v>
      </c>
      <c r="I319" s="3">
        <v>0</v>
      </c>
      <c r="J319" s="3">
        <v>0</v>
      </c>
      <c r="K319" s="73">
        <f t="shared" si="4"/>
        <v>3.08</v>
      </c>
      <c r="L319" s="11"/>
    </row>
    <row r="320" spans="1:12">
      <c r="A320" s="16">
        <v>319</v>
      </c>
      <c r="B320" s="11" t="s">
        <v>287</v>
      </c>
      <c r="C320" s="29" t="s">
        <v>2977</v>
      </c>
      <c r="D320" s="29">
        <v>201550301187</v>
      </c>
      <c r="E320" s="3">
        <v>3.55</v>
      </c>
      <c r="F320" s="3">
        <v>0</v>
      </c>
      <c r="G320" s="3">
        <v>0</v>
      </c>
      <c r="H320" s="3">
        <v>10.9</v>
      </c>
      <c r="I320" s="3">
        <v>0</v>
      </c>
      <c r="J320" s="3">
        <v>0</v>
      </c>
      <c r="K320" s="73">
        <f t="shared" si="4"/>
        <v>14.45</v>
      </c>
      <c r="L320" s="11"/>
    </row>
    <row r="321" spans="1:13">
      <c r="A321" s="16">
        <v>320</v>
      </c>
      <c r="B321" s="11" t="s">
        <v>287</v>
      </c>
      <c r="C321" s="29" t="s">
        <v>1138</v>
      </c>
      <c r="D321" s="29">
        <v>201550301188</v>
      </c>
      <c r="E321" s="3">
        <v>43.73</v>
      </c>
      <c r="F321" s="3">
        <v>24.55</v>
      </c>
      <c r="G321" s="3">
        <v>55.12</v>
      </c>
      <c r="H321" s="3">
        <v>51.3</v>
      </c>
      <c r="I321" s="3">
        <v>11.27</v>
      </c>
      <c r="J321" s="3">
        <v>0</v>
      </c>
      <c r="K321" s="73">
        <f t="shared" si="4"/>
        <v>185.97</v>
      </c>
      <c r="L321" s="11"/>
    </row>
    <row r="322" spans="1:13">
      <c r="A322" s="16">
        <v>321</v>
      </c>
      <c r="B322" s="11" t="s">
        <v>287</v>
      </c>
      <c r="C322" s="29" t="s">
        <v>1940</v>
      </c>
      <c r="D322" s="29">
        <v>201550301189</v>
      </c>
      <c r="E322" s="3">
        <v>23.58</v>
      </c>
      <c r="F322" s="3">
        <v>11.23</v>
      </c>
      <c r="G322" s="3">
        <v>27.1</v>
      </c>
      <c r="H322" s="3">
        <v>19.8</v>
      </c>
      <c r="I322" s="3">
        <v>14.05</v>
      </c>
      <c r="J322" s="3">
        <v>0</v>
      </c>
      <c r="K322" s="73">
        <f t="shared" si="4"/>
        <v>95.76</v>
      </c>
      <c r="L322" s="11"/>
    </row>
    <row r="323" spans="1:13">
      <c r="A323" s="16">
        <v>322</v>
      </c>
      <c r="B323" s="11" t="s">
        <v>287</v>
      </c>
      <c r="C323" s="29" t="s">
        <v>949</v>
      </c>
      <c r="D323" s="29">
        <v>201550301190</v>
      </c>
      <c r="E323" s="3">
        <v>48.73</v>
      </c>
      <c r="F323" s="3">
        <v>34.299999999999997</v>
      </c>
      <c r="G323" s="3">
        <v>65.47</v>
      </c>
      <c r="H323" s="3">
        <v>53.5</v>
      </c>
      <c r="I323" s="3">
        <v>4.43</v>
      </c>
      <c r="J323" s="3">
        <v>0</v>
      </c>
      <c r="K323" s="73">
        <f t="shared" ref="K323:K386" si="5">SUM(E323:J323)</f>
        <v>206.43</v>
      </c>
      <c r="L323" s="11"/>
    </row>
    <row r="324" spans="1:13">
      <c r="A324" s="16">
        <v>323</v>
      </c>
      <c r="B324" s="11" t="s">
        <v>287</v>
      </c>
      <c r="C324" s="29" t="s">
        <v>2065</v>
      </c>
      <c r="D324" s="29">
        <v>201550301191</v>
      </c>
      <c r="E324" s="3">
        <v>27.58</v>
      </c>
      <c r="F324" s="3">
        <v>6.98</v>
      </c>
      <c r="G324" s="3">
        <v>17.02</v>
      </c>
      <c r="H324" s="3">
        <v>18.62</v>
      </c>
      <c r="I324" s="3">
        <v>8.8000000000000007</v>
      </c>
      <c r="J324" s="3">
        <v>0</v>
      </c>
      <c r="K324" s="73">
        <f t="shared" si="5"/>
        <v>79</v>
      </c>
      <c r="L324" s="11"/>
    </row>
    <row r="325" spans="1:13">
      <c r="A325" s="16">
        <v>324</v>
      </c>
      <c r="B325" s="11" t="s">
        <v>287</v>
      </c>
      <c r="C325" s="29" t="s">
        <v>288</v>
      </c>
      <c r="D325" s="29">
        <v>201550301192</v>
      </c>
      <c r="E325" s="3">
        <v>116.75</v>
      </c>
      <c r="F325" s="3">
        <v>34.049999999999997</v>
      </c>
      <c r="G325" s="3">
        <v>85.37</v>
      </c>
      <c r="H325" s="3">
        <v>96.6</v>
      </c>
      <c r="I325" s="3">
        <v>29.5</v>
      </c>
      <c r="J325" s="3">
        <v>0</v>
      </c>
      <c r="K325" s="73">
        <f t="shared" si="5"/>
        <v>362.27</v>
      </c>
      <c r="L325" s="11"/>
    </row>
    <row r="326" spans="1:13">
      <c r="A326" s="16">
        <v>325</v>
      </c>
      <c r="B326" s="11" t="s">
        <v>287</v>
      </c>
      <c r="C326" s="16" t="s">
        <v>1157</v>
      </c>
      <c r="D326" s="29">
        <v>201550301193</v>
      </c>
      <c r="E326" s="3">
        <v>37.619999999999997</v>
      </c>
      <c r="F326" s="3">
        <v>29.53</v>
      </c>
      <c r="G326" s="3">
        <v>33.22</v>
      </c>
      <c r="H326" s="3">
        <v>71.02</v>
      </c>
      <c r="I326" s="3">
        <v>20.07</v>
      </c>
      <c r="J326" s="3">
        <v>0</v>
      </c>
      <c r="K326" s="73">
        <f t="shared" si="5"/>
        <v>191.45999999999998</v>
      </c>
      <c r="L326" s="11"/>
    </row>
    <row r="327" spans="1:13">
      <c r="A327" s="16">
        <v>326</v>
      </c>
      <c r="B327" s="11" t="s">
        <v>287</v>
      </c>
      <c r="C327" s="16" t="s">
        <v>997</v>
      </c>
      <c r="D327" s="29">
        <v>201550301194</v>
      </c>
      <c r="E327" s="3">
        <v>60.45</v>
      </c>
      <c r="F327" s="3">
        <v>24.75</v>
      </c>
      <c r="G327" s="3">
        <v>40.97</v>
      </c>
      <c r="H327" s="3">
        <v>69.03</v>
      </c>
      <c r="I327" s="3">
        <v>8</v>
      </c>
      <c r="J327" s="3">
        <v>0</v>
      </c>
      <c r="K327" s="73">
        <f t="shared" si="5"/>
        <v>203.2</v>
      </c>
      <c r="L327" s="11"/>
    </row>
    <row r="328" spans="1:13">
      <c r="A328" s="16">
        <v>327</v>
      </c>
      <c r="B328" s="11" t="s">
        <v>287</v>
      </c>
      <c r="C328" s="16" t="s">
        <v>1139</v>
      </c>
      <c r="D328" s="29">
        <v>201550301195</v>
      </c>
      <c r="E328" s="3">
        <v>57.8</v>
      </c>
      <c r="F328" s="3">
        <v>23.88</v>
      </c>
      <c r="G328" s="3">
        <v>31.72</v>
      </c>
      <c r="H328" s="3">
        <v>61.18</v>
      </c>
      <c r="I328" s="3">
        <v>10.62</v>
      </c>
      <c r="J328" s="3">
        <v>0</v>
      </c>
      <c r="K328" s="73">
        <f t="shared" si="5"/>
        <v>185.2</v>
      </c>
      <c r="L328" s="11"/>
    </row>
    <row r="329" spans="1:13">
      <c r="A329" s="16">
        <v>328</v>
      </c>
      <c r="B329" s="11" t="s">
        <v>287</v>
      </c>
      <c r="C329" s="16" t="s">
        <v>1684</v>
      </c>
      <c r="D329" s="29">
        <v>201550301196</v>
      </c>
      <c r="E329" s="3">
        <v>22.1</v>
      </c>
      <c r="F329" s="3">
        <v>23.58</v>
      </c>
      <c r="G329" s="3">
        <v>34.83</v>
      </c>
      <c r="H329" s="3">
        <v>27.22</v>
      </c>
      <c r="I329" s="3">
        <v>18.28</v>
      </c>
      <c r="J329" s="3">
        <v>0</v>
      </c>
      <c r="K329" s="73">
        <f t="shared" si="5"/>
        <v>126.00999999999999</v>
      </c>
      <c r="L329" s="11"/>
    </row>
    <row r="330" spans="1:13">
      <c r="A330" s="16">
        <v>329</v>
      </c>
      <c r="B330" s="11" t="s">
        <v>287</v>
      </c>
      <c r="C330" s="16" t="s">
        <v>3501</v>
      </c>
      <c r="D330" s="29">
        <v>201550301197</v>
      </c>
      <c r="E330" s="3">
        <v>0</v>
      </c>
      <c r="F330" s="3">
        <v>0</v>
      </c>
      <c r="G330" s="3">
        <v>0.3</v>
      </c>
      <c r="H330" s="3">
        <v>2.23</v>
      </c>
      <c r="I330" s="3">
        <v>0</v>
      </c>
      <c r="J330" s="3">
        <v>0</v>
      </c>
      <c r="K330" s="73">
        <f t="shared" si="5"/>
        <v>2.5299999999999998</v>
      </c>
      <c r="L330" s="11"/>
    </row>
    <row r="331" spans="1:13">
      <c r="A331" s="16">
        <v>330</v>
      </c>
      <c r="B331" s="11" t="s">
        <v>287</v>
      </c>
      <c r="C331" s="16" t="s">
        <v>789</v>
      </c>
      <c r="D331" s="29">
        <v>201550301198</v>
      </c>
      <c r="E331" s="3">
        <v>48.37</v>
      </c>
      <c r="F331" s="3">
        <v>64.2</v>
      </c>
      <c r="G331" s="3">
        <v>45.38</v>
      </c>
      <c r="H331" s="3">
        <v>69.87</v>
      </c>
      <c r="I331" s="3">
        <v>16.03</v>
      </c>
      <c r="J331" s="3">
        <v>0</v>
      </c>
      <c r="K331" s="73">
        <f t="shared" si="5"/>
        <v>243.85</v>
      </c>
      <c r="L331" s="11"/>
    </row>
    <row r="332" spans="1:13">
      <c r="A332" s="16">
        <v>331</v>
      </c>
      <c r="B332" s="11" t="s">
        <v>287</v>
      </c>
      <c r="C332" s="16" t="s">
        <v>1382</v>
      </c>
      <c r="D332" s="29">
        <v>201550301199</v>
      </c>
      <c r="E332" s="3">
        <v>23.25</v>
      </c>
      <c r="F332" s="3">
        <v>29.08</v>
      </c>
      <c r="G332" s="3">
        <v>32.950000000000003</v>
      </c>
      <c r="H332" s="3">
        <v>56.68</v>
      </c>
      <c r="I332" s="3">
        <v>19.399999999999999</v>
      </c>
      <c r="J332" s="3">
        <v>0</v>
      </c>
      <c r="K332" s="73">
        <f t="shared" si="5"/>
        <v>161.36000000000001</v>
      </c>
      <c r="L332" s="11"/>
    </row>
    <row r="333" spans="1:13">
      <c r="A333" s="16">
        <v>332</v>
      </c>
      <c r="B333" s="11" t="s">
        <v>287</v>
      </c>
      <c r="C333" s="16" t="s">
        <v>2857</v>
      </c>
      <c r="D333" s="29">
        <v>201550301200</v>
      </c>
      <c r="E333" s="3">
        <v>3.33</v>
      </c>
      <c r="F333" s="3">
        <v>3.42</v>
      </c>
      <c r="G333" s="3">
        <v>2.23</v>
      </c>
      <c r="H333" s="3">
        <v>9.98</v>
      </c>
      <c r="I333" s="3">
        <v>0</v>
      </c>
      <c r="J333" s="3">
        <v>0</v>
      </c>
      <c r="K333" s="73">
        <f t="shared" si="5"/>
        <v>18.96</v>
      </c>
      <c r="L333" s="11"/>
    </row>
    <row r="334" spans="1:13">
      <c r="A334" s="16">
        <v>333</v>
      </c>
      <c r="B334" s="11" t="s">
        <v>287</v>
      </c>
      <c r="C334" s="16" t="s">
        <v>2674</v>
      </c>
      <c r="D334" s="29">
        <v>201550301201</v>
      </c>
      <c r="E334" s="3">
        <v>2.6</v>
      </c>
      <c r="F334" s="3">
        <v>6.42</v>
      </c>
      <c r="G334" s="3">
        <v>0</v>
      </c>
      <c r="H334" s="3">
        <v>19.28</v>
      </c>
      <c r="I334" s="3">
        <v>3.35</v>
      </c>
      <c r="J334" s="3">
        <v>0</v>
      </c>
      <c r="K334" s="73">
        <f t="shared" si="5"/>
        <v>31.650000000000002</v>
      </c>
      <c r="L334" s="11"/>
    </row>
    <row r="335" spans="1:13">
      <c r="A335" s="16">
        <v>334</v>
      </c>
      <c r="B335" s="11" t="s">
        <v>287</v>
      </c>
      <c r="C335" s="16" t="s">
        <v>1826</v>
      </c>
      <c r="D335" s="29">
        <v>201550301202</v>
      </c>
      <c r="E335" s="3">
        <v>16.25</v>
      </c>
      <c r="F335" s="3">
        <v>13.2</v>
      </c>
      <c r="G335" s="3">
        <v>43.28</v>
      </c>
      <c r="H335" s="3">
        <v>22.67</v>
      </c>
      <c r="I335" s="3">
        <v>5.58</v>
      </c>
      <c r="J335" s="3">
        <v>0</v>
      </c>
      <c r="K335" s="73">
        <f t="shared" si="5"/>
        <v>100.98</v>
      </c>
      <c r="L335" s="11"/>
      <c r="M335" s="8" t="s">
        <v>4551</v>
      </c>
    </row>
    <row r="336" spans="1:13">
      <c r="A336" s="16">
        <v>335</v>
      </c>
      <c r="B336" s="11" t="s">
        <v>287</v>
      </c>
      <c r="C336" s="16" t="s">
        <v>1670</v>
      </c>
      <c r="D336" s="29">
        <v>201550301203</v>
      </c>
      <c r="E336" s="3">
        <v>26.67</v>
      </c>
      <c r="F336" s="3">
        <v>10.130000000000001</v>
      </c>
      <c r="G336" s="3">
        <v>12.52</v>
      </c>
      <c r="H336" s="3">
        <v>61.3</v>
      </c>
      <c r="I336" s="3">
        <v>24.57</v>
      </c>
      <c r="J336" s="3">
        <v>0</v>
      </c>
      <c r="K336" s="73">
        <f t="shared" si="5"/>
        <v>135.19</v>
      </c>
      <c r="L336" s="11"/>
    </row>
    <row r="337" spans="1:12">
      <c r="A337" s="16">
        <v>401</v>
      </c>
      <c r="B337" s="11" t="s">
        <v>233</v>
      </c>
      <c r="C337" s="76" t="s">
        <v>2151</v>
      </c>
      <c r="D337" s="77" t="s">
        <v>2152</v>
      </c>
      <c r="E337" s="3">
        <v>4.68</v>
      </c>
      <c r="F337" s="3">
        <v>20.07</v>
      </c>
      <c r="G337" s="3">
        <v>18.079999999999998</v>
      </c>
      <c r="H337" s="3">
        <v>21.47</v>
      </c>
      <c r="I337" s="3">
        <v>17.07</v>
      </c>
      <c r="J337" s="3">
        <v>0</v>
      </c>
      <c r="K337" s="73">
        <f t="shared" si="5"/>
        <v>81.37</v>
      </c>
      <c r="L337" s="11"/>
    </row>
    <row r="338" spans="1:12">
      <c r="A338" s="16">
        <v>336</v>
      </c>
      <c r="B338" s="11" t="s">
        <v>233</v>
      </c>
      <c r="C338" s="76" t="s">
        <v>2904</v>
      </c>
      <c r="D338" s="77" t="s">
        <v>2905</v>
      </c>
      <c r="E338" s="3">
        <v>7.95</v>
      </c>
      <c r="F338" s="3">
        <v>0</v>
      </c>
      <c r="G338" s="3">
        <v>3.1</v>
      </c>
      <c r="H338" s="3">
        <v>6.03</v>
      </c>
      <c r="I338" s="3">
        <v>0</v>
      </c>
      <c r="J338" s="3">
        <v>0</v>
      </c>
      <c r="K338" s="73">
        <f t="shared" si="5"/>
        <v>17.080000000000002</v>
      </c>
      <c r="L338" s="11"/>
    </row>
    <row r="339" spans="1:12">
      <c r="A339" s="16">
        <v>337</v>
      </c>
      <c r="B339" s="11" t="s">
        <v>233</v>
      </c>
      <c r="C339" s="76" t="s">
        <v>798</v>
      </c>
      <c r="D339" s="77" t="s">
        <v>799</v>
      </c>
      <c r="E339" s="3">
        <v>60.67</v>
      </c>
      <c r="F339" s="3">
        <v>46.75</v>
      </c>
      <c r="G339" s="3">
        <v>53.15</v>
      </c>
      <c r="H339" s="3">
        <v>65.569999999999993</v>
      </c>
      <c r="I339" s="3">
        <v>10.88</v>
      </c>
      <c r="J339" s="3">
        <v>0</v>
      </c>
      <c r="K339" s="73">
        <f t="shared" si="5"/>
        <v>237.01999999999998</v>
      </c>
      <c r="L339" s="11"/>
    </row>
    <row r="340" spans="1:12">
      <c r="A340" s="16">
        <v>338</v>
      </c>
      <c r="B340" s="11" t="s">
        <v>233</v>
      </c>
      <c r="C340" s="76" t="s">
        <v>1175</v>
      </c>
      <c r="D340" s="77" t="s">
        <v>1176</v>
      </c>
      <c r="E340" s="3">
        <v>37.53</v>
      </c>
      <c r="F340" s="3">
        <v>33.119999999999997</v>
      </c>
      <c r="G340" s="3">
        <v>38.1</v>
      </c>
      <c r="H340" s="3">
        <v>60.2</v>
      </c>
      <c r="I340" s="3">
        <v>9.77</v>
      </c>
      <c r="J340" s="3">
        <v>0</v>
      </c>
      <c r="K340" s="73">
        <f t="shared" si="5"/>
        <v>178.72</v>
      </c>
      <c r="L340" s="11"/>
    </row>
    <row r="341" spans="1:12">
      <c r="A341" s="16">
        <v>402</v>
      </c>
      <c r="B341" s="11" t="s">
        <v>233</v>
      </c>
      <c r="C341" s="76" t="s">
        <v>1513</v>
      </c>
      <c r="D341" s="77" t="s">
        <v>1514</v>
      </c>
      <c r="E341" s="3">
        <v>39.729999999999997</v>
      </c>
      <c r="F341" s="3">
        <v>15.32</v>
      </c>
      <c r="G341" s="3">
        <v>30.42</v>
      </c>
      <c r="H341" s="3">
        <v>43.05</v>
      </c>
      <c r="I341" s="3">
        <v>6.58</v>
      </c>
      <c r="J341" s="3">
        <v>0</v>
      </c>
      <c r="K341" s="73">
        <f t="shared" si="5"/>
        <v>135.1</v>
      </c>
      <c r="L341" s="11"/>
    </row>
    <row r="342" spans="1:12">
      <c r="A342" s="16">
        <v>339</v>
      </c>
      <c r="B342" s="11" t="s">
        <v>233</v>
      </c>
      <c r="C342" s="76" t="s">
        <v>1419</v>
      </c>
      <c r="D342" s="77" t="s">
        <v>1420</v>
      </c>
      <c r="E342" s="3">
        <v>22.88</v>
      </c>
      <c r="F342" s="3">
        <v>23.33</v>
      </c>
      <c r="G342" s="3">
        <v>46.12</v>
      </c>
      <c r="H342" s="3">
        <v>46.17</v>
      </c>
      <c r="I342" s="3">
        <v>6.47</v>
      </c>
      <c r="J342" s="3">
        <v>0</v>
      </c>
      <c r="K342" s="73">
        <f t="shared" si="5"/>
        <v>144.97</v>
      </c>
      <c r="L342" s="11"/>
    </row>
    <row r="343" spans="1:12">
      <c r="A343" s="16">
        <v>340</v>
      </c>
      <c r="B343" s="11" t="s">
        <v>233</v>
      </c>
      <c r="C343" s="16" t="s">
        <v>1943</v>
      </c>
      <c r="D343" s="76" t="s">
        <v>1944</v>
      </c>
      <c r="E343" s="3">
        <v>14</v>
      </c>
      <c r="F343" s="3">
        <v>7.52</v>
      </c>
      <c r="G343" s="3">
        <v>25.1</v>
      </c>
      <c r="H343" s="3">
        <v>34.619999999999997</v>
      </c>
      <c r="I343" s="3">
        <v>13.3</v>
      </c>
      <c r="J343" s="3">
        <v>0</v>
      </c>
      <c r="K343" s="73">
        <f t="shared" si="5"/>
        <v>94.54</v>
      </c>
      <c r="L343" s="11"/>
    </row>
    <row r="344" spans="1:12">
      <c r="A344" s="16">
        <v>341</v>
      </c>
      <c r="B344" s="11" t="s">
        <v>233</v>
      </c>
      <c r="C344" s="16" t="s">
        <v>3790</v>
      </c>
      <c r="D344" s="76" t="s">
        <v>3791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73">
        <f t="shared" si="5"/>
        <v>0</v>
      </c>
      <c r="L344" s="11"/>
    </row>
    <row r="345" spans="1:12">
      <c r="A345" s="16">
        <v>342</v>
      </c>
      <c r="B345" s="11" t="s">
        <v>233</v>
      </c>
      <c r="C345" s="76" t="s">
        <v>1083</v>
      </c>
      <c r="D345" s="77" t="s">
        <v>1084</v>
      </c>
      <c r="E345" s="3">
        <v>23.07</v>
      </c>
      <c r="F345" s="3">
        <v>30.65</v>
      </c>
      <c r="G345" s="3">
        <v>56.32</v>
      </c>
      <c r="H345" s="3">
        <v>72.319999999999993</v>
      </c>
      <c r="I345" s="3">
        <v>15.05</v>
      </c>
      <c r="J345" s="3">
        <v>0</v>
      </c>
      <c r="K345" s="73">
        <f t="shared" si="5"/>
        <v>197.41</v>
      </c>
      <c r="L345" s="11"/>
    </row>
    <row r="346" spans="1:12">
      <c r="A346" s="16">
        <v>343</v>
      </c>
      <c r="B346" s="11" t="s">
        <v>233</v>
      </c>
      <c r="C346" s="76" t="s">
        <v>1196</v>
      </c>
      <c r="D346" s="77" t="s">
        <v>1197</v>
      </c>
      <c r="E346" s="3">
        <v>24.08</v>
      </c>
      <c r="F346" s="3">
        <v>23.3</v>
      </c>
      <c r="G346" s="3">
        <v>27.73</v>
      </c>
      <c r="H346" s="3">
        <v>91.03</v>
      </c>
      <c r="I346" s="3">
        <v>15.38</v>
      </c>
      <c r="J346" s="3">
        <v>0</v>
      </c>
      <c r="K346" s="73">
        <f t="shared" si="5"/>
        <v>181.51999999999998</v>
      </c>
      <c r="L346" s="11"/>
    </row>
    <row r="347" spans="1:12">
      <c r="A347" s="16">
        <v>344</v>
      </c>
      <c r="B347" s="11" t="s">
        <v>233</v>
      </c>
      <c r="C347" s="76" t="s">
        <v>1164</v>
      </c>
      <c r="D347" s="77" t="s">
        <v>1165</v>
      </c>
      <c r="E347" s="3">
        <v>45.25</v>
      </c>
      <c r="F347" s="3">
        <v>31.83</v>
      </c>
      <c r="G347" s="3">
        <v>27.58</v>
      </c>
      <c r="H347" s="3">
        <v>65.319999999999993</v>
      </c>
      <c r="I347" s="3">
        <v>22.68</v>
      </c>
      <c r="J347" s="3">
        <v>0</v>
      </c>
      <c r="K347" s="73">
        <f t="shared" si="5"/>
        <v>192.66</v>
      </c>
      <c r="L347" s="11"/>
    </row>
    <row r="348" spans="1:12">
      <c r="A348" s="16">
        <v>345</v>
      </c>
      <c r="B348" s="11" t="s">
        <v>233</v>
      </c>
      <c r="C348" s="76" t="s">
        <v>2127</v>
      </c>
      <c r="D348" s="77" t="s">
        <v>2128</v>
      </c>
      <c r="E348" s="3">
        <v>11.38</v>
      </c>
      <c r="F348" s="3">
        <v>5.15</v>
      </c>
      <c r="G348" s="3">
        <v>14.18</v>
      </c>
      <c r="H348" s="3">
        <v>34.619999999999997</v>
      </c>
      <c r="I348" s="3">
        <v>12.15</v>
      </c>
      <c r="J348" s="3">
        <v>0</v>
      </c>
      <c r="K348" s="73">
        <f t="shared" si="5"/>
        <v>77.48</v>
      </c>
      <c r="L348" s="11"/>
    </row>
    <row r="349" spans="1:12">
      <c r="A349" s="16">
        <v>346</v>
      </c>
      <c r="B349" s="11" t="s">
        <v>233</v>
      </c>
      <c r="C349" s="76" t="s">
        <v>1556</v>
      </c>
      <c r="D349" s="77" t="s">
        <v>1557</v>
      </c>
      <c r="E349" s="3">
        <v>33.049999999999997</v>
      </c>
      <c r="F349" s="3">
        <v>24.92</v>
      </c>
      <c r="G349" s="3">
        <v>30.08</v>
      </c>
      <c r="H349" s="3">
        <v>34.950000000000003</v>
      </c>
      <c r="I349" s="3">
        <v>2.35</v>
      </c>
      <c r="J349" s="3">
        <v>2.5499999999999998</v>
      </c>
      <c r="K349" s="73">
        <f t="shared" si="5"/>
        <v>127.89999999999999</v>
      </c>
      <c r="L349" s="11"/>
    </row>
    <row r="350" spans="1:12">
      <c r="A350" s="16">
        <v>347</v>
      </c>
      <c r="B350" s="11" t="s">
        <v>233</v>
      </c>
      <c r="C350" s="76" t="s">
        <v>673</v>
      </c>
      <c r="D350" s="77" t="s">
        <v>674</v>
      </c>
      <c r="E350" s="3">
        <v>58.95</v>
      </c>
      <c r="F350" s="3">
        <v>26.23</v>
      </c>
      <c r="G350" s="3">
        <v>58</v>
      </c>
      <c r="H350" s="3">
        <v>106.65</v>
      </c>
      <c r="I350" s="3">
        <v>12.07</v>
      </c>
      <c r="J350" s="3">
        <v>0</v>
      </c>
      <c r="K350" s="73">
        <f t="shared" si="5"/>
        <v>261.90000000000003</v>
      </c>
      <c r="L350" s="11"/>
    </row>
    <row r="351" spans="1:12">
      <c r="A351" s="16">
        <v>403</v>
      </c>
      <c r="B351" s="11" t="s">
        <v>233</v>
      </c>
      <c r="C351" s="76" t="s">
        <v>1253</v>
      </c>
      <c r="D351" s="77" t="s">
        <v>1254</v>
      </c>
      <c r="E351" s="3">
        <v>52.98</v>
      </c>
      <c r="F351" s="3">
        <v>36.78</v>
      </c>
      <c r="G351" s="3">
        <v>23.68</v>
      </c>
      <c r="H351" s="3">
        <v>46.7</v>
      </c>
      <c r="I351" s="3">
        <v>12.37</v>
      </c>
      <c r="J351" s="3">
        <v>0</v>
      </c>
      <c r="K351" s="73">
        <f t="shared" si="5"/>
        <v>172.51</v>
      </c>
      <c r="L351" s="11"/>
    </row>
    <row r="352" spans="1:12">
      <c r="A352" s="16">
        <v>348</v>
      </c>
      <c r="B352" s="11" t="s">
        <v>233</v>
      </c>
      <c r="C352" s="76" t="s">
        <v>597</v>
      </c>
      <c r="D352" s="77" t="s">
        <v>598</v>
      </c>
      <c r="E352" s="3">
        <v>41.13</v>
      </c>
      <c r="F352" s="3">
        <v>60.07</v>
      </c>
      <c r="G352" s="3">
        <v>90.25</v>
      </c>
      <c r="H352" s="3">
        <v>74.400000000000006</v>
      </c>
      <c r="I352" s="3">
        <v>9.68</v>
      </c>
      <c r="J352" s="3">
        <v>0</v>
      </c>
      <c r="K352" s="73">
        <f t="shared" si="5"/>
        <v>275.53000000000003</v>
      </c>
      <c r="L352" s="11"/>
    </row>
    <row r="353" spans="1:12">
      <c r="A353" s="16">
        <v>349</v>
      </c>
      <c r="B353" s="11" t="s">
        <v>233</v>
      </c>
      <c r="C353" s="16" t="s">
        <v>1368</v>
      </c>
      <c r="D353" s="76" t="s">
        <v>1369</v>
      </c>
      <c r="E353" s="3">
        <v>36.979999999999997</v>
      </c>
      <c r="F353" s="3">
        <v>23.08</v>
      </c>
      <c r="G353" s="3">
        <v>42.83</v>
      </c>
      <c r="H353" s="3">
        <v>41.07</v>
      </c>
      <c r="I353" s="3">
        <v>13.97</v>
      </c>
      <c r="J353" s="3">
        <v>0</v>
      </c>
      <c r="K353" s="73">
        <f t="shared" si="5"/>
        <v>157.92999999999998</v>
      </c>
      <c r="L353" s="11"/>
    </row>
    <row r="354" spans="1:12">
      <c r="A354" s="16">
        <v>350</v>
      </c>
      <c r="B354" s="11" t="s">
        <v>233</v>
      </c>
      <c r="C354" s="76" t="s">
        <v>1773</v>
      </c>
      <c r="D354" s="77" t="s">
        <v>1774</v>
      </c>
      <c r="E354" s="3">
        <v>32.75</v>
      </c>
      <c r="F354" s="3">
        <v>18.2</v>
      </c>
      <c r="G354" s="3">
        <v>29.17</v>
      </c>
      <c r="H354" s="3">
        <v>19.899999999999999</v>
      </c>
      <c r="I354" s="3">
        <v>9.07</v>
      </c>
      <c r="J354" s="3">
        <v>0</v>
      </c>
      <c r="K354" s="73">
        <f t="shared" si="5"/>
        <v>109.09</v>
      </c>
      <c r="L354" s="11"/>
    </row>
    <row r="355" spans="1:12">
      <c r="A355" s="16">
        <v>351</v>
      </c>
      <c r="B355" s="11" t="s">
        <v>233</v>
      </c>
      <c r="C355" s="76" t="s">
        <v>234</v>
      </c>
      <c r="D355" s="77" t="s">
        <v>235</v>
      </c>
      <c r="E355" s="3">
        <v>96.67</v>
      </c>
      <c r="F355" s="3">
        <v>58.05</v>
      </c>
      <c r="G355" s="3">
        <v>82.02</v>
      </c>
      <c r="H355" s="3">
        <v>113.5</v>
      </c>
      <c r="I355" s="3">
        <v>18.37</v>
      </c>
      <c r="J355" s="3">
        <v>0</v>
      </c>
      <c r="K355" s="73">
        <f t="shared" si="5"/>
        <v>368.61</v>
      </c>
      <c r="L355" s="11"/>
    </row>
    <row r="356" spans="1:12">
      <c r="A356" s="16">
        <v>352</v>
      </c>
      <c r="B356" s="11" t="s">
        <v>233</v>
      </c>
      <c r="C356" s="16" t="s">
        <v>2005</v>
      </c>
      <c r="D356" s="76" t="s">
        <v>2006</v>
      </c>
      <c r="E356" s="3">
        <v>32.53</v>
      </c>
      <c r="F356" s="3">
        <v>14.15</v>
      </c>
      <c r="G356" s="3">
        <v>2.48</v>
      </c>
      <c r="H356" s="3">
        <v>26.23</v>
      </c>
      <c r="I356" s="3">
        <v>6.9</v>
      </c>
      <c r="J356" s="3">
        <v>0</v>
      </c>
      <c r="K356" s="73">
        <f t="shared" si="5"/>
        <v>82.29</v>
      </c>
      <c r="L356" s="11"/>
    </row>
    <row r="357" spans="1:12">
      <c r="A357" s="16">
        <v>353</v>
      </c>
      <c r="B357" s="11" t="s">
        <v>233</v>
      </c>
      <c r="C357" s="16" t="s">
        <v>2926</v>
      </c>
      <c r="D357" s="76" t="s">
        <v>1966</v>
      </c>
      <c r="E357" s="3">
        <v>0</v>
      </c>
      <c r="F357" s="3">
        <v>1.45</v>
      </c>
      <c r="G357" s="3">
        <v>6.42</v>
      </c>
      <c r="H357" s="3">
        <v>8.4499999999999993</v>
      </c>
      <c r="I357" s="3">
        <v>0</v>
      </c>
      <c r="J357" s="3">
        <v>0</v>
      </c>
      <c r="K357" s="73">
        <f t="shared" si="5"/>
        <v>16.32</v>
      </c>
      <c r="L357" s="11"/>
    </row>
    <row r="358" spans="1:12">
      <c r="A358" s="16">
        <v>404</v>
      </c>
      <c r="B358" s="11" t="s">
        <v>233</v>
      </c>
      <c r="C358" s="16" t="s">
        <v>1965</v>
      </c>
      <c r="D358" s="76" t="s">
        <v>1966</v>
      </c>
      <c r="E358" s="3">
        <v>12.03</v>
      </c>
      <c r="F358" s="3">
        <v>19.3</v>
      </c>
      <c r="G358" s="3">
        <v>13.07</v>
      </c>
      <c r="H358" s="3">
        <v>35.07</v>
      </c>
      <c r="I358" s="3">
        <v>3.93</v>
      </c>
      <c r="J358" s="3">
        <v>0</v>
      </c>
      <c r="K358" s="73">
        <f t="shared" si="5"/>
        <v>83.4</v>
      </c>
      <c r="L358" s="11"/>
    </row>
    <row r="359" spans="1:12">
      <c r="A359" s="16">
        <v>354</v>
      </c>
      <c r="B359" s="11" t="s">
        <v>233</v>
      </c>
      <c r="C359" s="76" t="s">
        <v>1260</v>
      </c>
      <c r="D359" s="77" t="s">
        <v>1261</v>
      </c>
      <c r="E359" s="3">
        <v>49.4</v>
      </c>
      <c r="F359" s="3">
        <v>13.7</v>
      </c>
      <c r="G359" s="3">
        <v>40.130000000000003</v>
      </c>
      <c r="H359" s="3">
        <v>55.57</v>
      </c>
      <c r="I359" s="3">
        <v>9.73</v>
      </c>
      <c r="J359" s="3">
        <v>0</v>
      </c>
      <c r="K359" s="73">
        <f t="shared" si="5"/>
        <v>168.52999999999997</v>
      </c>
      <c r="L359" s="11"/>
    </row>
    <row r="360" spans="1:12">
      <c r="A360" s="16">
        <v>355</v>
      </c>
      <c r="B360" s="11" t="s">
        <v>233</v>
      </c>
      <c r="C360" s="76" t="s">
        <v>1461</v>
      </c>
      <c r="D360" s="77" t="s">
        <v>1462</v>
      </c>
      <c r="E360" s="3">
        <v>35.020000000000003</v>
      </c>
      <c r="F360" s="3">
        <v>26.75</v>
      </c>
      <c r="G360" s="3">
        <v>24.73</v>
      </c>
      <c r="H360" s="3">
        <v>48.03</v>
      </c>
      <c r="I360" s="3">
        <v>7.42</v>
      </c>
      <c r="J360" s="3">
        <v>0</v>
      </c>
      <c r="K360" s="73">
        <f t="shared" si="5"/>
        <v>141.94999999999999</v>
      </c>
      <c r="L360" s="11"/>
    </row>
    <row r="361" spans="1:12">
      <c r="A361" s="16">
        <v>356</v>
      </c>
      <c r="B361" s="11" t="s">
        <v>233</v>
      </c>
      <c r="C361" s="76" t="s">
        <v>3321</v>
      </c>
      <c r="D361" s="77" t="s">
        <v>3322</v>
      </c>
      <c r="E361" s="3">
        <v>0</v>
      </c>
      <c r="F361" s="3">
        <v>0</v>
      </c>
      <c r="G361" s="3">
        <v>0</v>
      </c>
      <c r="H361" s="3">
        <v>5.08</v>
      </c>
      <c r="I361" s="3">
        <v>0</v>
      </c>
      <c r="J361" s="3">
        <v>0</v>
      </c>
      <c r="K361" s="73">
        <f t="shared" si="5"/>
        <v>5.08</v>
      </c>
      <c r="L361" s="11"/>
    </row>
    <row r="362" spans="1:12">
      <c r="A362" s="16">
        <v>357</v>
      </c>
      <c r="B362" s="11" t="s">
        <v>233</v>
      </c>
      <c r="C362" s="76" t="s">
        <v>1645</v>
      </c>
      <c r="D362" s="77" t="s">
        <v>1646</v>
      </c>
      <c r="E362" s="3">
        <v>24.4</v>
      </c>
      <c r="F362" s="3">
        <v>18.12</v>
      </c>
      <c r="G362" s="3">
        <v>31.87</v>
      </c>
      <c r="H362" s="3">
        <v>39.200000000000003</v>
      </c>
      <c r="I362" s="3">
        <v>15.12</v>
      </c>
      <c r="J362" s="3">
        <v>0</v>
      </c>
      <c r="K362" s="73">
        <f t="shared" si="5"/>
        <v>128.71</v>
      </c>
      <c r="L362" s="11"/>
    </row>
    <row r="363" spans="1:12">
      <c r="A363" s="16">
        <v>405</v>
      </c>
      <c r="B363" s="11" t="s">
        <v>233</v>
      </c>
      <c r="C363" s="76" t="s">
        <v>1525</v>
      </c>
      <c r="D363" s="77" t="s">
        <v>1526</v>
      </c>
      <c r="E363" s="3">
        <v>27.2</v>
      </c>
      <c r="F363" s="3">
        <v>21.95</v>
      </c>
      <c r="G363" s="3">
        <v>32.58</v>
      </c>
      <c r="H363" s="3">
        <v>45.15</v>
      </c>
      <c r="I363" s="3">
        <v>8.4</v>
      </c>
      <c r="J363" s="3">
        <v>0</v>
      </c>
      <c r="K363" s="73">
        <f t="shared" si="5"/>
        <v>135.28</v>
      </c>
      <c r="L363" s="11"/>
    </row>
    <row r="364" spans="1:12">
      <c r="A364" s="16">
        <v>358</v>
      </c>
      <c r="B364" s="11" t="s">
        <v>132</v>
      </c>
      <c r="C364" s="78" t="s">
        <v>2497</v>
      </c>
      <c r="D364" s="29">
        <v>201550301233</v>
      </c>
      <c r="E364" s="3">
        <v>6.8</v>
      </c>
      <c r="F364" s="3">
        <v>14.08</v>
      </c>
      <c r="G364" s="3">
        <v>5.85</v>
      </c>
      <c r="H364" s="3">
        <v>12.18</v>
      </c>
      <c r="I364" s="3">
        <v>2.42</v>
      </c>
      <c r="J364" s="3">
        <v>0</v>
      </c>
      <c r="K364" s="73">
        <f t="shared" si="5"/>
        <v>41.33</v>
      </c>
      <c r="L364" s="11"/>
    </row>
    <row r="365" spans="1:12">
      <c r="A365" s="16">
        <v>359</v>
      </c>
      <c r="B365" s="11" t="s">
        <v>132</v>
      </c>
      <c r="C365" s="78" t="s">
        <v>861</v>
      </c>
      <c r="D365" s="29">
        <v>201550301234</v>
      </c>
      <c r="E365" s="3">
        <v>55.2</v>
      </c>
      <c r="F365" s="3">
        <v>43.93</v>
      </c>
      <c r="G365" s="3">
        <v>56.67</v>
      </c>
      <c r="H365" s="3">
        <v>61.22</v>
      </c>
      <c r="I365" s="3">
        <v>10.220000000000001</v>
      </c>
      <c r="J365" s="3">
        <v>1.82</v>
      </c>
      <c r="K365" s="73">
        <f t="shared" si="5"/>
        <v>229.06</v>
      </c>
      <c r="L365" s="11"/>
    </row>
    <row r="366" spans="1:12">
      <c r="A366" s="16">
        <v>360</v>
      </c>
      <c r="B366" s="11" t="s">
        <v>132</v>
      </c>
      <c r="C366" s="78" t="s">
        <v>1875</v>
      </c>
      <c r="D366" s="29">
        <v>201550301235</v>
      </c>
      <c r="E366" s="3">
        <v>10.07</v>
      </c>
      <c r="F366" s="3">
        <v>12.63</v>
      </c>
      <c r="G366" s="3">
        <v>16.93</v>
      </c>
      <c r="H366" s="3">
        <v>49.88</v>
      </c>
      <c r="I366" s="3">
        <v>14.22</v>
      </c>
      <c r="J366" s="3">
        <v>0</v>
      </c>
      <c r="K366" s="73">
        <f t="shared" si="5"/>
        <v>103.73</v>
      </c>
      <c r="L366" s="11"/>
    </row>
    <row r="367" spans="1:12">
      <c r="A367" s="16">
        <v>361</v>
      </c>
      <c r="B367" s="11" t="s">
        <v>132</v>
      </c>
      <c r="C367" s="78" t="s">
        <v>399</v>
      </c>
      <c r="D367" s="29">
        <v>201550301237</v>
      </c>
      <c r="E367" s="3">
        <v>61.98</v>
      </c>
      <c r="F367" s="3">
        <v>52.65</v>
      </c>
      <c r="G367" s="3">
        <v>59.53</v>
      </c>
      <c r="H367" s="3">
        <v>122.77</v>
      </c>
      <c r="I367" s="3">
        <v>5.98</v>
      </c>
      <c r="J367" s="3">
        <v>0</v>
      </c>
      <c r="K367" s="73">
        <f t="shared" si="5"/>
        <v>302.91000000000003</v>
      </c>
      <c r="L367" s="11"/>
    </row>
    <row r="368" spans="1:12">
      <c r="A368" s="16">
        <v>362</v>
      </c>
      <c r="B368" s="11" t="s">
        <v>132</v>
      </c>
      <c r="C368" s="78" t="s">
        <v>1336</v>
      </c>
      <c r="D368" s="29">
        <v>201550301238</v>
      </c>
      <c r="E368" s="3">
        <v>37.369999999999997</v>
      </c>
      <c r="F368" s="3">
        <v>31.52</v>
      </c>
      <c r="G368" s="3">
        <v>26</v>
      </c>
      <c r="H368" s="3">
        <v>53.42</v>
      </c>
      <c r="I368" s="3">
        <v>8.32</v>
      </c>
      <c r="J368" s="3">
        <v>0</v>
      </c>
      <c r="K368" s="73">
        <f t="shared" si="5"/>
        <v>156.63</v>
      </c>
      <c r="L368" s="11"/>
    </row>
    <row r="369" spans="1:12">
      <c r="A369" s="16">
        <v>363</v>
      </c>
      <c r="B369" s="11" t="s">
        <v>132</v>
      </c>
      <c r="C369" s="78" t="s">
        <v>1437</v>
      </c>
      <c r="D369" s="29">
        <v>201550301240</v>
      </c>
      <c r="E369" s="3">
        <v>30.8</v>
      </c>
      <c r="F369" s="3">
        <v>30.55</v>
      </c>
      <c r="G369" s="3">
        <v>30.17</v>
      </c>
      <c r="H369" s="3">
        <v>44.57</v>
      </c>
      <c r="I369" s="3">
        <v>4.9000000000000004</v>
      </c>
      <c r="J369" s="3">
        <v>0</v>
      </c>
      <c r="K369" s="73">
        <f t="shared" si="5"/>
        <v>140.99</v>
      </c>
      <c r="L369" s="11"/>
    </row>
    <row r="370" spans="1:12">
      <c r="A370" s="16">
        <v>364</v>
      </c>
      <c r="B370" s="11" t="s">
        <v>132</v>
      </c>
      <c r="C370" s="78" t="s">
        <v>594</v>
      </c>
      <c r="D370" s="29">
        <v>201550301241</v>
      </c>
      <c r="E370" s="3">
        <v>51.52</v>
      </c>
      <c r="F370" s="3">
        <v>34.9</v>
      </c>
      <c r="G370" s="3">
        <v>78.12</v>
      </c>
      <c r="H370" s="3">
        <v>101.98</v>
      </c>
      <c r="I370" s="3">
        <v>15.38</v>
      </c>
      <c r="J370" s="3">
        <v>0</v>
      </c>
      <c r="K370" s="73">
        <f t="shared" si="5"/>
        <v>281.90000000000003</v>
      </c>
      <c r="L370" s="11"/>
    </row>
    <row r="371" spans="1:12">
      <c r="A371" s="16">
        <v>365</v>
      </c>
      <c r="B371" s="11" t="s">
        <v>132</v>
      </c>
      <c r="C371" s="78" t="s">
        <v>790</v>
      </c>
      <c r="D371" s="29">
        <v>201550301242</v>
      </c>
      <c r="E371" s="3">
        <v>61.98</v>
      </c>
      <c r="F371" s="3">
        <v>37.119999999999997</v>
      </c>
      <c r="G371" s="3">
        <v>58.3</v>
      </c>
      <c r="H371" s="3">
        <v>70.400000000000006</v>
      </c>
      <c r="I371" s="3">
        <v>11.93</v>
      </c>
      <c r="J371" s="3">
        <v>0</v>
      </c>
      <c r="K371" s="73">
        <f t="shared" si="5"/>
        <v>239.73</v>
      </c>
      <c r="L371" s="11"/>
    </row>
    <row r="372" spans="1:12">
      <c r="A372" s="16">
        <v>366</v>
      </c>
      <c r="B372" s="11" t="s">
        <v>132</v>
      </c>
      <c r="C372" s="78" t="s">
        <v>1435</v>
      </c>
      <c r="D372" s="29">
        <v>201550301243</v>
      </c>
      <c r="E372" s="3">
        <v>27.2</v>
      </c>
      <c r="F372" s="3">
        <v>21.2</v>
      </c>
      <c r="G372" s="3">
        <v>30.95</v>
      </c>
      <c r="H372" s="3">
        <v>57.73</v>
      </c>
      <c r="I372" s="3">
        <v>16.18</v>
      </c>
      <c r="J372" s="3">
        <v>0</v>
      </c>
      <c r="K372" s="73">
        <f t="shared" si="5"/>
        <v>153.26</v>
      </c>
      <c r="L372" s="11"/>
    </row>
    <row r="373" spans="1:12">
      <c r="A373" s="16">
        <v>367</v>
      </c>
      <c r="B373" s="11" t="s">
        <v>132</v>
      </c>
      <c r="C373" s="78" t="s">
        <v>1348</v>
      </c>
      <c r="D373" s="29">
        <v>201550301244</v>
      </c>
      <c r="E373" s="3">
        <v>53.2</v>
      </c>
      <c r="F373" s="3">
        <v>18.93</v>
      </c>
      <c r="G373" s="3">
        <v>16.05</v>
      </c>
      <c r="H373" s="3">
        <v>58.6</v>
      </c>
      <c r="I373" s="3">
        <v>8.27</v>
      </c>
      <c r="J373" s="3">
        <v>0</v>
      </c>
      <c r="K373" s="73">
        <f t="shared" si="5"/>
        <v>155.05000000000001</v>
      </c>
      <c r="L373" s="11"/>
    </row>
    <row r="374" spans="1:12">
      <c r="A374" s="16">
        <v>368</v>
      </c>
      <c r="B374" s="11" t="s">
        <v>132</v>
      </c>
      <c r="C374" s="78" t="s">
        <v>1536</v>
      </c>
      <c r="D374" s="29">
        <v>201550301245</v>
      </c>
      <c r="E374" s="3">
        <v>24.8</v>
      </c>
      <c r="F374" s="3">
        <v>26.57</v>
      </c>
      <c r="G374" s="3">
        <v>26.87</v>
      </c>
      <c r="H374" s="3">
        <v>47.17</v>
      </c>
      <c r="I374" s="3">
        <v>2.2200000000000002</v>
      </c>
      <c r="J374" s="3">
        <v>0</v>
      </c>
      <c r="K374" s="73">
        <f t="shared" si="5"/>
        <v>127.63000000000001</v>
      </c>
      <c r="L374" s="11"/>
    </row>
    <row r="375" spans="1:12">
      <c r="A375" s="16">
        <v>369</v>
      </c>
      <c r="B375" s="11" t="s">
        <v>132</v>
      </c>
      <c r="C375" s="78" t="s">
        <v>1587</v>
      </c>
      <c r="D375" s="29">
        <v>201550301246</v>
      </c>
      <c r="E375" s="3">
        <v>26.32</v>
      </c>
      <c r="F375" s="3">
        <v>21.08</v>
      </c>
      <c r="G375" s="3">
        <v>33.83</v>
      </c>
      <c r="H375" s="3">
        <v>37.92</v>
      </c>
      <c r="I375" s="3">
        <v>9.73</v>
      </c>
      <c r="J375" s="3">
        <v>0</v>
      </c>
      <c r="K375" s="73">
        <f t="shared" si="5"/>
        <v>128.88</v>
      </c>
      <c r="L375" s="11"/>
    </row>
    <row r="376" spans="1:12">
      <c r="A376" s="16">
        <v>370</v>
      </c>
      <c r="B376" s="11" t="s">
        <v>132</v>
      </c>
      <c r="C376" s="78" t="s">
        <v>474</v>
      </c>
      <c r="D376" s="29">
        <v>201550301247</v>
      </c>
      <c r="E376" s="3">
        <v>72.319999999999993</v>
      </c>
      <c r="F376" s="3">
        <v>41.17</v>
      </c>
      <c r="G376" s="3">
        <v>103.58</v>
      </c>
      <c r="H376" s="3">
        <v>60.08</v>
      </c>
      <c r="I376" s="3">
        <v>9.07</v>
      </c>
      <c r="J376" s="3">
        <v>0</v>
      </c>
      <c r="K376" s="73">
        <f t="shared" si="5"/>
        <v>286.21999999999997</v>
      </c>
      <c r="L376" s="11"/>
    </row>
    <row r="377" spans="1:12">
      <c r="A377" s="16">
        <v>371</v>
      </c>
      <c r="B377" s="11" t="s">
        <v>132</v>
      </c>
      <c r="C377" s="78" t="s">
        <v>2261</v>
      </c>
      <c r="D377" s="29">
        <v>201550301248</v>
      </c>
      <c r="E377" s="3">
        <v>11.75</v>
      </c>
      <c r="F377" s="3">
        <v>19.850000000000001</v>
      </c>
      <c r="G377" s="3">
        <v>9.6</v>
      </c>
      <c r="H377" s="3">
        <v>15.5</v>
      </c>
      <c r="I377" s="3">
        <v>3.27</v>
      </c>
      <c r="J377" s="3">
        <v>0</v>
      </c>
      <c r="K377" s="73">
        <f t="shared" si="5"/>
        <v>59.970000000000006</v>
      </c>
      <c r="L377" s="11"/>
    </row>
    <row r="378" spans="1:12">
      <c r="A378" s="16">
        <v>372</v>
      </c>
      <c r="B378" s="11" t="s">
        <v>132</v>
      </c>
      <c r="C378" s="78" t="s">
        <v>1782</v>
      </c>
      <c r="D378" s="29">
        <v>201550301249</v>
      </c>
      <c r="E378" s="3">
        <v>37.57</v>
      </c>
      <c r="F378" s="3">
        <v>14.53</v>
      </c>
      <c r="G378" s="3">
        <v>10.6</v>
      </c>
      <c r="H378" s="3">
        <v>36.5</v>
      </c>
      <c r="I378" s="3">
        <v>2.7</v>
      </c>
      <c r="J378" s="3">
        <v>0</v>
      </c>
      <c r="K378" s="73">
        <f t="shared" si="5"/>
        <v>101.9</v>
      </c>
      <c r="L378" s="11"/>
    </row>
    <row r="379" spans="1:12">
      <c r="A379" s="16">
        <v>373</v>
      </c>
      <c r="B379" s="11" t="s">
        <v>132</v>
      </c>
      <c r="C379" s="78" t="s">
        <v>133</v>
      </c>
      <c r="D379" s="29">
        <v>201550301250</v>
      </c>
      <c r="E379" s="3">
        <v>93.55</v>
      </c>
      <c r="F379" s="3">
        <v>98.15</v>
      </c>
      <c r="G379" s="3">
        <v>90.9</v>
      </c>
      <c r="H379" s="3">
        <v>109.57</v>
      </c>
      <c r="I379" s="3">
        <v>14.25</v>
      </c>
      <c r="J379" s="3">
        <v>0</v>
      </c>
      <c r="K379" s="73">
        <f t="shared" si="5"/>
        <v>406.42</v>
      </c>
      <c r="L379" s="11"/>
    </row>
    <row r="380" spans="1:12">
      <c r="A380" s="16">
        <v>374</v>
      </c>
      <c r="B380" s="11" t="s">
        <v>132</v>
      </c>
      <c r="C380" s="78" t="s">
        <v>1507</v>
      </c>
      <c r="D380" s="29">
        <v>201550301251</v>
      </c>
      <c r="E380" s="3">
        <v>48.75</v>
      </c>
      <c r="F380" s="3">
        <v>19.079999999999998</v>
      </c>
      <c r="G380" s="3">
        <v>32.82</v>
      </c>
      <c r="H380" s="3">
        <v>28.73</v>
      </c>
      <c r="I380" s="3">
        <v>13.73</v>
      </c>
      <c r="J380" s="3">
        <v>0</v>
      </c>
      <c r="K380" s="73">
        <f t="shared" si="5"/>
        <v>143.10999999999999</v>
      </c>
      <c r="L380" s="11"/>
    </row>
    <row r="381" spans="1:12">
      <c r="A381" s="16">
        <v>375</v>
      </c>
      <c r="B381" s="11" t="s">
        <v>132</v>
      </c>
      <c r="C381" s="78" t="s">
        <v>783</v>
      </c>
      <c r="D381" s="29">
        <v>201550301252</v>
      </c>
      <c r="E381" s="3">
        <v>60.75</v>
      </c>
      <c r="F381" s="3">
        <v>66.37</v>
      </c>
      <c r="G381" s="3">
        <v>33.1</v>
      </c>
      <c r="H381" s="3">
        <v>69.02</v>
      </c>
      <c r="I381" s="3">
        <v>14.48</v>
      </c>
      <c r="J381" s="3">
        <v>0</v>
      </c>
      <c r="K381" s="73">
        <f t="shared" si="5"/>
        <v>243.72</v>
      </c>
      <c r="L381" s="11"/>
    </row>
    <row r="382" spans="1:12">
      <c r="A382" s="16">
        <v>376</v>
      </c>
      <c r="B382" s="11" t="s">
        <v>132</v>
      </c>
      <c r="C382" s="78" t="s">
        <v>1726</v>
      </c>
      <c r="D382" s="29">
        <v>201550301253</v>
      </c>
      <c r="E382" s="3">
        <v>29.25</v>
      </c>
      <c r="F382" s="3">
        <v>9.7799999999999994</v>
      </c>
      <c r="G382" s="3">
        <v>21.1</v>
      </c>
      <c r="H382" s="3">
        <v>42.82</v>
      </c>
      <c r="I382" s="3">
        <v>11.75</v>
      </c>
      <c r="J382" s="3">
        <v>0</v>
      </c>
      <c r="K382" s="73">
        <f t="shared" si="5"/>
        <v>114.7</v>
      </c>
      <c r="L382" s="11"/>
    </row>
    <row r="383" spans="1:12">
      <c r="A383" s="16">
        <v>377</v>
      </c>
      <c r="B383" s="11" t="s">
        <v>132</v>
      </c>
      <c r="C383" s="78" t="s">
        <v>145</v>
      </c>
      <c r="D383" s="29">
        <v>201550301254</v>
      </c>
      <c r="E383" s="3">
        <v>98</v>
      </c>
      <c r="F383" s="3">
        <v>98.87</v>
      </c>
      <c r="G383" s="3">
        <v>95.05</v>
      </c>
      <c r="H383" s="3">
        <v>94.98</v>
      </c>
      <c r="I383" s="3">
        <v>19.77</v>
      </c>
      <c r="J383" s="3">
        <v>0</v>
      </c>
      <c r="K383" s="73">
        <f t="shared" si="5"/>
        <v>406.67</v>
      </c>
      <c r="L383" s="11"/>
    </row>
    <row r="384" spans="1:12">
      <c r="A384" s="16">
        <v>378</v>
      </c>
      <c r="B384" s="11" t="s">
        <v>132</v>
      </c>
      <c r="C384" s="78" t="s">
        <v>1991</v>
      </c>
      <c r="D384" s="29">
        <v>201550301255</v>
      </c>
      <c r="E384" s="3">
        <v>13.2</v>
      </c>
      <c r="F384" s="3">
        <v>5.28</v>
      </c>
      <c r="G384" s="3">
        <v>12.27</v>
      </c>
      <c r="H384" s="3">
        <v>45.72</v>
      </c>
      <c r="I384" s="3">
        <v>6.47</v>
      </c>
      <c r="J384" s="3">
        <v>0</v>
      </c>
      <c r="K384" s="73">
        <f t="shared" si="5"/>
        <v>82.94</v>
      </c>
      <c r="L384" s="11"/>
    </row>
    <row r="385" spans="1:12">
      <c r="A385" s="16">
        <v>379</v>
      </c>
      <c r="B385" s="11" t="s">
        <v>132</v>
      </c>
      <c r="C385" s="78" t="s">
        <v>1750</v>
      </c>
      <c r="D385" s="29">
        <v>201550301256</v>
      </c>
      <c r="E385" s="3">
        <v>20.45</v>
      </c>
      <c r="F385" s="3">
        <v>12.38</v>
      </c>
      <c r="G385" s="3">
        <v>22.47</v>
      </c>
      <c r="H385" s="3">
        <v>45.97</v>
      </c>
      <c r="I385" s="3">
        <v>10.35</v>
      </c>
      <c r="J385" s="3">
        <v>0</v>
      </c>
      <c r="K385" s="73">
        <f t="shared" si="5"/>
        <v>111.61999999999999</v>
      </c>
      <c r="L385" s="11"/>
    </row>
    <row r="386" spans="1:12">
      <c r="A386" s="16">
        <v>380</v>
      </c>
      <c r="B386" s="11" t="s">
        <v>132</v>
      </c>
      <c r="C386" s="78" t="s">
        <v>1635</v>
      </c>
      <c r="D386" s="29">
        <v>201550301258</v>
      </c>
      <c r="E386" s="3">
        <v>17.68</v>
      </c>
      <c r="F386" s="3">
        <v>16.149999999999999</v>
      </c>
      <c r="G386" s="3">
        <v>23.52</v>
      </c>
      <c r="H386" s="3">
        <v>57.08</v>
      </c>
      <c r="I386" s="3">
        <v>25.78</v>
      </c>
      <c r="J386" s="3">
        <v>3.63</v>
      </c>
      <c r="K386" s="73">
        <f t="shared" si="5"/>
        <v>143.83999999999997</v>
      </c>
      <c r="L386" s="11"/>
    </row>
    <row r="387" spans="1:12">
      <c r="A387" s="16">
        <v>381</v>
      </c>
      <c r="B387" s="11" t="s">
        <v>132</v>
      </c>
      <c r="C387" s="78" t="s">
        <v>1651</v>
      </c>
      <c r="D387" s="29">
        <v>201550301259</v>
      </c>
      <c r="E387" s="3">
        <v>22.42</v>
      </c>
      <c r="F387" s="3">
        <v>12.83</v>
      </c>
      <c r="G387" s="3">
        <v>29.43</v>
      </c>
      <c r="H387" s="3">
        <v>48.67</v>
      </c>
      <c r="I387" s="3">
        <v>5.6</v>
      </c>
      <c r="J387" s="3">
        <v>0</v>
      </c>
      <c r="K387" s="73">
        <f t="shared" ref="K387:K450" si="6">SUM(E387:J387)</f>
        <v>118.95</v>
      </c>
      <c r="L387" s="11"/>
    </row>
    <row r="388" spans="1:12">
      <c r="A388" s="16">
        <v>382</v>
      </c>
      <c r="B388" s="11" t="s">
        <v>132</v>
      </c>
      <c r="C388" s="78" t="s">
        <v>2260</v>
      </c>
      <c r="D388" s="29">
        <v>201550301260</v>
      </c>
      <c r="E388" s="3">
        <v>12.7</v>
      </c>
      <c r="F388" s="3">
        <v>10.82</v>
      </c>
      <c r="G388" s="3">
        <v>5.97</v>
      </c>
      <c r="H388" s="3">
        <v>27.35</v>
      </c>
      <c r="I388" s="3">
        <v>0.93</v>
      </c>
      <c r="J388" s="3">
        <v>0</v>
      </c>
      <c r="K388" s="73">
        <f t="shared" si="6"/>
        <v>57.77</v>
      </c>
      <c r="L388" s="11"/>
    </row>
    <row r="389" spans="1:12">
      <c r="A389" s="16">
        <v>383</v>
      </c>
      <c r="B389" s="11" t="s">
        <v>132</v>
      </c>
      <c r="C389" s="78" t="s">
        <v>2927</v>
      </c>
      <c r="D389" s="77" t="s">
        <v>2928</v>
      </c>
      <c r="E389" s="3">
        <v>2.4500000000000002</v>
      </c>
      <c r="F389" s="3">
        <v>1.2</v>
      </c>
      <c r="G389" s="3">
        <v>0.93</v>
      </c>
      <c r="H389" s="3">
        <v>11.73</v>
      </c>
      <c r="I389" s="3">
        <v>0</v>
      </c>
      <c r="J389" s="3">
        <v>0</v>
      </c>
      <c r="K389" s="73">
        <f t="shared" si="6"/>
        <v>16.310000000000002</v>
      </c>
      <c r="L389" s="11"/>
    </row>
    <row r="390" spans="1:12">
      <c r="A390" s="16">
        <v>406</v>
      </c>
      <c r="B390" s="11" t="s">
        <v>57</v>
      </c>
      <c r="C390" s="11" t="s">
        <v>1184</v>
      </c>
      <c r="D390" s="11" t="s">
        <v>1185</v>
      </c>
      <c r="E390" s="3">
        <v>23.83</v>
      </c>
      <c r="F390" s="3">
        <v>31.13</v>
      </c>
      <c r="G390" s="3">
        <v>50.9</v>
      </c>
      <c r="H390" s="3">
        <v>61.6</v>
      </c>
      <c r="I390" s="3">
        <v>2.9</v>
      </c>
      <c r="J390" s="3">
        <v>0</v>
      </c>
      <c r="K390" s="73">
        <f t="shared" si="6"/>
        <v>170.35999999999999</v>
      </c>
      <c r="L390" s="11"/>
    </row>
    <row r="391" spans="1:12">
      <c r="A391" s="16">
        <v>407</v>
      </c>
      <c r="B391" s="11" t="s">
        <v>57</v>
      </c>
      <c r="C391" s="11" t="s">
        <v>3792</v>
      </c>
      <c r="D391" s="11" t="s">
        <v>3793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73">
        <f t="shared" si="6"/>
        <v>0</v>
      </c>
      <c r="L391" s="11"/>
    </row>
    <row r="392" spans="1:12">
      <c r="A392" s="16">
        <v>408</v>
      </c>
      <c r="B392" s="11" t="s">
        <v>57</v>
      </c>
      <c r="C392" s="11" t="s">
        <v>1071</v>
      </c>
      <c r="D392" s="11" t="s">
        <v>1072</v>
      </c>
      <c r="E392" s="3">
        <v>40.9</v>
      </c>
      <c r="F392" s="3">
        <v>31.05</v>
      </c>
      <c r="G392" s="3">
        <v>36.130000000000003</v>
      </c>
      <c r="H392" s="3">
        <v>75.73</v>
      </c>
      <c r="I392" s="3">
        <v>20.13</v>
      </c>
      <c r="J392" s="3">
        <v>0</v>
      </c>
      <c r="K392" s="73">
        <f t="shared" si="6"/>
        <v>203.94</v>
      </c>
      <c r="L392" s="11"/>
    </row>
    <row r="393" spans="1:12">
      <c r="A393" s="16">
        <v>409</v>
      </c>
      <c r="B393" s="11" t="s">
        <v>57</v>
      </c>
      <c r="C393" s="11" t="s">
        <v>575</v>
      </c>
      <c r="D393" s="11" t="s">
        <v>576</v>
      </c>
      <c r="E393" s="3">
        <v>66.349999999999994</v>
      </c>
      <c r="F393" s="3">
        <v>50.37</v>
      </c>
      <c r="G393" s="3">
        <v>59.93</v>
      </c>
      <c r="H393" s="3">
        <v>92.58</v>
      </c>
      <c r="I393" s="3">
        <v>9.3800000000000008</v>
      </c>
      <c r="J393" s="3">
        <v>0</v>
      </c>
      <c r="K393" s="73">
        <f t="shared" si="6"/>
        <v>278.61</v>
      </c>
      <c r="L393" s="11"/>
    </row>
    <row r="394" spans="1:12">
      <c r="A394" s="16">
        <v>410</v>
      </c>
      <c r="B394" s="11" t="s">
        <v>57</v>
      </c>
      <c r="C394" s="11" t="s">
        <v>953</v>
      </c>
      <c r="D394" s="11" t="s">
        <v>954</v>
      </c>
      <c r="E394" s="3">
        <v>60.77</v>
      </c>
      <c r="F394" s="3">
        <v>26.57</v>
      </c>
      <c r="G394" s="3">
        <v>52.4</v>
      </c>
      <c r="H394" s="3">
        <v>60.88</v>
      </c>
      <c r="I394" s="3">
        <v>17.920000000000002</v>
      </c>
      <c r="J394" s="3">
        <v>0</v>
      </c>
      <c r="K394" s="73">
        <f t="shared" si="6"/>
        <v>218.54000000000002</v>
      </c>
      <c r="L394" s="11"/>
    </row>
    <row r="395" spans="1:12">
      <c r="A395" s="16">
        <v>411</v>
      </c>
      <c r="B395" s="11" t="s">
        <v>57</v>
      </c>
      <c r="C395" s="11" t="s">
        <v>859</v>
      </c>
      <c r="D395" s="11" t="s">
        <v>860</v>
      </c>
      <c r="E395" s="3">
        <v>55.32</v>
      </c>
      <c r="F395" s="3">
        <v>17.600000000000001</v>
      </c>
      <c r="G395" s="3">
        <v>70.5</v>
      </c>
      <c r="H395" s="3">
        <v>73.75</v>
      </c>
      <c r="I395" s="3">
        <v>28.1</v>
      </c>
      <c r="J395" s="3">
        <v>0</v>
      </c>
      <c r="K395" s="73">
        <f t="shared" si="6"/>
        <v>245.27</v>
      </c>
      <c r="L395" s="11"/>
    </row>
    <row r="396" spans="1:12">
      <c r="A396" s="16">
        <v>412</v>
      </c>
      <c r="B396" s="11" t="s">
        <v>57</v>
      </c>
      <c r="C396" s="11" t="s">
        <v>216</v>
      </c>
      <c r="D396" s="11" t="s">
        <v>217</v>
      </c>
      <c r="E396" s="3">
        <v>63.65</v>
      </c>
      <c r="F396" s="3">
        <v>72.13</v>
      </c>
      <c r="G396" s="3">
        <v>109.27</v>
      </c>
      <c r="H396" s="3">
        <v>111.63</v>
      </c>
      <c r="I396" s="3">
        <v>46.02</v>
      </c>
      <c r="J396" s="3">
        <v>0</v>
      </c>
      <c r="K396" s="73">
        <f t="shared" si="6"/>
        <v>402.7</v>
      </c>
      <c r="L396" s="11"/>
    </row>
    <row r="397" spans="1:12">
      <c r="A397" s="16">
        <v>413</v>
      </c>
      <c r="B397" s="11" t="s">
        <v>57</v>
      </c>
      <c r="C397" s="11" t="s">
        <v>2232</v>
      </c>
      <c r="D397" s="11" t="s">
        <v>2233</v>
      </c>
      <c r="E397" s="3">
        <v>10.53</v>
      </c>
      <c r="F397" s="3">
        <v>9.98</v>
      </c>
      <c r="G397" s="3">
        <v>15.47</v>
      </c>
      <c r="H397" s="3">
        <v>22.92</v>
      </c>
      <c r="I397" s="3">
        <v>0.47</v>
      </c>
      <c r="J397" s="3">
        <v>0</v>
      </c>
      <c r="K397" s="73">
        <f t="shared" si="6"/>
        <v>59.37</v>
      </c>
      <c r="L397" s="11"/>
    </row>
    <row r="398" spans="1:12">
      <c r="A398" s="16">
        <v>414</v>
      </c>
      <c r="B398" s="11" t="s">
        <v>57</v>
      </c>
      <c r="C398" s="11" t="s">
        <v>202</v>
      </c>
      <c r="D398" s="11" t="s">
        <v>203</v>
      </c>
      <c r="E398" s="3">
        <v>111.03</v>
      </c>
      <c r="F398" s="3">
        <v>71.180000000000007</v>
      </c>
      <c r="G398" s="3">
        <v>81.47</v>
      </c>
      <c r="H398" s="3">
        <v>98.52</v>
      </c>
      <c r="I398" s="3">
        <v>23.58</v>
      </c>
      <c r="J398" s="3">
        <v>0</v>
      </c>
      <c r="K398" s="73">
        <f t="shared" si="6"/>
        <v>385.78</v>
      </c>
      <c r="L398" s="11"/>
    </row>
    <row r="399" spans="1:12">
      <c r="A399" s="16">
        <v>415</v>
      </c>
      <c r="B399" s="11" t="s">
        <v>57</v>
      </c>
      <c r="C399" s="11" t="s">
        <v>1340</v>
      </c>
      <c r="D399" s="11" t="s">
        <v>1341</v>
      </c>
      <c r="E399" s="3">
        <v>18.22</v>
      </c>
      <c r="F399" s="3">
        <v>21.62</v>
      </c>
      <c r="G399" s="3">
        <v>42.37</v>
      </c>
      <c r="H399" s="3">
        <v>64.95</v>
      </c>
      <c r="I399" s="3">
        <v>12.12</v>
      </c>
      <c r="J399" s="3">
        <v>0</v>
      </c>
      <c r="K399" s="73">
        <f t="shared" si="6"/>
        <v>159.28000000000003</v>
      </c>
      <c r="L399" s="11"/>
    </row>
    <row r="400" spans="1:12">
      <c r="A400" s="16">
        <v>416</v>
      </c>
      <c r="B400" s="11" t="s">
        <v>57</v>
      </c>
      <c r="C400" s="11" t="s">
        <v>1643</v>
      </c>
      <c r="D400" s="11" t="s">
        <v>1837</v>
      </c>
      <c r="E400" s="3">
        <v>12.37</v>
      </c>
      <c r="F400" s="3">
        <v>17.45</v>
      </c>
      <c r="G400" s="3">
        <v>30.35</v>
      </c>
      <c r="H400" s="3">
        <v>34.42</v>
      </c>
      <c r="I400" s="3">
        <v>9.73</v>
      </c>
      <c r="J400" s="3">
        <v>0</v>
      </c>
      <c r="K400" s="73">
        <f t="shared" si="6"/>
        <v>104.32000000000001</v>
      </c>
      <c r="L400" s="11"/>
    </row>
    <row r="401" spans="1:12">
      <c r="A401" s="16">
        <v>417</v>
      </c>
      <c r="B401" s="11" t="s">
        <v>57</v>
      </c>
      <c r="C401" s="11" t="s">
        <v>968</v>
      </c>
      <c r="D401" s="11" t="s">
        <v>969</v>
      </c>
      <c r="E401" s="3">
        <v>40.229999999999997</v>
      </c>
      <c r="F401" s="3">
        <v>23.72</v>
      </c>
      <c r="G401" s="3">
        <v>43.38</v>
      </c>
      <c r="H401" s="3">
        <v>91.3</v>
      </c>
      <c r="I401" s="3">
        <v>27.73</v>
      </c>
      <c r="J401" s="3">
        <v>0</v>
      </c>
      <c r="K401" s="73">
        <f t="shared" si="6"/>
        <v>226.35999999999999</v>
      </c>
      <c r="L401" s="11"/>
    </row>
    <row r="402" spans="1:12">
      <c r="A402" s="16">
        <v>418</v>
      </c>
      <c r="B402" s="11" t="s">
        <v>57</v>
      </c>
      <c r="C402" s="11" t="s">
        <v>3060</v>
      </c>
      <c r="D402" s="11" t="s">
        <v>3061</v>
      </c>
      <c r="E402" s="3">
        <v>0</v>
      </c>
      <c r="F402" s="3">
        <v>0</v>
      </c>
      <c r="G402" s="3">
        <v>7.35</v>
      </c>
      <c r="H402" s="3">
        <v>4.07</v>
      </c>
      <c r="I402" s="3">
        <v>0</v>
      </c>
      <c r="J402" s="3">
        <v>0</v>
      </c>
      <c r="K402" s="73">
        <f t="shared" si="6"/>
        <v>11.42</v>
      </c>
      <c r="L402" s="11"/>
    </row>
    <row r="403" spans="1:12">
      <c r="A403" s="16">
        <v>419</v>
      </c>
      <c r="B403" s="11" t="s">
        <v>57</v>
      </c>
      <c r="C403" s="11" t="s">
        <v>2196</v>
      </c>
      <c r="D403" s="11" t="s">
        <v>2197</v>
      </c>
      <c r="E403" s="3">
        <v>11.33</v>
      </c>
      <c r="F403" s="3">
        <v>5.93</v>
      </c>
      <c r="G403" s="3">
        <v>15.52</v>
      </c>
      <c r="H403" s="3">
        <v>28.8</v>
      </c>
      <c r="I403" s="3">
        <v>9.8800000000000008</v>
      </c>
      <c r="J403" s="3">
        <v>0</v>
      </c>
      <c r="K403" s="73">
        <f t="shared" si="6"/>
        <v>71.459999999999994</v>
      </c>
      <c r="L403" s="11"/>
    </row>
    <row r="404" spans="1:12">
      <c r="A404" s="16">
        <v>420</v>
      </c>
      <c r="B404" s="11" t="s">
        <v>57</v>
      </c>
      <c r="C404" s="11" t="s">
        <v>395</v>
      </c>
      <c r="D404" s="11" t="s">
        <v>396</v>
      </c>
      <c r="E404" s="3">
        <v>73.37</v>
      </c>
      <c r="F404" s="3">
        <v>40.869999999999997</v>
      </c>
      <c r="G404" s="3">
        <v>91.87</v>
      </c>
      <c r="H404" s="3">
        <v>91.77</v>
      </c>
      <c r="I404" s="3">
        <v>7.07</v>
      </c>
      <c r="J404" s="3">
        <v>0</v>
      </c>
      <c r="K404" s="73">
        <f t="shared" si="6"/>
        <v>304.95</v>
      </c>
      <c r="L404" s="11"/>
    </row>
    <row r="405" spans="1:12">
      <c r="A405" s="16">
        <v>421</v>
      </c>
      <c r="B405" s="11" t="s">
        <v>57</v>
      </c>
      <c r="C405" s="11" t="s">
        <v>58</v>
      </c>
      <c r="D405" s="11" t="s">
        <v>59</v>
      </c>
      <c r="E405" s="3">
        <v>85.68</v>
      </c>
      <c r="F405" s="3">
        <v>92.63</v>
      </c>
      <c r="G405" s="3">
        <v>117.07</v>
      </c>
      <c r="H405" s="3">
        <v>141.97</v>
      </c>
      <c r="I405" s="3">
        <v>16.77</v>
      </c>
      <c r="J405" s="3">
        <v>0</v>
      </c>
      <c r="K405" s="73">
        <f t="shared" si="6"/>
        <v>454.12</v>
      </c>
      <c r="L405" s="11"/>
    </row>
    <row r="406" spans="1:12">
      <c r="A406" s="16">
        <v>422</v>
      </c>
      <c r="B406" s="11" t="s">
        <v>57</v>
      </c>
      <c r="C406" s="11" t="s">
        <v>1585</v>
      </c>
      <c r="D406" s="11" t="s">
        <v>1586</v>
      </c>
      <c r="E406" s="3">
        <v>18.22</v>
      </c>
      <c r="F406" s="3">
        <v>27.97</v>
      </c>
      <c r="G406" s="3">
        <v>31.62</v>
      </c>
      <c r="H406" s="3">
        <v>41.42</v>
      </c>
      <c r="I406" s="3">
        <v>12.82</v>
      </c>
      <c r="J406" s="3">
        <v>0</v>
      </c>
      <c r="K406" s="73">
        <f t="shared" si="6"/>
        <v>132.05000000000001</v>
      </c>
      <c r="L406" s="11"/>
    </row>
    <row r="407" spans="1:12">
      <c r="A407" s="16">
        <v>423</v>
      </c>
      <c r="B407" s="11" t="s">
        <v>57</v>
      </c>
      <c r="C407" s="11" t="s">
        <v>1912</v>
      </c>
      <c r="D407" s="11" t="s">
        <v>1913</v>
      </c>
      <c r="E407" s="3">
        <v>16.62</v>
      </c>
      <c r="F407" s="3">
        <v>11.83</v>
      </c>
      <c r="G407" s="3">
        <v>25.4</v>
      </c>
      <c r="H407" s="3">
        <v>31.08</v>
      </c>
      <c r="I407" s="3">
        <v>10.8</v>
      </c>
      <c r="J407" s="3">
        <v>0</v>
      </c>
      <c r="K407" s="73">
        <f t="shared" si="6"/>
        <v>95.73</v>
      </c>
      <c r="L407" s="11"/>
    </row>
    <row r="408" spans="1:12">
      <c r="A408" s="16">
        <v>424</v>
      </c>
      <c r="B408" s="11" t="s">
        <v>57</v>
      </c>
      <c r="C408" s="11" t="s">
        <v>2578</v>
      </c>
      <c r="D408" s="11" t="s">
        <v>2579</v>
      </c>
      <c r="E408" s="3">
        <v>3.18</v>
      </c>
      <c r="F408" s="3">
        <v>2.77</v>
      </c>
      <c r="G408" s="3">
        <v>2.68</v>
      </c>
      <c r="H408" s="3">
        <v>25.22</v>
      </c>
      <c r="I408" s="3">
        <v>4.72</v>
      </c>
      <c r="J408" s="3">
        <v>0</v>
      </c>
      <c r="K408" s="73">
        <f t="shared" si="6"/>
        <v>38.57</v>
      </c>
      <c r="L408" s="11"/>
    </row>
    <row r="409" spans="1:12">
      <c r="A409" s="16">
        <v>425</v>
      </c>
      <c r="B409" s="11" t="s">
        <v>57</v>
      </c>
      <c r="C409" s="11" t="s">
        <v>2739</v>
      </c>
      <c r="D409" s="11" t="s">
        <v>2740</v>
      </c>
      <c r="E409" s="3">
        <v>6.95</v>
      </c>
      <c r="F409" s="3">
        <v>2.93</v>
      </c>
      <c r="G409" s="3">
        <v>5.42</v>
      </c>
      <c r="H409" s="3">
        <v>9.0500000000000007</v>
      </c>
      <c r="I409" s="3">
        <v>12.43</v>
      </c>
      <c r="J409" s="3">
        <v>0</v>
      </c>
      <c r="K409" s="73">
        <f t="shared" si="6"/>
        <v>36.78</v>
      </c>
      <c r="L409" s="11"/>
    </row>
    <row r="410" spans="1:12">
      <c r="A410" s="16">
        <v>426</v>
      </c>
      <c r="B410" s="11" t="s">
        <v>57</v>
      </c>
      <c r="C410" s="11" t="s">
        <v>1680</v>
      </c>
      <c r="D410" s="11" t="s">
        <v>1681</v>
      </c>
      <c r="E410" s="3">
        <v>20.95</v>
      </c>
      <c r="F410" s="3">
        <v>16.53</v>
      </c>
      <c r="G410" s="3">
        <v>24.63</v>
      </c>
      <c r="H410" s="3">
        <v>46.37</v>
      </c>
      <c r="I410" s="3">
        <v>3.68</v>
      </c>
      <c r="J410" s="3">
        <v>0</v>
      </c>
      <c r="K410" s="73">
        <f t="shared" si="6"/>
        <v>112.16</v>
      </c>
      <c r="L410" s="11"/>
    </row>
    <row r="411" spans="1:12">
      <c r="A411" s="16">
        <v>427</v>
      </c>
      <c r="B411" s="11" t="s">
        <v>57</v>
      </c>
      <c r="C411" s="11" t="s">
        <v>1604</v>
      </c>
      <c r="D411" s="11" t="s">
        <v>1605</v>
      </c>
      <c r="E411" s="3">
        <v>19.72</v>
      </c>
      <c r="F411" s="3">
        <v>19.170000000000002</v>
      </c>
      <c r="G411" s="3">
        <v>31.53</v>
      </c>
      <c r="H411" s="3">
        <v>47.2</v>
      </c>
      <c r="I411" s="3">
        <v>8.6199999999999992</v>
      </c>
      <c r="J411" s="3">
        <v>0</v>
      </c>
      <c r="K411" s="73">
        <f t="shared" si="6"/>
        <v>126.24000000000001</v>
      </c>
      <c r="L411" s="11"/>
    </row>
    <row r="412" spans="1:12">
      <c r="A412" s="16">
        <v>428</v>
      </c>
      <c r="B412" s="11" t="s">
        <v>57</v>
      </c>
      <c r="C412" s="11" t="s">
        <v>2415</v>
      </c>
      <c r="D412" s="11" t="s">
        <v>2416</v>
      </c>
      <c r="E412" s="3">
        <v>0</v>
      </c>
      <c r="F412" s="3">
        <v>0</v>
      </c>
      <c r="G412" s="3">
        <v>7.72</v>
      </c>
      <c r="H412" s="3">
        <v>36.32</v>
      </c>
      <c r="I412" s="3">
        <v>7.08</v>
      </c>
      <c r="J412" s="3">
        <v>0</v>
      </c>
      <c r="K412" s="73">
        <f t="shared" si="6"/>
        <v>51.12</v>
      </c>
      <c r="L412" s="11"/>
    </row>
    <row r="413" spans="1:12">
      <c r="A413" s="16">
        <v>429</v>
      </c>
      <c r="B413" s="11" t="s">
        <v>57</v>
      </c>
      <c r="C413" s="11" t="s">
        <v>1687</v>
      </c>
      <c r="D413" s="11" t="s">
        <v>1688</v>
      </c>
      <c r="E413" s="3">
        <v>26.08</v>
      </c>
      <c r="F413" s="3">
        <v>23.08</v>
      </c>
      <c r="G413" s="3">
        <v>18.420000000000002</v>
      </c>
      <c r="H413" s="3">
        <v>39.130000000000003</v>
      </c>
      <c r="I413" s="3">
        <v>5.92</v>
      </c>
      <c r="J413" s="3">
        <v>0</v>
      </c>
      <c r="K413" s="73">
        <f t="shared" si="6"/>
        <v>112.63000000000001</v>
      </c>
      <c r="L413" s="11"/>
    </row>
    <row r="414" spans="1:12">
      <c r="A414" s="16">
        <v>430</v>
      </c>
      <c r="B414" s="11" t="s">
        <v>57</v>
      </c>
      <c r="C414" s="11" t="s">
        <v>136</v>
      </c>
      <c r="D414" s="11" t="s">
        <v>137</v>
      </c>
      <c r="E414" s="3">
        <v>120.23</v>
      </c>
      <c r="F414" s="3">
        <v>92.13</v>
      </c>
      <c r="G414" s="3">
        <v>82.68</v>
      </c>
      <c r="H414" s="3">
        <v>95.43</v>
      </c>
      <c r="I414" s="3">
        <v>21.05</v>
      </c>
      <c r="J414" s="3">
        <v>0</v>
      </c>
      <c r="K414" s="73">
        <f t="shared" si="6"/>
        <v>411.52000000000004</v>
      </c>
      <c r="L414" s="11"/>
    </row>
    <row r="415" spans="1:12">
      <c r="A415" s="16">
        <v>431</v>
      </c>
      <c r="B415" s="11" t="s">
        <v>57</v>
      </c>
      <c r="C415" s="11" t="s">
        <v>1529</v>
      </c>
      <c r="D415" s="11" t="s">
        <v>1530</v>
      </c>
      <c r="E415" s="3">
        <v>35.5</v>
      </c>
      <c r="F415" s="3">
        <v>16.63</v>
      </c>
      <c r="G415" s="3">
        <v>30</v>
      </c>
      <c r="H415" s="3">
        <v>44.27</v>
      </c>
      <c r="I415" s="3">
        <v>3.58</v>
      </c>
      <c r="J415" s="3">
        <v>0</v>
      </c>
      <c r="K415" s="73">
        <f t="shared" si="6"/>
        <v>129.98000000000002</v>
      </c>
      <c r="L415" s="11"/>
    </row>
    <row r="416" spans="1:12">
      <c r="A416" s="16">
        <v>432</v>
      </c>
      <c r="B416" s="11" t="s">
        <v>57</v>
      </c>
      <c r="C416" s="11" t="s">
        <v>1463</v>
      </c>
      <c r="D416" s="11" t="s">
        <v>1464</v>
      </c>
      <c r="E416" s="3">
        <v>21.83</v>
      </c>
      <c r="F416" s="3">
        <v>14.67</v>
      </c>
      <c r="G416" s="3">
        <v>42.33</v>
      </c>
      <c r="H416" s="3">
        <v>54.8</v>
      </c>
      <c r="I416" s="3">
        <v>15.97</v>
      </c>
      <c r="J416" s="3">
        <v>0</v>
      </c>
      <c r="K416" s="73">
        <f t="shared" si="6"/>
        <v>149.6</v>
      </c>
      <c r="L416" s="11"/>
    </row>
    <row r="417" spans="1:16">
      <c r="A417" s="16">
        <v>384</v>
      </c>
      <c r="B417" s="11" t="s">
        <v>239</v>
      </c>
      <c r="C417" s="29" t="s">
        <v>2209</v>
      </c>
      <c r="D417" s="29">
        <v>201550301291</v>
      </c>
      <c r="E417" s="3">
        <v>1.33</v>
      </c>
      <c r="F417" s="3">
        <v>22.6</v>
      </c>
      <c r="G417" s="3">
        <v>11.92</v>
      </c>
      <c r="H417" s="3">
        <v>24.77</v>
      </c>
      <c r="I417" s="3">
        <v>3.17</v>
      </c>
      <c r="J417" s="3">
        <v>0</v>
      </c>
      <c r="K417" s="73">
        <f t="shared" si="6"/>
        <v>63.790000000000006</v>
      </c>
      <c r="L417" s="11"/>
    </row>
    <row r="418" spans="1:16">
      <c r="A418" s="16">
        <v>385</v>
      </c>
      <c r="B418" s="11" t="s">
        <v>239</v>
      </c>
      <c r="C418" s="29" t="s">
        <v>1331</v>
      </c>
      <c r="D418" s="29">
        <v>201550301292</v>
      </c>
      <c r="E418" s="3">
        <v>33.18</v>
      </c>
      <c r="F418" s="3">
        <v>30.33</v>
      </c>
      <c r="G418" s="3">
        <v>41.07</v>
      </c>
      <c r="H418" s="3">
        <v>44.1</v>
      </c>
      <c r="I418" s="3">
        <v>9.6999999999999993</v>
      </c>
      <c r="J418" s="3">
        <v>0</v>
      </c>
      <c r="K418" s="73">
        <f t="shared" si="6"/>
        <v>158.38</v>
      </c>
      <c r="L418" s="11"/>
    </row>
    <row r="419" spans="1:16">
      <c r="A419" s="16">
        <v>386</v>
      </c>
      <c r="B419" s="11" t="s">
        <v>239</v>
      </c>
      <c r="C419" s="29" t="s">
        <v>587</v>
      </c>
      <c r="D419" s="29">
        <v>201550301293</v>
      </c>
      <c r="E419" s="3">
        <v>56.12</v>
      </c>
      <c r="F419" s="3">
        <v>61.93</v>
      </c>
      <c r="G419" s="3">
        <v>70.63</v>
      </c>
      <c r="H419" s="3">
        <v>78.78</v>
      </c>
      <c r="I419" s="3">
        <v>18.55</v>
      </c>
      <c r="J419" s="3">
        <v>0</v>
      </c>
      <c r="K419" s="73">
        <f t="shared" si="6"/>
        <v>286.01000000000005</v>
      </c>
      <c r="L419" s="11"/>
    </row>
    <row r="420" spans="1:16">
      <c r="A420" s="16">
        <v>387</v>
      </c>
      <c r="B420" s="11" t="s">
        <v>239</v>
      </c>
      <c r="C420" s="29" t="s">
        <v>1807</v>
      </c>
      <c r="D420" s="79">
        <v>201550301294</v>
      </c>
      <c r="E420" s="3">
        <v>47.07</v>
      </c>
      <c r="F420" s="3">
        <v>17.37</v>
      </c>
      <c r="G420" s="3">
        <v>0.68</v>
      </c>
      <c r="H420" s="3">
        <v>32.049999999999997</v>
      </c>
      <c r="I420" s="3">
        <v>0</v>
      </c>
      <c r="J420" s="3">
        <v>0</v>
      </c>
      <c r="K420" s="73">
        <f t="shared" si="6"/>
        <v>97.17</v>
      </c>
      <c r="L420" s="11"/>
    </row>
    <row r="421" spans="1:16">
      <c r="A421" s="16">
        <v>388</v>
      </c>
      <c r="B421" s="11" t="s">
        <v>239</v>
      </c>
      <c r="C421" s="29" t="s">
        <v>2058</v>
      </c>
      <c r="D421" s="29">
        <v>201550301295</v>
      </c>
      <c r="E421" s="3">
        <v>11.03</v>
      </c>
      <c r="F421" s="3">
        <v>14.8</v>
      </c>
      <c r="G421" s="3">
        <v>14.83</v>
      </c>
      <c r="H421" s="3">
        <v>29.9</v>
      </c>
      <c r="I421" s="3">
        <v>9.7799999999999994</v>
      </c>
      <c r="J421" s="3">
        <v>0</v>
      </c>
      <c r="K421" s="73">
        <f t="shared" si="6"/>
        <v>80.34</v>
      </c>
      <c r="L421" s="11"/>
    </row>
    <row r="422" spans="1:16">
      <c r="A422" s="16">
        <v>389</v>
      </c>
      <c r="B422" s="11" t="s">
        <v>239</v>
      </c>
      <c r="C422" s="29" t="s">
        <v>2959</v>
      </c>
      <c r="D422" s="29">
        <v>201550301297</v>
      </c>
      <c r="E422" s="3">
        <v>6.78</v>
      </c>
      <c r="F422" s="3">
        <v>2.77</v>
      </c>
      <c r="G422" s="3">
        <v>2.1</v>
      </c>
      <c r="H422" s="3">
        <v>3.65</v>
      </c>
      <c r="I422" s="3">
        <v>0</v>
      </c>
      <c r="J422" s="3">
        <v>0</v>
      </c>
      <c r="K422" s="73">
        <f t="shared" si="6"/>
        <v>15.3</v>
      </c>
      <c r="L422" s="11"/>
    </row>
    <row r="423" spans="1:16">
      <c r="A423" s="16">
        <v>390</v>
      </c>
      <c r="B423" s="11" t="s">
        <v>239</v>
      </c>
      <c r="C423" s="29" t="s">
        <v>1016</v>
      </c>
      <c r="D423" s="29">
        <v>201550301298</v>
      </c>
      <c r="E423" s="3">
        <v>39.67</v>
      </c>
      <c r="F423" s="3">
        <v>43.33</v>
      </c>
      <c r="G423" s="3">
        <v>54.72</v>
      </c>
      <c r="H423" s="3">
        <v>54.28</v>
      </c>
      <c r="I423" s="3">
        <v>21.37</v>
      </c>
      <c r="J423" s="3">
        <v>0</v>
      </c>
      <c r="K423" s="73">
        <f t="shared" si="6"/>
        <v>213.37</v>
      </c>
      <c r="L423" s="11"/>
    </row>
    <row r="424" spans="1:16">
      <c r="A424" s="16">
        <v>391</v>
      </c>
      <c r="B424" s="11" t="s">
        <v>239</v>
      </c>
      <c r="C424" s="29" t="s">
        <v>302</v>
      </c>
      <c r="D424" s="29">
        <v>201550301299</v>
      </c>
      <c r="E424" s="3">
        <v>84.48</v>
      </c>
      <c r="F424" s="3">
        <v>75.33</v>
      </c>
      <c r="G424" s="3">
        <v>83</v>
      </c>
      <c r="H424" s="3">
        <v>84.97</v>
      </c>
      <c r="I424" s="3">
        <v>26.22</v>
      </c>
      <c r="J424" s="3">
        <v>0</v>
      </c>
      <c r="K424" s="73">
        <f t="shared" si="6"/>
        <v>354</v>
      </c>
      <c r="L424" s="11"/>
    </row>
    <row r="425" spans="1:16">
      <c r="A425" s="16">
        <v>392</v>
      </c>
      <c r="B425" s="11" t="s">
        <v>239</v>
      </c>
      <c r="C425" s="29" t="s">
        <v>2551</v>
      </c>
      <c r="D425" s="29">
        <v>201550301300</v>
      </c>
      <c r="E425" s="3">
        <v>4.5</v>
      </c>
      <c r="F425" s="3">
        <v>6.03</v>
      </c>
      <c r="G425" s="3">
        <v>15.35</v>
      </c>
      <c r="H425" s="3">
        <v>9.7200000000000006</v>
      </c>
      <c r="I425" s="3">
        <v>5.28</v>
      </c>
      <c r="J425" s="3">
        <v>0</v>
      </c>
      <c r="K425" s="73">
        <f t="shared" si="6"/>
        <v>40.880000000000003</v>
      </c>
      <c r="L425" s="11"/>
    </row>
    <row r="426" spans="1:16">
      <c r="A426" s="16">
        <v>393</v>
      </c>
      <c r="B426" s="11" t="s">
        <v>239</v>
      </c>
      <c r="C426" s="29" t="s">
        <v>1909</v>
      </c>
      <c r="D426" s="29">
        <v>201550301301</v>
      </c>
      <c r="E426" s="3">
        <v>14.5</v>
      </c>
      <c r="F426" s="3">
        <v>15.75</v>
      </c>
      <c r="G426" s="3">
        <v>18.600000000000001</v>
      </c>
      <c r="H426" s="3">
        <v>36.479999999999997</v>
      </c>
      <c r="I426" s="3">
        <v>3.45</v>
      </c>
      <c r="J426" s="3">
        <v>0</v>
      </c>
      <c r="K426" s="73">
        <f t="shared" si="6"/>
        <v>88.78</v>
      </c>
      <c r="L426" s="11"/>
    </row>
    <row r="427" spans="1:16">
      <c r="A427" s="16">
        <v>394</v>
      </c>
      <c r="B427" s="11" t="s">
        <v>239</v>
      </c>
      <c r="C427" s="29" t="s">
        <v>2018</v>
      </c>
      <c r="D427" s="29">
        <v>201550301302</v>
      </c>
      <c r="E427" s="3">
        <v>17.52</v>
      </c>
      <c r="F427" s="3">
        <v>2.9</v>
      </c>
      <c r="G427" s="3">
        <v>32.729999999999997</v>
      </c>
      <c r="H427" s="3">
        <v>20.7</v>
      </c>
      <c r="I427" s="3">
        <v>7.05</v>
      </c>
      <c r="J427" s="3">
        <v>0</v>
      </c>
      <c r="K427" s="73">
        <f t="shared" si="6"/>
        <v>80.899999999999991</v>
      </c>
      <c r="L427" s="11"/>
    </row>
    <row r="428" spans="1:16">
      <c r="A428" s="16">
        <v>395</v>
      </c>
      <c r="B428" s="11" t="s">
        <v>239</v>
      </c>
      <c r="C428" s="29" t="s">
        <v>1669</v>
      </c>
      <c r="D428" s="29">
        <v>201550301303</v>
      </c>
      <c r="E428" s="3">
        <v>15.73</v>
      </c>
      <c r="F428" s="3">
        <v>14.2</v>
      </c>
      <c r="G428" s="3">
        <v>29.07</v>
      </c>
      <c r="H428" s="3">
        <v>51.98</v>
      </c>
      <c r="I428" s="3">
        <v>13.8</v>
      </c>
      <c r="J428" s="3">
        <v>0</v>
      </c>
      <c r="K428" s="73">
        <f t="shared" si="6"/>
        <v>124.77999999999999</v>
      </c>
      <c r="L428" s="11"/>
    </row>
    <row r="429" spans="1:16">
      <c r="A429" s="16">
        <v>396</v>
      </c>
      <c r="B429" s="11" t="s">
        <v>239</v>
      </c>
      <c r="C429" s="29" t="s">
        <v>1068</v>
      </c>
      <c r="D429" s="29">
        <v>201550301304</v>
      </c>
      <c r="E429" s="3">
        <v>42.8</v>
      </c>
      <c r="F429" s="3">
        <v>36.15</v>
      </c>
      <c r="G429" s="3">
        <v>37.369999999999997</v>
      </c>
      <c r="H429" s="3">
        <v>68.23</v>
      </c>
      <c r="I429" s="3">
        <v>15.88</v>
      </c>
      <c r="J429" s="3">
        <v>0</v>
      </c>
      <c r="K429" s="73">
        <f t="shared" si="6"/>
        <v>200.43</v>
      </c>
      <c r="L429" s="11"/>
    </row>
    <row r="430" spans="1:16">
      <c r="A430" s="16">
        <v>397</v>
      </c>
      <c r="B430" s="11" t="s">
        <v>239</v>
      </c>
      <c r="C430" s="29" t="s">
        <v>3071</v>
      </c>
      <c r="D430" s="29">
        <v>201550301305</v>
      </c>
      <c r="E430" s="3">
        <v>0</v>
      </c>
      <c r="F430" s="3">
        <v>0.55000000000000004</v>
      </c>
      <c r="G430" s="3">
        <v>3.85</v>
      </c>
      <c r="H430" s="3">
        <v>6.1</v>
      </c>
      <c r="I430" s="3">
        <v>0</v>
      </c>
      <c r="J430" s="3">
        <v>0</v>
      </c>
      <c r="K430" s="73">
        <f t="shared" si="6"/>
        <v>10.5</v>
      </c>
      <c r="L430" s="11"/>
      <c r="P430" s="80"/>
    </row>
    <row r="431" spans="1:16">
      <c r="A431" s="16">
        <v>398</v>
      </c>
      <c r="B431" s="11" t="s">
        <v>239</v>
      </c>
      <c r="C431" s="29" t="s">
        <v>1168</v>
      </c>
      <c r="D431" s="29">
        <v>201550301306</v>
      </c>
      <c r="E431" s="3">
        <v>19.47</v>
      </c>
      <c r="F431" s="3">
        <v>65.47</v>
      </c>
      <c r="G431" s="3">
        <v>39.130000000000003</v>
      </c>
      <c r="H431" s="3">
        <v>45.68</v>
      </c>
      <c r="I431" s="3">
        <v>14.27</v>
      </c>
      <c r="J431" s="3">
        <v>0</v>
      </c>
      <c r="K431" s="73">
        <f t="shared" si="6"/>
        <v>184.02</v>
      </c>
      <c r="L431" s="11"/>
      <c r="P431" s="80"/>
    </row>
    <row r="432" spans="1:16">
      <c r="A432" s="16">
        <v>399</v>
      </c>
      <c r="B432" s="11" t="s">
        <v>239</v>
      </c>
      <c r="C432" s="29" t="s">
        <v>791</v>
      </c>
      <c r="D432" s="29">
        <v>201550301307</v>
      </c>
      <c r="E432" s="3">
        <v>32.58</v>
      </c>
      <c r="F432" s="3">
        <v>36.07</v>
      </c>
      <c r="G432" s="3">
        <v>58</v>
      </c>
      <c r="H432" s="3">
        <v>100.98</v>
      </c>
      <c r="I432" s="3">
        <v>11.2</v>
      </c>
      <c r="J432" s="3">
        <v>0</v>
      </c>
      <c r="K432" s="73">
        <f t="shared" si="6"/>
        <v>238.82999999999998</v>
      </c>
      <c r="L432" s="11"/>
    </row>
    <row r="433" spans="1:12">
      <c r="A433" s="16">
        <v>400</v>
      </c>
      <c r="B433" s="11" t="s">
        <v>239</v>
      </c>
      <c r="C433" s="29" t="s">
        <v>2405</v>
      </c>
      <c r="D433" s="29">
        <v>201550301308</v>
      </c>
      <c r="E433" s="3">
        <v>6.9</v>
      </c>
      <c r="F433" s="3">
        <v>6.12</v>
      </c>
      <c r="G433" s="3">
        <v>9.85</v>
      </c>
      <c r="H433" s="3">
        <v>22.15</v>
      </c>
      <c r="I433" s="3">
        <v>4.4000000000000004</v>
      </c>
      <c r="J433" s="3">
        <v>0</v>
      </c>
      <c r="K433" s="73">
        <f t="shared" si="6"/>
        <v>49.419999999999995</v>
      </c>
      <c r="L433" s="11"/>
    </row>
    <row r="434" spans="1:12">
      <c r="A434" s="16">
        <v>433</v>
      </c>
      <c r="B434" s="11" t="s">
        <v>239</v>
      </c>
      <c r="C434" s="16" t="s">
        <v>2281</v>
      </c>
      <c r="D434" s="104" t="s">
        <v>2282</v>
      </c>
      <c r="E434" s="3">
        <v>17.38</v>
      </c>
      <c r="F434" s="3">
        <v>10.8</v>
      </c>
      <c r="G434" s="3">
        <v>14.63</v>
      </c>
      <c r="H434" s="3">
        <v>11.93</v>
      </c>
      <c r="I434" s="3">
        <v>0.83</v>
      </c>
      <c r="J434" s="3">
        <v>0</v>
      </c>
      <c r="K434" s="73">
        <f t="shared" si="6"/>
        <v>55.57</v>
      </c>
      <c r="L434" s="11"/>
    </row>
    <row r="435" spans="1:12">
      <c r="A435" s="16">
        <v>434</v>
      </c>
      <c r="B435" s="11" t="s">
        <v>239</v>
      </c>
      <c r="C435" s="16" t="s">
        <v>1053</v>
      </c>
      <c r="D435" s="104" t="s">
        <v>1054</v>
      </c>
      <c r="E435" s="3">
        <v>34.9</v>
      </c>
      <c r="F435" s="3">
        <v>31.62</v>
      </c>
      <c r="G435" s="3">
        <v>59.48</v>
      </c>
      <c r="H435" s="3">
        <v>61.27</v>
      </c>
      <c r="I435" s="3">
        <v>6.9</v>
      </c>
      <c r="J435" s="3">
        <v>0</v>
      </c>
      <c r="K435" s="73">
        <f t="shared" si="6"/>
        <v>194.17000000000002</v>
      </c>
      <c r="L435" s="11"/>
    </row>
    <row r="436" spans="1:12">
      <c r="A436" s="16">
        <v>435</v>
      </c>
      <c r="B436" s="11" t="s">
        <v>239</v>
      </c>
      <c r="C436" s="16" t="s">
        <v>1606</v>
      </c>
      <c r="D436" s="104" t="s">
        <v>1607</v>
      </c>
      <c r="E436" s="3">
        <v>29.42</v>
      </c>
      <c r="F436" s="3">
        <v>7.18</v>
      </c>
      <c r="G436" s="3">
        <v>34.43</v>
      </c>
      <c r="H436" s="3">
        <v>46.58</v>
      </c>
      <c r="I436" s="3">
        <v>1.93</v>
      </c>
      <c r="J436" s="3">
        <v>0</v>
      </c>
      <c r="K436" s="73">
        <f t="shared" si="6"/>
        <v>119.54</v>
      </c>
      <c r="L436" s="11"/>
    </row>
    <row r="437" spans="1:12">
      <c r="A437" s="16">
        <v>436</v>
      </c>
      <c r="B437" s="11" t="s">
        <v>239</v>
      </c>
      <c r="C437" s="16" t="s">
        <v>467</v>
      </c>
      <c r="D437" s="104" t="s">
        <v>468</v>
      </c>
      <c r="E437" s="3">
        <v>74.099999999999994</v>
      </c>
      <c r="F437" s="3">
        <v>44.53</v>
      </c>
      <c r="G437" s="3">
        <v>74.52</v>
      </c>
      <c r="H437" s="3">
        <v>85.03</v>
      </c>
      <c r="I437" s="3">
        <v>7.97</v>
      </c>
      <c r="J437" s="3">
        <v>0</v>
      </c>
      <c r="K437" s="73">
        <f t="shared" si="6"/>
        <v>286.14999999999998</v>
      </c>
      <c r="L437" s="11"/>
    </row>
    <row r="438" spans="1:12">
      <c r="A438" s="16">
        <v>437</v>
      </c>
      <c r="B438" s="11" t="s">
        <v>239</v>
      </c>
      <c r="C438" s="16" t="s">
        <v>2153</v>
      </c>
      <c r="D438" s="104" t="s">
        <v>2154</v>
      </c>
      <c r="E438" s="3">
        <v>13.1</v>
      </c>
      <c r="F438" s="3">
        <v>8.07</v>
      </c>
      <c r="G438" s="3">
        <v>20.079999999999998</v>
      </c>
      <c r="H438" s="3">
        <v>22.93</v>
      </c>
      <c r="I438" s="3">
        <v>10.220000000000001</v>
      </c>
      <c r="J438" s="3">
        <v>0</v>
      </c>
      <c r="K438" s="73">
        <f t="shared" si="6"/>
        <v>74.400000000000006</v>
      </c>
      <c r="L438" s="11"/>
    </row>
    <row r="439" spans="1:12">
      <c r="A439" s="16">
        <v>438</v>
      </c>
      <c r="B439" s="11" t="s">
        <v>239</v>
      </c>
      <c r="C439" s="16" t="s">
        <v>2786</v>
      </c>
      <c r="D439" s="104" t="s">
        <v>2787</v>
      </c>
      <c r="E439" s="3">
        <v>12.62</v>
      </c>
      <c r="F439" s="3">
        <v>0</v>
      </c>
      <c r="G439" s="3">
        <v>0</v>
      </c>
      <c r="H439" s="3">
        <v>9.8000000000000007</v>
      </c>
      <c r="I439" s="3">
        <v>2.52</v>
      </c>
      <c r="J439" s="3">
        <v>0</v>
      </c>
      <c r="K439" s="73">
        <f t="shared" si="6"/>
        <v>24.94</v>
      </c>
      <c r="L439" s="11"/>
    </row>
    <row r="440" spans="1:12">
      <c r="A440" s="16">
        <v>439</v>
      </c>
      <c r="B440" s="11" t="s">
        <v>239</v>
      </c>
      <c r="C440" s="16" t="s">
        <v>403</v>
      </c>
      <c r="D440" s="104" t="s">
        <v>404</v>
      </c>
      <c r="E440" s="3">
        <v>59.08</v>
      </c>
      <c r="F440" s="3">
        <v>66.78</v>
      </c>
      <c r="G440" s="3">
        <v>83.9</v>
      </c>
      <c r="H440" s="3">
        <v>86.62</v>
      </c>
      <c r="I440" s="3">
        <v>13.25</v>
      </c>
      <c r="J440" s="3">
        <v>0</v>
      </c>
      <c r="K440" s="73">
        <f t="shared" si="6"/>
        <v>309.63</v>
      </c>
      <c r="L440" s="11"/>
    </row>
    <row r="441" spans="1:12">
      <c r="A441" s="16">
        <v>440</v>
      </c>
      <c r="B441" s="11" t="s">
        <v>239</v>
      </c>
      <c r="C441" s="16" t="s">
        <v>240</v>
      </c>
      <c r="D441" s="104" t="s">
        <v>241</v>
      </c>
      <c r="E441" s="3">
        <v>70.23</v>
      </c>
      <c r="F441" s="3">
        <v>73.900000000000006</v>
      </c>
      <c r="G441" s="3">
        <v>92.75</v>
      </c>
      <c r="H441" s="3">
        <v>111.17</v>
      </c>
      <c r="I441" s="3">
        <v>25.85</v>
      </c>
      <c r="J441" s="3">
        <v>0</v>
      </c>
      <c r="K441" s="73">
        <f t="shared" si="6"/>
        <v>373.90000000000003</v>
      </c>
      <c r="L441" s="11"/>
    </row>
    <row r="442" spans="1:12">
      <c r="A442" s="16">
        <v>441</v>
      </c>
      <c r="B442" s="11" t="s">
        <v>239</v>
      </c>
      <c r="C442" s="16" t="s">
        <v>453</v>
      </c>
      <c r="D442" s="104" t="s">
        <v>454</v>
      </c>
      <c r="E442" s="3">
        <v>56.73</v>
      </c>
      <c r="F442" s="3">
        <v>55.37</v>
      </c>
      <c r="G442" s="3">
        <v>65.97</v>
      </c>
      <c r="H442" s="3">
        <v>102.9</v>
      </c>
      <c r="I442" s="3">
        <v>7.83</v>
      </c>
      <c r="J442" s="3">
        <v>0</v>
      </c>
      <c r="K442" s="73">
        <f t="shared" si="6"/>
        <v>288.8</v>
      </c>
      <c r="L442" s="11"/>
    </row>
    <row r="443" spans="1:12">
      <c r="A443" s="16">
        <v>442</v>
      </c>
      <c r="B443" s="11" t="s">
        <v>239</v>
      </c>
      <c r="C443" s="16" t="s">
        <v>573</v>
      </c>
      <c r="D443" s="104" t="s">
        <v>574</v>
      </c>
      <c r="E443" s="3">
        <v>60.27</v>
      </c>
      <c r="F443" s="3">
        <v>51.27</v>
      </c>
      <c r="G443" s="3">
        <v>80.27</v>
      </c>
      <c r="H443" s="3">
        <v>77.55</v>
      </c>
      <c r="I443" s="3">
        <v>14.43</v>
      </c>
      <c r="J443" s="3">
        <v>0</v>
      </c>
      <c r="K443" s="73">
        <f t="shared" si="6"/>
        <v>283.79000000000002</v>
      </c>
      <c r="L443" s="11"/>
    </row>
    <row r="444" spans="1:12">
      <c r="A444" s="16">
        <v>443</v>
      </c>
      <c r="B444" s="11" t="s">
        <v>239</v>
      </c>
      <c r="C444" s="16" t="s">
        <v>2298</v>
      </c>
      <c r="D444" s="104" t="s">
        <v>2299</v>
      </c>
      <c r="E444" s="3">
        <v>20.07</v>
      </c>
      <c r="F444" s="3">
        <v>3.25</v>
      </c>
      <c r="G444" s="3">
        <v>10.97</v>
      </c>
      <c r="H444" s="3">
        <v>19.28</v>
      </c>
      <c r="I444" s="3">
        <v>5.95</v>
      </c>
      <c r="J444" s="3">
        <v>0</v>
      </c>
      <c r="K444" s="73">
        <f t="shared" si="6"/>
        <v>59.52</v>
      </c>
      <c r="L444" s="11"/>
    </row>
    <row r="445" spans="1:12">
      <c r="A445" s="16">
        <v>444</v>
      </c>
      <c r="B445" s="11" t="s">
        <v>229</v>
      </c>
      <c r="C445" s="28" t="s">
        <v>1251</v>
      </c>
      <c r="D445" s="28" t="s">
        <v>1252</v>
      </c>
      <c r="E445" s="3">
        <v>52.83</v>
      </c>
      <c r="F445" s="3">
        <v>17.32</v>
      </c>
      <c r="G445" s="3">
        <v>38.049999999999997</v>
      </c>
      <c r="H445" s="3">
        <v>52.15</v>
      </c>
      <c r="I445" s="3">
        <v>10.130000000000001</v>
      </c>
      <c r="J445" s="3">
        <v>0</v>
      </c>
      <c r="K445" s="73">
        <f t="shared" si="6"/>
        <v>170.48</v>
      </c>
      <c r="L445" s="11"/>
    </row>
    <row r="446" spans="1:12">
      <c r="A446" s="16">
        <v>445</v>
      </c>
      <c r="B446" s="11" t="s">
        <v>229</v>
      </c>
      <c r="C446" s="28" t="s">
        <v>1031</v>
      </c>
      <c r="D446" s="28" t="s">
        <v>1032</v>
      </c>
      <c r="E446" s="3">
        <v>40.5</v>
      </c>
      <c r="F446" s="3">
        <v>43.63</v>
      </c>
      <c r="G446" s="3">
        <v>44.83</v>
      </c>
      <c r="H446" s="3">
        <v>61.78</v>
      </c>
      <c r="I446" s="3">
        <v>35.17</v>
      </c>
      <c r="J446" s="3">
        <v>0</v>
      </c>
      <c r="K446" s="73">
        <f t="shared" si="6"/>
        <v>225.90999999999997</v>
      </c>
      <c r="L446" s="11"/>
    </row>
    <row r="447" spans="1:12">
      <c r="A447" s="16">
        <v>446</v>
      </c>
      <c r="B447" s="11" t="s">
        <v>229</v>
      </c>
      <c r="C447" s="28" t="s">
        <v>808</v>
      </c>
      <c r="D447" s="28" t="s">
        <v>809</v>
      </c>
      <c r="E447" s="3">
        <v>42.13</v>
      </c>
      <c r="F447" s="3">
        <v>52.85</v>
      </c>
      <c r="G447" s="3">
        <v>42.48</v>
      </c>
      <c r="H447" s="3">
        <v>87.67</v>
      </c>
      <c r="I447" s="3">
        <v>16.47</v>
      </c>
      <c r="J447" s="3">
        <v>0</v>
      </c>
      <c r="K447" s="73">
        <f t="shared" si="6"/>
        <v>241.6</v>
      </c>
      <c r="L447" s="11"/>
    </row>
    <row r="448" spans="1:12">
      <c r="A448" s="16">
        <v>447</v>
      </c>
      <c r="B448" s="11" t="s">
        <v>229</v>
      </c>
      <c r="C448" s="28" t="s">
        <v>825</v>
      </c>
      <c r="D448" s="28" t="s">
        <v>826</v>
      </c>
      <c r="E448" s="3">
        <v>59.53</v>
      </c>
      <c r="F448" s="3">
        <v>36.119999999999997</v>
      </c>
      <c r="G448" s="3">
        <v>50.87</v>
      </c>
      <c r="H448" s="3">
        <v>77.67</v>
      </c>
      <c r="I448" s="3">
        <v>15.35</v>
      </c>
      <c r="J448" s="3">
        <v>0</v>
      </c>
      <c r="K448" s="73">
        <f t="shared" si="6"/>
        <v>239.54</v>
      </c>
      <c r="L448" s="11"/>
    </row>
    <row r="449" spans="1:12">
      <c r="A449" s="16">
        <v>448</v>
      </c>
      <c r="B449" s="11" t="s">
        <v>229</v>
      </c>
      <c r="C449" s="28" t="s">
        <v>1921</v>
      </c>
      <c r="D449" s="28" t="s">
        <v>1922</v>
      </c>
      <c r="E449" s="3">
        <v>22.4</v>
      </c>
      <c r="F449" s="3">
        <v>13.02</v>
      </c>
      <c r="G449" s="3">
        <v>14.78</v>
      </c>
      <c r="H449" s="3">
        <v>33.270000000000003</v>
      </c>
      <c r="I449" s="3">
        <v>7.62</v>
      </c>
      <c r="J449" s="3">
        <v>0</v>
      </c>
      <c r="K449" s="73">
        <f t="shared" si="6"/>
        <v>91.09</v>
      </c>
      <c r="L449" s="11"/>
    </row>
    <row r="450" spans="1:12">
      <c r="A450" s="16">
        <v>449</v>
      </c>
      <c r="B450" s="11" t="s">
        <v>229</v>
      </c>
      <c r="C450" s="28" t="s">
        <v>1206</v>
      </c>
      <c r="D450" s="28" t="s">
        <v>1207</v>
      </c>
      <c r="E450" s="3">
        <v>34.25</v>
      </c>
      <c r="F450" s="3">
        <v>33.979999999999997</v>
      </c>
      <c r="G450" s="3">
        <v>48.52</v>
      </c>
      <c r="H450" s="3">
        <v>48.28</v>
      </c>
      <c r="I450" s="3">
        <v>3.68</v>
      </c>
      <c r="J450" s="3">
        <v>0</v>
      </c>
      <c r="K450" s="73">
        <f t="shared" si="6"/>
        <v>168.71</v>
      </c>
      <c r="L450" s="11"/>
    </row>
    <row r="451" spans="1:12">
      <c r="A451" s="16">
        <v>450</v>
      </c>
      <c r="B451" s="11" t="s">
        <v>229</v>
      </c>
      <c r="C451" s="28" t="s">
        <v>430</v>
      </c>
      <c r="D451" s="28" t="s">
        <v>431</v>
      </c>
      <c r="E451" s="3">
        <v>62.4</v>
      </c>
      <c r="F451" s="3">
        <v>56.53</v>
      </c>
      <c r="G451" s="3">
        <v>64.77</v>
      </c>
      <c r="H451" s="3">
        <v>104.82</v>
      </c>
      <c r="I451" s="3">
        <v>33.880000000000003</v>
      </c>
      <c r="J451" s="3">
        <v>0</v>
      </c>
      <c r="K451" s="73">
        <f t="shared" ref="K451:K514" si="7">SUM(E451:J451)</f>
        <v>322.39999999999998</v>
      </c>
      <c r="L451" s="11"/>
    </row>
    <row r="452" spans="1:12">
      <c r="A452" s="16">
        <v>451</v>
      </c>
      <c r="B452" s="11" t="s">
        <v>229</v>
      </c>
      <c r="C452" s="28" t="s">
        <v>1835</v>
      </c>
      <c r="D452" s="28" t="s">
        <v>1836</v>
      </c>
      <c r="E452" s="3">
        <v>16.37</v>
      </c>
      <c r="F452" s="3">
        <v>18.53</v>
      </c>
      <c r="G452" s="3">
        <v>19.68</v>
      </c>
      <c r="H452" s="3">
        <v>40.1</v>
      </c>
      <c r="I452" s="3">
        <v>23.17</v>
      </c>
      <c r="J452" s="3">
        <v>0</v>
      </c>
      <c r="K452" s="73">
        <f t="shared" si="7"/>
        <v>117.85000000000001</v>
      </c>
      <c r="L452" s="11"/>
    </row>
    <row r="453" spans="1:12">
      <c r="A453" s="16">
        <v>452</v>
      </c>
      <c r="B453" s="11" t="s">
        <v>229</v>
      </c>
      <c r="C453" s="28" t="s">
        <v>1147</v>
      </c>
      <c r="D453" s="28" t="s">
        <v>1148</v>
      </c>
      <c r="E453" s="3">
        <v>26.8</v>
      </c>
      <c r="F453" s="3">
        <v>41.28</v>
      </c>
      <c r="G453" s="3">
        <v>44.12</v>
      </c>
      <c r="H453" s="3">
        <v>60.87</v>
      </c>
      <c r="I453" s="3">
        <v>34.65</v>
      </c>
      <c r="J453" s="3">
        <v>0</v>
      </c>
      <c r="K453" s="73">
        <f t="shared" si="7"/>
        <v>207.72</v>
      </c>
      <c r="L453" s="11"/>
    </row>
    <row r="454" spans="1:12">
      <c r="A454" s="16">
        <v>453</v>
      </c>
      <c r="B454" s="11" t="s">
        <v>229</v>
      </c>
      <c r="C454" s="28" t="s">
        <v>2559</v>
      </c>
      <c r="D454" s="28" t="s">
        <v>2560</v>
      </c>
      <c r="E454" s="3">
        <v>6.02</v>
      </c>
      <c r="F454" s="3">
        <v>3.42</v>
      </c>
      <c r="G454" s="3">
        <v>4.95</v>
      </c>
      <c r="H454" s="3">
        <v>20.53</v>
      </c>
      <c r="I454" s="3">
        <v>4.22</v>
      </c>
      <c r="J454" s="3">
        <v>0</v>
      </c>
      <c r="K454" s="73">
        <f t="shared" si="7"/>
        <v>39.14</v>
      </c>
      <c r="L454" s="11"/>
    </row>
    <row r="455" spans="1:12">
      <c r="A455" s="16">
        <v>454</v>
      </c>
      <c r="B455" s="11" t="s">
        <v>229</v>
      </c>
      <c r="C455" s="28" t="s">
        <v>2495</v>
      </c>
      <c r="D455" s="28" t="s">
        <v>2496</v>
      </c>
      <c r="E455" s="3">
        <v>18.850000000000001</v>
      </c>
      <c r="F455" s="3">
        <v>1.17</v>
      </c>
      <c r="G455" s="3">
        <v>6.25</v>
      </c>
      <c r="H455" s="3">
        <v>12.82</v>
      </c>
      <c r="I455" s="3">
        <v>5.87</v>
      </c>
      <c r="J455" s="3">
        <v>0</v>
      </c>
      <c r="K455" s="73">
        <f t="shared" si="7"/>
        <v>44.96</v>
      </c>
      <c r="L455" s="11"/>
    </row>
    <row r="456" spans="1:12">
      <c r="A456" s="16">
        <v>455</v>
      </c>
      <c r="B456" s="11" t="s">
        <v>229</v>
      </c>
      <c r="C456" s="28" t="s">
        <v>1055</v>
      </c>
      <c r="D456" s="28" t="s">
        <v>1056</v>
      </c>
      <c r="E456" s="3">
        <v>44.35</v>
      </c>
      <c r="F456" s="3">
        <v>25.23</v>
      </c>
      <c r="G456" s="3">
        <v>46.02</v>
      </c>
      <c r="H456" s="3">
        <v>71.53</v>
      </c>
      <c r="I456" s="3">
        <v>27.02</v>
      </c>
      <c r="J456" s="3">
        <v>0</v>
      </c>
      <c r="K456" s="73">
        <f t="shared" si="7"/>
        <v>214.15</v>
      </c>
      <c r="L456" s="11"/>
    </row>
    <row r="457" spans="1:12">
      <c r="A457" s="16">
        <v>456</v>
      </c>
      <c r="B457" s="11" t="s">
        <v>229</v>
      </c>
      <c r="C457" s="28" t="s">
        <v>1769</v>
      </c>
      <c r="D457" s="28" t="s">
        <v>1770</v>
      </c>
      <c r="E457" s="3">
        <v>17.670000000000002</v>
      </c>
      <c r="F457" s="3">
        <v>24.8</v>
      </c>
      <c r="G457" s="3">
        <v>23.53</v>
      </c>
      <c r="H457" s="3">
        <v>34.270000000000003</v>
      </c>
      <c r="I457" s="3">
        <v>1.98</v>
      </c>
      <c r="J457" s="3">
        <v>0</v>
      </c>
      <c r="K457" s="73">
        <f t="shared" si="7"/>
        <v>102.25000000000001</v>
      </c>
      <c r="L457" s="11"/>
    </row>
    <row r="458" spans="1:12">
      <c r="A458" s="16">
        <v>457</v>
      </c>
      <c r="B458" s="11" t="s">
        <v>229</v>
      </c>
      <c r="C458" s="28" t="s">
        <v>623</v>
      </c>
      <c r="D458" s="28" t="s">
        <v>624</v>
      </c>
      <c r="E458" s="3">
        <v>51.58</v>
      </c>
      <c r="F458" s="3">
        <v>59.37</v>
      </c>
      <c r="G458" s="3">
        <v>71.47</v>
      </c>
      <c r="H458" s="3">
        <v>75.78</v>
      </c>
      <c r="I458" s="3">
        <v>0.37</v>
      </c>
      <c r="J458" s="3">
        <v>0</v>
      </c>
      <c r="K458" s="73">
        <f t="shared" si="7"/>
        <v>258.57</v>
      </c>
      <c r="L458" s="11"/>
    </row>
    <row r="459" spans="1:12">
      <c r="A459" s="16">
        <v>458</v>
      </c>
      <c r="B459" s="11" t="s">
        <v>229</v>
      </c>
      <c r="C459" s="28" t="s">
        <v>2036</v>
      </c>
      <c r="D459" s="28" t="s">
        <v>2037</v>
      </c>
      <c r="E459" s="3">
        <v>15.37</v>
      </c>
      <c r="F459" s="3">
        <v>12.87</v>
      </c>
      <c r="G459" s="3">
        <v>7.68</v>
      </c>
      <c r="H459" s="3">
        <v>36.65</v>
      </c>
      <c r="I459" s="3">
        <v>22.33</v>
      </c>
      <c r="J459" s="3">
        <v>0</v>
      </c>
      <c r="K459" s="73">
        <f t="shared" si="7"/>
        <v>94.899999999999991</v>
      </c>
      <c r="L459" s="11"/>
    </row>
    <row r="460" spans="1:12">
      <c r="A460" s="16">
        <v>459</v>
      </c>
      <c r="B460" s="11" t="s">
        <v>229</v>
      </c>
      <c r="C460" s="28" t="s">
        <v>230</v>
      </c>
      <c r="D460" s="28" t="s">
        <v>231</v>
      </c>
      <c r="E460" s="3">
        <v>74.03</v>
      </c>
      <c r="F460" s="3">
        <v>76.099999999999994</v>
      </c>
      <c r="G460" s="3">
        <v>91.3</v>
      </c>
      <c r="H460" s="3">
        <v>110.45</v>
      </c>
      <c r="I460" s="3">
        <v>15.02</v>
      </c>
      <c r="J460" s="3">
        <v>0</v>
      </c>
      <c r="K460" s="73">
        <f t="shared" si="7"/>
        <v>366.9</v>
      </c>
      <c r="L460" s="11"/>
    </row>
    <row r="461" spans="1:12">
      <c r="A461" s="16">
        <v>460</v>
      </c>
      <c r="B461" s="11" t="s">
        <v>229</v>
      </c>
      <c r="C461" s="28" t="s">
        <v>2745</v>
      </c>
      <c r="D461" s="28" t="s">
        <v>2746</v>
      </c>
      <c r="E461" s="3">
        <v>17.25</v>
      </c>
      <c r="F461" s="3">
        <v>5.92</v>
      </c>
      <c r="G461" s="3">
        <v>0.65</v>
      </c>
      <c r="H461" s="3">
        <v>0</v>
      </c>
      <c r="I461" s="3">
        <v>1.55</v>
      </c>
      <c r="J461" s="3">
        <v>0</v>
      </c>
      <c r="K461" s="73">
        <f t="shared" si="7"/>
        <v>25.37</v>
      </c>
      <c r="L461" s="11"/>
    </row>
    <row r="462" spans="1:12">
      <c r="A462" s="16">
        <v>461</v>
      </c>
      <c r="B462" s="11" t="s">
        <v>229</v>
      </c>
      <c r="C462" s="28" t="s">
        <v>2637</v>
      </c>
      <c r="D462" s="28" t="s">
        <v>2638</v>
      </c>
      <c r="E462" s="3">
        <v>4.17</v>
      </c>
      <c r="F462" s="3">
        <v>9.52</v>
      </c>
      <c r="G462" s="3">
        <v>4.7</v>
      </c>
      <c r="H462" s="3">
        <v>12.33</v>
      </c>
      <c r="I462" s="3">
        <v>0</v>
      </c>
      <c r="J462" s="3">
        <v>0</v>
      </c>
      <c r="K462" s="73">
        <f t="shared" si="7"/>
        <v>30.72</v>
      </c>
      <c r="L462" s="11"/>
    </row>
    <row r="463" spans="1:12">
      <c r="A463" s="16">
        <v>462</v>
      </c>
      <c r="B463" s="11" t="s">
        <v>229</v>
      </c>
      <c r="C463" s="28" t="s">
        <v>2475</v>
      </c>
      <c r="D463" s="28" t="s">
        <v>2476</v>
      </c>
      <c r="E463" s="3">
        <v>4.62</v>
      </c>
      <c r="F463" s="3">
        <v>7.3</v>
      </c>
      <c r="G463" s="3">
        <v>9.23</v>
      </c>
      <c r="H463" s="3">
        <v>19.77</v>
      </c>
      <c r="I463" s="3">
        <v>13.88</v>
      </c>
      <c r="J463" s="3">
        <v>0</v>
      </c>
      <c r="K463" s="73">
        <f t="shared" si="7"/>
        <v>54.800000000000004</v>
      </c>
      <c r="L463" s="11"/>
    </row>
    <row r="464" spans="1:12">
      <c r="A464" s="16">
        <v>463</v>
      </c>
      <c r="B464" s="11" t="s">
        <v>229</v>
      </c>
      <c r="C464" s="28" t="s">
        <v>2275</v>
      </c>
      <c r="D464" s="28" t="s">
        <v>2276</v>
      </c>
      <c r="E464" s="3">
        <v>15.3</v>
      </c>
      <c r="F464" s="3">
        <v>8.68</v>
      </c>
      <c r="G464" s="3">
        <v>12.98</v>
      </c>
      <c r="H464" s="3">
        <v>18.18</v>
      </c>
      <c r="I464" s="3">
        <v>6.98</v>
      </c>
      <c r="J464" s="3">
        <v>0</v>
      </c>
      <c r="K464" s="73">
        <f t="shared" si="7"/>
        <v>62.120000000000005</v>
      </c>
      <c r="L464" s="11"/>
    </row>
    <row r="465" spans="1:12">
      <c r="A465" s="16">
        <v>464</v>
      </c>
      <c r="B465" s="11" t="s">
        <v>229</v>
      </c>
      <c r="C465" s="28" t="s">
        <v>1401</v>
      </c>
      <c r="D465" s="28" t="s">
        <v>1402</v>
      </c>
      <c r="E465" s="3">
        <v>27.02</v>
      </c>
      <c r="F465" s="3">
        <v>20.329999999999998</v>
      </c>
      <c r="G465" s="3">
        <v>33.92</v>
      </c>
      <c r="H465" s="3">
        <v>58.43</v>
      </c>
      <c r="I465" s="3">
        <v>11.87</v>
      </c>
      <c r="J465" s="3">
        <v>0</v>
      </c>
      <c r="K465" s="73">
        <f t="shared" si="7"/>
        <v>151.57</v>
      </c>
      <c r="L465" s="11"/>
    </row>
    <row r="466" spans="1:12">
      <c r="A466" s="16">
        <v>465</v>
      </c>
      <c r="B466" s="11" t="s">
        <v>229</v>
      </c>
      <c r="C466" s="28" t="s">
        <v>2803</v>
      </c>
      <c r="D466" s="28" t="s">
        <v>2804</v>
      </c>
      <c r="E466" s="3">
        <v>4.7699999999999996</v>
      </c>
      <c r="F466" s="3">
        <v>3.92</v>
      </c>
      <c r="G466" s="3">
        <v>6.53</v>
      </c>
      <c r="H466" s="3">
        <v>6.28</v>
      </c>
      <c r="I466" s="3">
        <v>4.3</v>
      </c>
      <c r="J466" s="3">
        <v>0</v>
      </c>
      <c r="K466" s="73">
        <f t="shared" si="7"/>
        <v>25.8</v>
      </c>
      <c r="L466" s="11"/>
    </row>
    <row r="467" spans="1:12">
      <c r="A467" s="16">
        <v>466</v>
      </c>
      <c r="B467" s="11" t="s">
        <v>229</v>
      </c>
      <c r="C467" s="28" t="s">
        <v>1831</v>
      </c>
      <c r="D467" s="28" t="s">
        <v>1832</v>
      </c>
      <c r="E467" s="3">
        <v>21.38</v>
      </c>
      <c r="F467" s="3">
        <v>5.8</v>
      </c>
      <c r="G467" s="3">
        <v>28.4</v>
      </c>
      <c r="H467" s="3">
        <v>39.47</v>
      </c>
      <c r="I467" s="3">
        <v>7.07</v>
      </c>
      <c r="J467" s="3">
        <v>0</v>
      </c>
      <c r="K467" s="73">
        <f t="shared" si="7"/>
        <v>102.12</v>
      </c>
      <c r="L467" s="11"/>
    </row>
    <row r="468" spans="1:12">
      <c r="A468" s="16">
        <v>467</v>
      </c>
      <c r="B468" s="11" t="s">
        <v>229</v>
      </c>
      <c r="C468" s="28" t="s">
        <v>1389</v>
      </c>
      <c r="D468" s="28" t="s">
        <v>1390</v>
      </c>
      <c r="E468" s="3">
        <v>20.83</v>
      </c>
      <c r="F468" s="3">
        <v>19.25</v>
      </c>
      <c r="G468" s="3">
        <v>39.9</v>
      </c>
      <c r="H468" s="3">
        <v>60.63</v>
      </c>
      <c r="I468" s="3">
        <v>15.5</v>
      </c>
      <c r="J468" s="3">
        <v>0</v>
      </c>
      <c r="K468" s="73">
        <f t="shared" si="7"/>
        <v>156.10999999999999</v>
      </c>
      <c r="L468" s="11"/>
    </row>
    <row r="469" spans="1:12">
      <c r="A469" s="16">
        <v>468</v>
      </c>
      <c r="B469" s="11" t="s">
        <v>229</v>
      </c>
      <c r="C469" s="28" t="s">
        <v>2350</v>
      </c>
      <c r="D469" s="28" t="s">
        <v>2351</v>
      </c>
      <c r="E469" s="3">
        <v>8.5</v>
      </c>
      <c r="F469" s="3">
        <v>5.8</v>
      </c>
      <c r="G469" s="3">
        <v>9.73</v>
      </c>
      <c r="H469" s="3">
        <v>25.25</v>
      </c>
      <c r="I469" s="3">
        <v>6.82</v>
      </c>
      <c r="J469" s="3">
        <v>0</v>
      </c>
      <c r="K469" s="73">
        <f t="shared" si="7"/>
        <v>56.1</v>
      </c>
      <c r="L469" s="11"/>
    </row>
    <row r="470" spans="1:12">
      <c r="A470" s="16">
        <v>469</v>
      </c>
      <c r="B470" s="11" t="s">
        <v>229</v>
      </c>
      <c r="C470" s="28" t="s">
        <v>2563</v>
      </c>
      <c r="D470" s="28" t="s">
        <v>2564</v>
      </c>
      <c r="E470" s="3">
        <v>10.75</v>
      </c>
      <c r="F470" s="3">
        <v>3.82</v>
      </c>
      <c r="G470" s="3">
        <v>10.220000000000001</v>
      </c>
      <c r="H470" s="3">
        <v>10.07</v>
      </c>
      <c r="I470" s="3">
        <v>2.37</v>
      </c>
      <c r="J470" s="3">
        <v>0</v>
      </c>
      <c r="K470" s="73">
        <f t="shared" si="7"/>
        <v>37.229999999999997</v>
      </c>
      <c r="L470" s="11"/>
    </row>
    <row r="471" spans="1:12">
      <c r="A471" s="16">
        <v>470</v>
      </c>
      <c r="B471" s="11" t="s">
        <v>229</v>
      </c>
      <c r="C471" s="28" t="s">
        <v>1579</v>
      </c>
      <c r="D471" s="28" t="s">
        <v>1901</v>
      </c>
      <c r="E471" s="3">
        <v>15.02</v>
      </c>
      <c r="F471" s="3">
        <v>24.98</v>
      </c>
      <c r="G471" s="3">
        <v>17.170000000000002</v>
      </c>
      <c r="H471" s="3">
        <v>29.3</v>
      </c>
      <c r="I471" s="3">
        <v>3.28</v>
      </c>
      <c r="J471" s="3">
        <v>0</v>
      </c>
      <c r="K471" s="73">
        <f t="shared" si="7"/>
        <v>89.75</v>
      </c>
      <c r="L471" s="11"/>
    </row>
    <row r="472" spans="1:12">
      <c r="A472" s="16">
        <v>471</v>
      </c>
      <c r="B472" s="11" t="s">
        <v>229</v>
      </c>
      <c r="C472" s="28" t="s">
        <v>836</v>
      </c>
      <c r="D472" s="28" t="s">
        <v>837</v>
      </c>
      <c r="E472" s="3">
        <v>53.48</v>
      </c>
      <c r="F472" s="3">
        <v>40.229999999999997</v>
      </c>
      <c r="G472" s="3">
        <v>43.07</v>
      </c>
      <c r="H472" s="3">
        <v>85.67</v>
      </c>
      <c r="I472" s="3">
        <v>18.12</v>
      </c>
      <c r="J472" s="3">
        <v>0</v>
      </c>
      <c r="K472" s="73">
        <f t="shared" si="7"/>
        <v>240.57</v>
      </c>
      <c r="L472" s="11"/>
    </row>
    <row r="473" spans="1:12">
      <c r="A473" s="16">
        <v>472</v>
      </c>
      <c r="B473" s="11" t="s">
        <v>229</v>
      </c>
      <c r="C473" s="28" t="s">
        <v>1985</v>
      </c>
      <c r="D473" s="28" t="s">
        <v>1986</v>
      </c>
      <c r="E473" s="3">
        <v>12.67</v>
      </c>
      <c r="F473" s="3">
        <v>6.22</v>
      </c>
      <c r="G473" s="3">
        <v>15.55</v>
      </c>
      <c r="H473" s="3">
        <v>42.87</v>
      </c>
      <c r="I473" s="3">
        <v>12.58</v>
      </c>
      <c r="J473" s="3">
        <v>0</v>
      </c>
      <c r="K473" s="73">
        <f t="shared" si="7"/>
        <v>89.89</v>
      </c>
      <c r="L473" s="11"/>
    </row>
    <row r="474" spans="1:12">
      <c r="A474" s="16">
        <v>473</v>
      </c>
      <c r="B474" s="11" t="s">
        <v>63</v>
      </c>
      <c r="C474" s="28" t="s">
        <v>64</v>
      </c>
      <c r="D474" s="28" t="s">
        <v>65</v>
      </c>
      <c r="E474" s="3">
        <v>99.82</v>
      </c>
      <c r="F474" s="3">
        <v>89.72</v>
      </c>
      <c r="G474" s="3">
        <v>118.97</v>
      </c>
      <c r="H474" s="3">
        <v>123.17</v>
      </c>
      <c r="I474" s="3">
        <v>19.88</v>
      </c>
      <c r="J474" s="3">
        <v>0</v>
      </c>
      <c r="K474" s="73">
        <f t="shared" si="7"/>
        <v>451.56</v>
      </c>
      <c r="L474" s="11"/>
    </row>
    <row r="475" spans="1:12">
      <c r="A475" s="16">
        <v>474</v>
      </c>
      <c r="B475" s="11" t="s">
        <v>63</v>
      </c>
      <c r="C475" s="28" t="s">
        <v>472</v>
      </c>
      <c r="D475" s="28" t="s">
        <v>473</v>
      </c>
      <c r="E475" s="3">
        <v>64.42</v>
      </c>
      <c r="F475" s="3">
        <v>55.3</v>
      </c>
      <c r="G475" s="3">
        <v>69.67</v>
      </c>
      <c r="H475" s="3">
        <v>88.15</v>
      </c>
      <c r="I475" s="3">
        <v>15.65</v>
      </c>
      <c r="J475" s="3">
        <v>0</v>
      </c>
      <c r="K475" s="73">
        <f t="shared" si="7"/>
        <v>293.18999999999994</v>
      </c>
      <c r="L475" s="11"/>
    </row>
    <row r="476" spans="1:12">
      <c r="A476" s="16">
        <v>475</v>
      </c>
      <c r="B476" s="11" t="s">
        <v>63</v>
      </c>
      <c r="C476" s="28" t="s">
        <v>955</v>
      </c>
      <c r="D476" s="28" t="s">
        <v>956</v>
      </c>
      <c r="E476" s="3">
        <v>48.23</v>
      </c>
      <c r="F476" s="3">
        <v>41.35</v>
      </c>
      <c r="G476" s="3">
        <v>60.93</v>
      </c>
      <c r="H476" s="3">
        <v>50.02</v>
      </c>
      <c r="I476" s="3">
        <v>12.18</v>
      </c>
      <c r="J476" s="3">
        <v>0</v>
      </c>
      <c r="K476" s="73">
        <f t="shared" si="7"/>
        <v>212.71</v>
      </c>
      <c r="L476" s="11"/>
    </row>
    <row r="477" spans="1:12">
      <c r="A477" s="16">
        <v>476</v>
      </c>
      <c r="B477" s="11" t="s">
        <v>63</v>
      </c>
      <c r="C477" s="28" t="s">
        <v>724</v>
      </c>
      <c r="D477" s="28" t="s">
        <v>725</v>
      </c>
      <c r="E477" s="3">
        <v>57.02</v>
      </c>
      <c r="F477" s="3">
        <v>47.2</v>
      </c>
      <c r="G477" s="3">
        <v>52.92</v>
      </c>
      <c r="H477" s="3">
        <v>83.95</v>
      </c>
      <c r="I477" s="3">
        <v>14.63</v>
      </c>
      <c r="J477" s="3">
        <v>0</v>
      </c>
      <c r="K477" s="73">
        <f t="shared" si="7"/>
        <v>255.71999999999997</v>
      </c>
      <c r="L477" s="11"/>
    </row>
    <row r="478" spans="1:12">
      <c r="A478" s="16">
        <v>477</v>
      </c>
      <c r="B478" s="11" t="s">
        <v>63</v>
      </c>
      <c r="C478" s="28" t="s">
        <v>804</v>
      </c>
      <c r="D478" s="28" t="s">
        <v>805</v>
      </c>
      <c r="E478" s="3">
        <v>55.68</v>
      </c>
      <c r="F478" s="3">
        <v>48.12</v>
      </c>
      <c r="G478" s="3">
        <v>54.3</v>
      </c>
      <c r="H478" s="3">
        <v>67.63</v>
      </c>
      <c r="I478" s="3">
        <v>8.7799999999999994</v>
      </c>
      <c r="J478" s="3">
        <v>0</v>
      </c>
      <c r="K478" s="73">
        <f t="shared" si="7"/>
        <v>234.51</v>
      </c>
      <c r="L478" s="11"/>
    </row>
    <row r="479" spans="1:12">
      <c r="A479" s="16">
        <v>478</v>
      </c>
      <c r="B479" s="11" t="s">
        <v>63</v>
      </c>
      <c r="C479" s="28" t="s">
        <v>670</v>
      </c>
      <c r="D479" s="28" t="s">
        <v>671</v>
      </c>
      <c r="E479" s="3">
        <v>67.53</v>
      </c>
      <c r="F479" s="3">
        <v>55.33</v>
      </c>
      <c r="G479" s="3">
        <v>64.08</v>
      </c>
      <c r="H479" s="3">
        <v>64.08</v>
      </c>
      <c r="I479" s="3">
        <v>7.08</v>
      </c>
      <c r="J479" s="3">
        <v>0</v>
      </c>
      <c r="K479" s="73">
        <f t="shared" si="7"/>
        <v>258.09999999999997</v>
      </c>
      <c r="L479" s="11"/>
    </row>
    <row r="480" spans="1:12">
      <c r="A480" s="16">
        <v>479</v>
      </c>
      <c r="B480" s="11" t="s">
        <v>63</v>
      </c>
      <c r="C480" s="28" t="s">
        <v>1162</v>
      </c>
      <c r="D480" s="28" t="s">
        <v>1163</v>
      </c>
      <c r="E480" s="3">
        <v>39.5</v>
      </c>
      <c r="F480" s="3">
        <v>25.1</v>
      </c>
      <c r="G480" s="3">
        <v>58</v>
      </c>
      <c r="H480" s="3">
        <v>47.6</v>
      </c>
      <c r="I480" s="3">
        <v>9.83</v>
      </c>
      <c r="J480" s="3">
        <v>0</v>
      </c>
      <c r="K480" s="73">
        <f t="shared" si="7"/>
        <v>180.03</v>
      </c>
      <c r="L480" s="11"/>
    </row>
    <row r="481" spans="1:12">
      <c r="A481" s="16">
        <v>480</v>
      </c>
      <c r="B481" s="11" t="s">
        <v>63</v>
      </c>
      <c r="C481" s="28" t="s">
        <v>579</v>
      </c>
      <c r="D481" s="28" t="s">
        <v>580</v>
      </c>
      <c r="E481" s="3">
        <v>39.979999999999997</v>
      </c>
      <c r="F481" s="3">
        <v>64.680000000000007</v>
      </c>
      <c r="G481" s="3">
        <v>61.18</v>
      </c>
      <c r="H481" s="3">
        <v>102.72</v>
      </c>
      <c r="I481" s="3">
        <v>20.93</v>
      </c>
      <c r="J481" s="3">
        <v>0</v>
      </c>
      <c r="K481" s="73">
        <f t="shared" si="7"/>
        <v>289.49</v>
      </c>
      <c r="L481" s="11"/>
    </row>
    <row r="482" spans="1:12">
      <c r="A482" s="16">
        <v>481</v>
      </c>
      <c r="B482" s="11" t="s">
        <v>63</v>
      </c>
      <c r="C482" s="28" t="s">
        <v>986</v>
      </c>
      <c r="D482" s="28" t="s">
        <v>987</v>
      </c>
      <c r="E482" s="3">
        <v>57.83</v>
      </c>
      <c r="F482" s="3">
        <v>26.37</v>
      </c>
      <c r="G482" s="3">
        <v>57.13</v>
      </c>
      <c r="H482" s="3">
        <v>55.03</v>
      </c>
      <c r="I482" s="3">
        <v>6.92</v>
      </c>
      <c r="J482" s="3">
        <v>0</v>
      </c>
      <c r="K482" s="73">
        <f t="shared" si="7"/>
        <v>203.28</v>
      </c>
      <c r="L482" s="11"/>
    </row>
    <row r="483" spans="1:12">
      <c r="A483" s="16">
        <v>482</v>
      </c>
      <c r="B483" s="11" t="s">
        <v>63</v>
      </c>
      <c r="C483" s="28" t="s">
        <v>1481</v>
      </c>
      <c r="D483" s="28" t="s">
        <v>1482</v>
      </c>
      <c r="E483" s="3">
        <v>31.08</v>
      </c>
      <c r="F483" s="3">
        <v>18.45</v>
      </c>
      <c r="G483" s="3">
        <v>43.82</v>
      </c>
      <c r="H483" s="3">
        <v>38.47</v>
      </c>
      <c r="I483" s="3">
        <v>5.27</v>
      </c>
      <c r="J483" s="3">
        <v>0</v>
      </c>
      <c r="K483" s="73">
        <f t="shared" si="7"/>
        <v>137.09</v>
      </c>
      <c r="L483" s="11"/>
    </row>
    <row r="484" spans="1:12">
      <c r="A484" s="16">
        <v>483</v>
      </c>
      <c r="B484" s="11" t="s">
        <v>63</v>
      </c>
      <c r="C484" s="28" t="s">
        <v>1474</v>
      </c>
      <c r="D484" s="28" t="s">
        <v>1475</v>
      </c>
      <c r="E484" s="3">
        <v>34.6</v>
      </c>
      <c r="F484" s="3">
        <v>17.68</v>
      </c>
      <c r="G484" s="3">
        <v>41.65</v>
      </c>
      <c r="H484" s="3">
        <v>38.450000000000003</v>
      </c>
      <c r="I484" s="3">
        <v>13.72</v>
      </c>
      <c r="J484" s="3">
        <v>0</v>
      </c>
      <c r="K484" s="73">
        <f t="shared" si="7"/>
        <v>146.1</v>
      </c>
      <c r="L484" s="11"/>
    </row>
    <row r="485" spans="1:12">
      <c r="A485" s="16">
        <v>484</v>
      </c>
      <c r="B485" s="11" t="s">
        <v>63</v>
      </c>
      <c r="C485" s="28" t="s">
        <v>1338</v>
      </c>
      <c r="D485" s="28" t="s">
        <v>1339</v>
      </c>
      <c r="E485" s="3">
        <v>22.55</v>
      </c>
      <c r="F485" s="3">
        <v>27.12</v>
      </c>
      <c r="G485" s="3">
        <v>51.95</v>
      </c>
      <c r="H485" s="3">
        <v>45.62</v>
      </c>
      <c r="I485" s="3">
        <v>3.7</v>
      </c>
      <c r="J485" s="3">
        <v>0</v>
      </c>
      <c r="K485" s="73">
        <f t="shared" si="7"/>
        <v>150.94</v>
      </c>
      <c r="L485" s="11"/>
    </row>
    <row r="486" spans="1:12">
      <c r="A486" s="16">
        <v>485</v>
      </c>
      <c r="B486" s="11" t="s">
        <v>63</v>
      </c>
      <c r="C486" s="28" t="s">
        <v>2681</v>
      </c>
      <c r="D486" s="28" t="s">
        <v>2682</v>
      </c>
      <c r="E486" s="3">
        <v>16.13</v>
      </c>
      <c r="F486" s="3">
        <v>6.15</v>
      </c>
      <c r="G486" s="3">
        <v>2.83</v>
      </c>
      <c r="H486" s="3">
        <v>2.82</v>
      </c>
      <c r="I486" s="3">
        <v>0</v>
      </c>
      <c r="J486" s="3">
        <v>0</v>
      </c>
      <c r="K486" s="73">
        <f t="shared" si="7"/>
        <v>27.93</v>
      </c>
      <c r="L486" s="11"/>
    </row>
    <row r="487" spans="1:12">
      <c r="A487" s="16">
        <v>486</v>
      </c>
      <c r="B487" s="11" t="s">
        <v>63</v>
      </c>
      <c r="C487" s="28" t="s">
        <v>1105</v>
      </c>
      <c r="D487" s="28" t="s">
        <v>1106</v>
      </c>
      <c r="E487" s="3">
        <v>56.23</v>
      </c>
      <c r="F487" s="3">
        <v>17.97</v>
      </c>
      <c r="G487" s="3">
        <v>47.23</v>
      </c>
      <c r="H487" s="3">
        <v>57.83</v>
      </c>
      <c r="I487" s="3">
        <v>6.92</v>
      </c>
      <c r="J487" s="3">
        <v>0</v>
      </c>
      <c r="K487" s="73">
        <f t="shared" si="7"/>
        <v>186.17999999999998</v>
      </c>
      <c r="L487" s="11"/>
    </row>
    <row r="488" spans="1:12">
      <c r="A488" s="16">
        <v>487</v>
      </c>
      <c r="B488" s="11" t="s">
        <v>63</v>
      </c>
      <c r="C488" s="28" t="s">
        <v>67</v>
      </c>
      <c r="D488" s="28" t="s">
        <v>68</v>
      </c>
      <c r="E488" s="3">
        <v>114.75</v>
      </c>
      <c r="F488" s="3">
        <v>62.32</v>
      </c>
      <c r="G488" s="3">
        <v>111.18</v>
      </c>
      <c r="H488" s="3">
        <v>140.87</v>
      </c>
      <c r="I488" s="3">
        <v>28.18</v>
      </c>
      <c r="J488" s="3">
        <v>0</v>
      </c>
      <c r="K488" s="73">
        <f t="shared" si="7"/>
        <v>457.3</v>
      </c>
      <c r="L488" s="11"/>
    </row>
    <row r="489" spans="1:12">
      <c r="A489" s="16">
        <v>488</v>
      </c>
      <c r="B489" s="11" t="s">
        <v>63</v>
      </c>
      <c r="C489" s="28" t="s">
        <v>1329</v>
      </c>
      <c r="D489" s="28" t="s">
        <v>1330</v>
      </c>
      <c r="E489" s="3">
        <v>41.5</v>
      </c>
      <c r="F489" s="3">
        <v>19.77</v>
      </c>
      <c r="G489" s="3">
        <v>43.55</v>
      </c>
      <c r="H489" s="3">
        <v>44.02</v>
      </c>
      <c r="I489" s="3">
        <v>5.72</v>
      </c>
      <c r="J489" s="3">
        <v>0</v>
      </c>
      <c r="K489" s="73">
        <f t="shared" si="7"/>
        <v>154.56</v>
      </c>
      <c r="L489" s="11"/>
    </row>
    <row r="490" spans="1:12">
      <c r="A490" s="16">
        <v>489</v>
      </c>
      <c r="B490" s="11" t="s">
        <v>63</v>
      </c>
      <c r="C490" s="28" t="s">
        <v>2174</v>
      </c>
      <c r="D490" s="28" t="s">
        <v>2175</v>
      </c>
      <c r="E490" s="3">
        <v>12.22</v>
      </c>
      <c r="F490" s="3">
        <v>6.33</v>
      </c>
      <c r="G490" s="3">
        <v>19.12</v>
      </c>
      <c r="H490" s="3">
        <v>25.37</v>
      </c>
      <c r="I490" s="3">
        <v>17.28</v>
      </c>
      <c r="J490" s="3">
        <v>0</v>
      </c>
      <c r="K490" s="73">
        <f t="shared" si="7"/>
        <v>80.320000000000007</v>
      </c>
      <c r="L490" s="11"/>
    </row>
    <row r="491" spans="1:12">
      <c r="A491" s="16">
        <v>490</v>
      </c>
      <c r="B491" s="11" t="s">
        <v>63</v>
      </c>
      <c r="C491" s="28" t="s">
        <v>2118</v>
      </c>
      <c r="D491" s="28" t="s">
        <v>2119</v>
      </c>
      <c r="E491" s="3">
        <v>12.43</v>
      </c>
      <c r="F491" s="3">
        <v>14.28</v>
      </c>
      <c r="G491" s="3">
        <v>20.3</v>
      </c>
      <c r="H491" s="3">
        <v>19.02</v>
      </c>
      <c r="I491" s="3">
        <v>0</v>
      </c>
      <c r="J491" s="3">
        <v>0</v>
      </c>
      <c r="K491" s="73">
        <f t="shared" si="7"/>
        <v>66.03</v>
      </c>
      <c r="L491" s="11"/>
    </row>
    <row r="492" spans="1:12">
      <c r="A492" s="16">
        <v>491</v>
      </c>
      <c r="B492" s="11" t="s">
        <v>63</v>
      </c>
      <c r="C492" s="28" t="s">
        <v>1287</v>
      </c>
      <c r="D492" s="28" t="s">
        <v>1288</v>
      </c>
      <c r="E492" s="3">
        <v>34.299999999999997</v>
      </c>
      <c r="F492" s="3">
        <v>25.75</v>
      </c>
      <c r="G492" s="3">
        <v>48.15</v>
      </c>
      <c r="H492" s="3">
        <v>47.4</v>
      </c>
      <c r="I492" s="3">
        <v>15.88</v>
      </c>
      <c r="J492" s="3">
        <v>0</v>
      </c>
      <c r="K492" s="73">
        <f t="shared" si="7"/>
        <v>171.48</v>
      </c>
      <c r="L492" s="11"/>
    </row>
    <row r="493" spans="1:12">
      <c r="A493" s="16">
        <v>492</v>
      </c>
      <c r="B493" s="11" t="s">
        <v>63</v>
      </c>
      <c r="C493" s="28" t="s">
        <v>2772</v>
      </c>
      <c r="D493" s="28" t="s">
        <v>2773</v>
      </c>
      <c r="E493" s="3">
        <v>6.2</v>
      </c>
      <c r="F493" s="3">
        <v>2.0699999999999998</v>
      </c>
      <c r="G493" s="3">
        <v>6.77</v>
      </c>
      <c r="H493" s="3">
        <v>7.77</v>
      </c>
      <c r="I493" s="3">
        <v>1.38</v>
      </c>
      <c r="J493" s="3">
        <v>0</v>
      </c>
      <c r="K493" s="73">
        <f t="shared" si="7"/>
        <v>24.189999999999998</v>
      </c>
      <c r="L493" s="11"/>
    </row>
    <row r="494" spans="1:12">
      <c r="A494" s="16">
        <v>493</v>
      </c>
      <c r="B494" s="11" t="s">
        <v>63</v>
      </c>
      <c r="C494" s="28" t="s">
        <v>1349</v>
      </c>
      <c r="D494" s="28" t="s">
        <v>1350</v>
      </c>
      <c r="E494" s="3">
        <v>36.18</v>
      </c>
      <c r="F494" s="3">
        <v>33.950000000000003</v>
      </c>
      <c r="G494" s="3">
        <v>28.48</v>
      </c>
      <c r="H494" s="3">
        <v>47.88</v>
      </c>
      <c r="I494" s="3">
        <v>13.02</v>
      </c>
      <c r="J494" s="3">
        <v>0</v>
      </c>
      <c r="K494" s="73">
        <f t="shared" si="7"/>
        <v>159.51000000000002</v>
      </c>
      <c r="L494" s="11"/>
    </row>
    <row r="495" spans="1:12">
      <c r="A495" s="16">
        <v>494</v>
      </c>
      <c r="B495" s="11" t="s">
        <v>63</v>
      </c>
      <c r="C495" s="28" t="s">
        <v>336</v>
      </c>
      <c r="D495" s="28" t="s">
        <v>337</v>
      </c>
      <c r="E495" s="3">
        <v>69.819999999999993</v>
      </c>
      <c r="F495" s="3">
        <v>64.569999999999993</v>
      </c>
      <c r="G495" s="3">
        <v>86.58</v>
      </c>
      <c r="H495" s="3">
        <v>92.68</v>
      </c>
      <c r="I495" s="3">
        <v>21.13</v>
      </c>
      <c r="J495" s="3">
        <v>0</v>
      </c>
      <c r="K495" s="73">
        <f t="shared" si="7"/>
        <v>334.78</v>
      </c>
      <c r="L495" s="11"/>
    </row>
    <row r="496" spans="1:12">
      <c r="A496" s="16">
        <v>495</v>
      </c>
      <c r="B496" s="11" t="s">
        <v>63</v>
      </c>
      <c r="C496" s="28" t="s">
        <v>315</v>
      </c>
      <c r="D496" s="28" t="s">
        <v>316</v>
      </c>
      <c r="E496" s="3">
        <v>59.48</v>
      </c>
      <c r="F496" s="3">
        <v>63.32</v>
      </c>
      <c r="G496" s="3">
        <v>97.67</v>
      </c>
      <c r="H496" s="3">
        <v>98.43</v>
      </c>
      <c r="I496" s="3">
        <v>21.73</v>
      </c>
      <c r="J496" s="3">
        <v>0</v>
      </c>
      <c r="K496" s="73">
        <f t="shared" si="7"/>
        <v>340.63</v>
      </c>
      <c r="L496" s="11"/>
    </row>
    <row r="497" spans="1:12">
      <c r="A497" s="16">
        <v>496</v>
      </c>
      <c r="B497" s="11" t="s">
        <v>63</v>
      </c>
      <c r="C497" s="28" t="s">
        <v>1757</v>
      </c>
      <c r="D497" s="28" t="s">
        <v>1758</v>
      </c>
      <c r="E497" s="3">
        <v>14.45</v>
      </c>
      <c r="F497" s="3">
        <v>8.4499999999999993</v>
      </c>
      <c r="G497" s="3">
        <v>32.9</v>
      </c>
      <c r="H497" s="3">
        <v>45.07</v>
      </c>
      <c r="I497" s="3">
        <v>1.38</v>
      </c>
      <c r="J497" s="3">
        <v>0</v>
      </c>
      <c r="K497" s="73">
        <f t="shared" si="7"/>
        <v>102.25</v>
      </c>
      <c r="L497" s="11"/>
    </row>
    <row r="498" spans="1:12">
      <c r="A498" s="16">
        <v>497</v>
      </c>
      <c r="B498" s="11" t="s">
        <v>63</v>
      </c>
      <c r="C498" s="28" t="s">
        <v>298</v>
      </c>
      <c r="D498" s="28" t="s">
        <v>299</v>
      </c>
      <c r="E498" s="3">
        <v>75.75</v>
      </c>
      <c r="F498" s="3">
        <v>62.08</v>
      </c>
      <c r="G498" s="3">
        <v>101.62</v>
      </c>
      <c r="H498" s="3">
        <v>90.57</v>
      </c>
      <c r="I498" s="3">
        <v>16.05</v>
      </c>
      <c r="J498" s="3">
        <v>0</v>
      </c>
      <c r="K498" s="73">
        <f t="shared" si="7"/>
        <v>346.07</v>
      </c>
      <c r="L498" s="11"/>
    </row>
    <row r="499" spans="1:12">
      <c r="A499" s="16">
        <v>498</v>
      </c>
      <c r="B499" s="11" t="s">
        <v>63</v>
      </c>
      <c r="C499" s="28" t="s">
        <v>565</v>
      </c>
      <c r="D499" s="28" t="s">
        <v>566</v>
      </c>
      <c r="E499" s="3">
        <v>57.13</v>
      </c>
      <c r="F499" s="3">
        <v>59.1</v>
      </c>
      <c r="G499" s="3">
        <v>64.400000000000006</v>
      </c>
      <c r="H499" s="3">
        <v>89.68</v>
      </c>
      <c r="I499" s="3">
        <v>27.57</v>
      </c>
      <c r="J499" s="3">
        <v>0</v>
      </c>
      <c r="K499" s="73">
        <f t="shared" si="7"/>
        <v>297.88</v>
      </c>
      <c r="L499" s="11"/>
    </row>
    <row r="500" spans="1:12">
      <c r="A500" s="16">
        <v>528</v>
      </c>
      <c r="B500" s="11" t="s">
        <v>97</v>
      </c>
      <c r="C500" s="29" t="s">
        <v>894</v>
      </c>
      <c r="D500" s="29">
        <v>201550301131</v>
      </c>
      <c r="E500" s="11">
        <v>34.97</v>
      </c>
      <c r="F500" s="11">
        <v>31.25</v>
      </c>
      <c r="G500" s="11">
        <v>68.75</v>
      </c>
      <c r="H500" s="11">
        <v>75.569999999999993</v>
      </c>
      <c r="I500" s="11">
        <v>12.97</v>
      </c>
      <c r="J500" s="11">
        <v>0</v>
      </c>
      <c r="K500" s="73">
        <f t="shared" si="7"/>
        <v>223.51</v>
      </c>
      <c r="L500" s="11"/>
    </row>
    <row r="501" spans="1:12">
      <c r="A501" s="16">
        <v>499</v>
      </c>
      <c r="B501" s="16" t="s">
        <v>97</v>
      </c>
      <c r="C501" s="17" t="s">
        <v>675</v>
      </c>
      <c r="D501" s="17">
        <v>201650301001</v>
      </c>
      <c r="E501" s="3">
        <v>43.67</v>
      </c>
      <c r="F501" s="3">
        <v>57.5</v>
      </c>
      <c r="G501" s="3">
        <v>64.63</v>
      </c>
      <c r="H501" s="3">
        <v>84.03</v>
      </c>
      <c r="I501" s="3">
        <v>12.52</v>
      </c>
      <c r="J501" s="3">
        <v>0</v>
      </c>
      <c r="K501" s="73">
        <f t="shared" si="7"/>
        <v>262.35000000000002</v>
      </c>
      <c r="L501" s="11"/>
    </row>
    <row r="502" spans="1:12">
      <c r="A502" s="16">
        <v>500</v>
      </c>
      <c r="B502" s="16" t="s">
        <v>97</v>
      </c>
      <c r="C502" s="17" t="s">
        <v>1407</v>
      </c>
      <c r="D502" s="17">
        <v>201650301002</v>
      </c>
      <c r="E502" s="3">
        <v>40.770000000000003</v>
      </c>
      <c r="F502" s="3">
        <v>12.15</v>
      </c>
      <c r="G502" s="3">
        <v>31.47</v>
      </c>
      <c r="H502" s="3">
        <v>54.72</v>
      </c>
      <c r="I502" s="3">
        <v>12.9</v>
      </c>
      <c r="J502" s="3">
        <v>0</v>
      </c>
      <c r="K502" s="73">
        <f t="shared" si="7"/>
        <v>152.01000000000002</v>
      </c>
      <c r="L502" s="11"/>
    </row>
    <row r="503" spans="1:12">
      <c r="A503" s="16">
        <v>501</v>
      </c>
      <c r="B503" s="16" t="s">
        <v>97</v>
      </c>
      <c r="C503" s="17" t="s">
        <v>1080</v>
      </c>
      <c r="D503" s="17">
        <v>201650301003</v>
      </c>
      <c r="E503" s="3">
        <v>18.2</v>
      </c>
      <c r="F503" s="3">
        <v>25.1</v>
      </c>
      <c r="G503" s="3">
        <v>56.43</v>
      </c>
      <c r="H503" s="3">
        <v>82.97</v>
      </c>
      <c r="I503" s="3">
        <v>13.78</v>
      </c>
      <c r="J503" s="3">
        <v>0</v>
      </c>
      <c r="K503" s="73">
        <f t="shared" si="7"/>
        <v>196.48</v>
      </c>
      <c r="L503" s="11"/>
    </row>
    <row r="504" spans="1:12">
      <c r="A504" s="16">
        <v>502</v>
      </c>
      <c r="B504" s="16" t="s">
        <v>97</v>
      </c>
      <c r="C504" s="17" t="s">
        <v>383</v>
      </c>
      <c r="D504" s="17">
        <v>201650301004</v>
      </c>
      <c r="E504" s="3">
        <v>72.42</v>
      </c>
      <c r="F504" s="3">
        <v>49.05</v>
      </c>
      <c r="G504" s="3">
        <v>73.75</v>
      </c>
      <c r="H504" s="3">
        <v>104.12</v>
      </c>
      <c r="I504" s="3">
        <v>22.37</v>
      </c>
      <c r="J504" s="3">
        <v>0</v>
      </c>
      <c r="K504" s="73">
        <f t="shared" si="7"/>
        <v>321.71000000000004</v>
      </c>
      <c r="L504" s="11"/>
    </row>
    <row r="505" spans="1:12">
      <c r="A505" s="16">
        <v>503</v>
      </c>
      <c r="B505" s="16" t="s">
        <v>97</v>
      </c>
      <c r="C505" s="78" t="s">
        <v>537</v>
      </c>
      <c r="D505" s="17">
        <v>201650301006</v>
      </c>
      <c r="E505" s="3">
        <v>146.9</v>
      </c>
      <c r="F505" s="3">
        <v>93.35</v>
      </c>
      <c r="G505" s="3">
        <v>115.75</v>
      </c>
      <c r="H505" s="3">
        <v>146.9</v>
      </c>
      <c r="I505" s="3">
        <v>23.08</v>
      </c>
      <c r="J505" s="3">
        <v>0.33</v>
      </c>
      <c r="K505" s="73">
        <f t="shared" si="7"/>
        <v>526.31000000000006</v>
      </c>
      <c r="L505" s="11"/>
    </row>
    <row r="506" spans="1:12">
      <c r="A506" s="16">
        <v>504</v>
      </c>
      <c r="B506" s="16" t="s">
        <v>97</v>
      </c>
      <c r="C506" s="17" t="s">
        <v>1205</v>
      </c>
      <c r="D506" s="17">
        <v>201650301007</v>
      </c>
      <c r="E506" s="3">
        <v>20.18</v>
      </c>
      <c r="F506" s="3">
        <v>23.97</v>
      </c>
      <c r="G506" s="3">
        <v>23.47</v>
      </c>
      <c r="H506" s="3">
        <v>97.43</v>
      </c>
      <c r="I506" s="3">
        <v>22.72</v>
      </c>
      <c r="J506" s="3">
        <v>0</v>
      </c>
      <c r="K506" s="73">
        <f t="shared" si="7"/>
        <v>187.77</v>
      </c>
      <c r="L506" s="11"/>
    </row>
    <row r="507" spans="1:12">
      <c r="A507" s="16">
        <v>505</v>
      </c>
      <c r="B507" s="16" t="s">
        <v>97</v>
      </c>
      <c r="C507" s="17" t="s">
        <v>891</v>
      </c>
      <c r="D507" s="17">
        <v>201650301008</v>
      </c>
      <c r="E507" s="3">
        <v>20.82</v>
      </c>
      <c r="F507" s="3">
        <v>44.37</v>
      </c>
      <c r="G507" s="3">
        <v>61.37</v>
      </c>
      <c r="H507" s="3">
        <v>84.32</v>
      </c>
      <c r="I507" s="3">
        <v>16.25</v>
      </c>
      <c r="J507" s="3">
        <v>0</v>
      </c>
      <c r="K507" s="73">
        <f t="shared" si="7"/>
        <v>227.13</v>
      </c>
      <c r="L507" s="11"/>
    </row>
    <row r="508" spans="1:12">
      <c r="A508" s="16">
        <v>506</v>
      </c>
      <c r="B508" s="16" t="s">
        <v>97</v>
      </c>
      <c r="C508" s="17" t="s">
        <v>359</v>
      </c>
      <c r="D508" s="17">
        <v>201650301009</v>
      </c>
      <c r="E508" s="3">
        <v>73.28</v>
      </c>
      <c r="F508" s="3">
        <v>42.27</v>
      </c>
      <c r="G508" s="3">
        <v>100.13</v>
      </c>
      <c r="H508" s="3">
        <v>92.05</v>
      </c>
      <c r="I508" s="3">
        <v>23.93</v>
      </c>
      <c r="J508" s="3">
        <v>0</v>
      </c>
      <c r="K508" s="73">
        <f t="shared" si="7"/>
        <v>331.66</v>
      </c>
      <c r="L508" s="11"/>
    </row>
    <row r="509" spans="1:12">
      <c r="A509" s="16">
        <v>507</v>
      </c>
      <c r="B509" s="16" t="s">
        <v>97</v>
      </c>
      <c r="C509" s="17" t="s">
        <v>456</v>
      </c>
      <c r="D509" s="17">
        <v>201650301010</v>
      </c>
      <c r="E509" s="3">
        <v>52.43</v>
      </c>
      <c r="F509" s="3">
        <v>103.92</v>
      </c>
      <c r="G509" s="3">
        <v>56.32</v>
      </c>
      <c r="H509" s="3">
        <v>67.37</v>
      </c>
      <c r="I509" s="3">
        <v>14.43</v>
      </c>
      <c r="J509" s="3">
        <v>0</v>
      </c>
      <c r="K509" s="73">
        <f t="shared" si="7"/>
        <v>294.46999999999997</v>
      </c>
      <c r="L509" s="11"/>
    </row>
    <row r="510" spans="1:12">
      <c r="A510" s="16">
        <v>508</v>
      </c>
      <c r="B510" s="16" t="s">
        <v>97</v>
      </c>
      <c r="C510" s="17" t="s">
        <v>424</v>
      </c>
      <c r="D510" s="17">
        <v>201650301011</v>
      </c>
      <c r="E510" s="3">
        <v>59.88</v>
      </c>
      <c r="F510" s="3">
        <v>60.58</v>
      </c>
      <c r="G510" s="3">
        <v>62.68</v>
      </c>
      <c r="H510" s="3">
        <v>106.98</v>
      </c>
      <c r="I510" s="3">
        <v>32.82</v>
      </c>
      <c r="J510" s="3">
        <v>0</v>
      </c>
      <c r="K510" s="73">
        <f t="shared" si="7"/>
        <v>322.94</v>
      </c>
      <c r="L510" s="11"/>
    </row>
    <row r="511" spans="1:12">
      <c r="A511" s="16">
        <v>509</v>
      </c>
      <c r="B511" s="16" t="s">
        <v>97</v>
      </c>
      <c r="C511" s="17" t="s">
        <v>168</v>
      </c>
      <c r="D511" s="17">
        <v>201650301012</v>
      </c>
      <c r="E511" s="3">
        <v>75.63</v>
      </c>
      <c r="F511" s="3">
        <v>68.42</v>
      </c>
      <c r="G511" s="3">
        <v>120.08</v>
      </c>
      <c r="H511" s="3">
        <v>110.23</v>
      </c>
      <c r="I511" s="3">
        <v>19.7</v>
      </c>
      <c r="J511" s="3">
        <v>0</v>
      </c>
      <c r="K511" s="73">
        <f t="shared" si="7"/>
        <v>394.06</v>
      </c>
      <c r="L511" s="11"/>
    </row>
    <row r="512" spans="1:12">
      <c r="A512" s="16">
        <v>510</v>
      </c>
      <c r="B512" s="16" t="s">
        <v>97</v>
      </c>
      <c r="C512" s="17" t="s">
        <v>1616</v>
      </c>
      <c r="D512" s="17">
        <v>201650301013</v>
      </c>
      <c r="E512" s="3">
        <v>19.920000000000002</v>
      </c>
      <c r="F512" s="3">
        <v>18.850000000000001</v>
      </c>
      <c r="G512" s="3">
        <v>40.770000000000003</v>
      </c>
      <c r="H512" s="3">
        <v>36.729999999999997</v>
      </c>
      <c r="I512" s="3">
        <v>22.08</v>
      </c>
      <c r="J512" s="3">
        <v>0</v>
      </c>
      <c r="K512" s="73">
        <f t="shared" si="7"/>
        <v>138.35000000000002</v>
      </c>
      <c r="L512" s="11"/>
    </row>
    <row r="513" spans="1:12">
      <c r="A513" s="16">
        <v>511</v>
      </c>
      <c r="B513" s="16" t="s">
        <v>97</v>
      </c>
      <c r="C513" s="17" t="s">
        <v>2309</v>
      </c>
      <c r="D513" s="17">
        <v>201650301014</v>
      </c>
      <c r="E513" s="3">
        <v>18.13</v>
      </c>
      <c r="F513" s="3">
        <v>8.27</v>
      </c>
      <c r="G513" s="3">
        <v>16.78</v>
      </c>
      <c r="H513" s="3">
        <v>8.77</v>
      </c>
      <c r="I513" s="3">
        <v>1.72</v>
      </c>
      <c r="J513" s="3">
        <v>0</v>
      </c>
      <c r="K513" s="73">
        <f t="shared" si="7"/>
        <v>53.67</v>
      </c>
      <c r="L513" s="11"/>
    </row>
    <row r="514" spans="1:12">
      <c r="A514" s="16">
        <v>512</v>
      </c>
      <c r="B514" s="16" t="s">
        <v>97</v>
      </c>
      <c r="C514" s="17" t="s">
        <v>2605</v>
      </c>
      <c r="D514" s="17">
        <v>201650301015</v>
      </c>
      <c r="E514" s="3">
        <v>5.67</v>
      </c>
      <c r="F514" s="3">
        <v>3.58</v>
      </c>
      <c r="G514" s="3">
        <v>9.1</v>
      </c>
      <c r="H514" s="3">
        <v>13.85</v>
      </c>
      <c r="I514" s="3">
        <v>0</v>
      </c>
      <c r="J514" s="3">
        <v>0</v>
      </c>
      <c r="K514" s="73">
        <f t="shared" si="7"/>
        <v>32.200000000000003</v>
      </c>
      <c r="L514" s="11"/>
    </row>
    <row r="515" spans="1:12">
      <c r="A515" s="16">
        <v>513</v>
      </c>
      <c r="B515" s="16" t="s">
        <v>97</v>
      </c>
      <c r="C515" s="17" t="s">
        <v>1545</v>
      </c>
      <c r="D515" s="17">
        <v>201650301016</v>
      </c>
      <c r="E515" s="3">
        <v>36.92</v>
      </c>
      <c r="F515" s="3">
        <v>23.63</v>
      </c>
      <c r="G515" s="3">
        <v>37.65</v>
      </c>
      <c r="H515" s="3">
        <v>26.32</v>
      </c>
      <c r="I515" s="3">
        <v>12.22</v>
      </c>
      <c r="J515" s="3">
        <v>0</v>
      </c>
      <c r="K515" s="73">
        <f t="shared" ref="K515:K578" si="8">SUM(E515:J515)</f>
        <v>136.73999999999998</v>
      </c>
      <c r="L515" s="11"/>
    </row>
    <row r="516" spans="1:12">
      <c r="A516" s="16">
        <v>514</v>
      </c>
      <c r="B516" s="16" t="s">
        <v>97</v>
      </c>
      <c r="C516" s="17" t="s">
        <v>98</v>
      </c>
      <c r="D516" s="17">
        <v>201650301017</v>
      </c>
      <c r="E516" s="3">
        <v>73.099999999999994</v>
      </c>
      <c r="F516" s="3">
        <v>123.1</v>
      </c>
      <c r="G516" s="3">
        <v>127.77</v>
      </c>
      <c r="H516" s="3">
        <v>91.38</v>
      </c>
      <c r="I516" s="3">
        <v>7.52</v>
      </c>
      <c r="J516" s="3">
        <v>0</v>
      </c>
      <c r="K516" s="73">
        <f t="shared" si="8"/>
        <v>422.86999999999995</v>
      </c>
      <c r="L516" s="11"/>
    </row>
    <row r="517" spans="1:12">
      <c r="A517" s="16">
        <v>515</v>
      </c>
      <c r="B517" s="16" t="s">
        <v>97</v>
      </c>
      <c r="C517" s="78" t="s">
        <v>895</v>
      </c>
      <c r="D517" s="17">
        <v>201650301018</v>
      </c>
      <c r="E517" s="3">
        <v>28.48</v>
      </c>
      <c r="F517" s="3">
        <v>27.88</v>
      </c>
      <c r="G517" s="3">
        <v>87.15</v>
      </c>
      <c r="H517" s="3">
        <v>66.650000000000006</v>
      </c>
      <c r="I517" s="3">
        <v>0</v>
      </c>
      <c r="J517" s="3">
        <v>0</v>
      </c>
      <c r="K517" s="73">
        <f t="shared" si="8"/>
        <v>210.16</v>
      </c>
      <c r="L517" s="11"/>
    </row>
    <row r="518" spans="1:12">
      <c r="A518" s="16">
        <v>516</v>
      </c>
      <c r="B518" s="16" t="s">
        <v>97</v>
      </c>
      <c r="C518" s="17" t="s">
        <v>2089</v>
      </c>
      <c r="D518" s="17">
        <v>201650301019</v>
      </c>
      <c r="E518" s="3">
        <v>17.07</v>
      </c>
      <c r="F518" s="3">
        <v>3.63</v>
      </c>
      <c r="G518" s="3">
        <v>14.83</v>
      </c>
      <c r="H518" s="3">
        <v>32.68</v>
      </c>
      <c r="I518" s="3">
        <v>10.68</v>
      </c>
      <c r="J518" s="3">
        <v>0</v>
      </c>
      <c r="K518" s="73">
        <f t="shared" si="8"/>
        <v>78.890000000000015</v>
      </c>
      <c r="L518" s="11"/>
    </row>
    <row r="519" spans="1:12">
      <c r="A519" s="16">
        <v>517</v>
      </c>
      <c r="B519" s="16" t="s">
        <v>97</v>
      </c>
      <c r="C519" s="17" t="s">
        <v>1998</v>
      </c>
      <c r="D519" s="17">
        <v>201650301020</v>
      </c>
      <c r="E519" s="3">
        <v>21.05</v>
      </c>
      <c r="F519" s="3">
        <v>13.82</v>
      </c>
      <c r="G519" s="3">
        <v>15.77</v>
      </c>
      <c r="H519" s="3">
        <v>25.6</v>
      </c>
      <c r="I519" s="3">
        <v>12.53</v>
      </c>
      <c r="J519" s="3">
        <v>0</v>
      </c>
      <c r="K519" s="73">
        <f t="shared" si="8"/>
        <v>88.77000000000001</v>
      </c>
      <c r="L519" s="11"/>
    </row>
    <row r="520" spans="1:12">
      <c r="A520" s="16">
        <v>518</v>
      </c>
      <c r="B520" s="16" t="s">
        <v>97</v>
      </c>
      <c r="C520" s="17" t="s">
        <v>1840</v>
      </c>
      <c r="D520" s="17">
        <v>201650301021</v>
      </c>
      <c r="E520" s="3">
        <v>23.85</v>
      </c>
      <c r="F520" s="3">
        <v>13.97</v>
      </c>
      <c r="G520" s="3">
        <v>19.43</v>
      </c>
      <c r="H520" s="3">
        <v>37.03</v>
      </c>
      <c r="I520" s="3">
        <v>16</v>
      </c>
      <c r="J520" s="3">
        <v>0</v>
      </c>
      <c r="K520" s="73">
        <f t="shared" si="8"/>
        <v>110.28</v>
      </c>
      <c r="L520" s="11"/>
    </row>
    <row r="521" spans="1:12">
      <c r="A521" s="16">
        <v>519</v>
      </c>
      <c r="B521" s="16" t="s">
        <v>97</v>
      </c>
      <c r="C521" s="17" t="s">
        <v>920</v>
      </c>
      <c r="D521" s="17">
        <v>201650301022</v>
      </c>
      <c r="E521" s="3">
        <v>41.13</v>
      </c>
      <c r="F521" s="3">
        <v>31.53</v>
      </c>
      <c r="G521" s="3">
        <v>79.099999999999994</v>
      </c>
      <c r="H521" s="3">
        <v>54.73</v>
      </c>
      <c r="I521" s="3">
        <v>12.12</v>
      </c>
      <c r="J521" s="3">
        <v>0</v>
      </c>
      <c r="K521" s="73">
        <f t="shared" si="8"/>
        <v>218.60999999999999</v>
      </c>
      <c r="L521" s="11"/>
    </row>
    <row r="522" spans="1:12">
      <c r="A522" s="16">
        <v>520</v>
      </c>
      <c r="B522" s="16" t="s">
        <v>97</v>
      </c>
      <c r="C522" s="17" t="s">
        <v>1465</v>
      </c>
      <c r="D522" s="17">
        <v>201650301023</v>
      </c>
      <c r="E522" s="3">
        <v>29.27</v>
      </c>
      <c r="F522" s="3">
        <v>12.47</v>
      </c>
      <c r="G522" s="3">
        <v>36.97</v>
      </c>
      <c r="H522" s="3">
        <v>54.75</v>
      </c>
      <c r="I522" s="3">
        <v>4.72</v>
      </c>
      <c r="J522" s="3">
        <v>0</v>
      </c>
      <c r="K522" s="73">
        <f t="shared" si="8"/>
        <v>138.18</v>
      </c>
      <c r="L522" s="11"/>
    </row>
    <row r="523" spans="1:12">
      <c r="A523" s="16">
        <v>521</v>
      </c>
      <c r="B523" s="16" t="s">
        <v>97</v>
      </c>
      <c r="C523" s="17" t="s">
        <v>185</v>
      </c>
      <c r="D523" s="17">
        <v>201650301024</v>
      </c>
      <c r="E523" s="3">
        <v>92.53</v>
      </c>
      <c r="F523" s="3">
        <v>63.97</v>
      </c>
      <c r="G523" s="3">
        <v>108.03</v>
      </c>
      <c r="H523" s="3">
        <v>101.97</v>
      </c>
      <c r="I523" s="3">
        <v>18.579999999999998</v>
      </c>
      <c r="J523" s="3">
        <v>0</v>
      </c>
      <c r="K523" s="73">
        <f t="shared" si="8"/>
        <v>385.08</v>
      </c>
      <c r="L523" s="11"/>
    </row>
    <row r="524" spans="1:12">
      <c r="A524" s="16">
        <v>522</v>
      </c>
      <c r="B524" s="16" t="s">
        <v>97</v>
      </c>
      <c r="C524" s="17" t="s">
        <v>439</v>
      </c>
      <c r="D524" s="17">
        <v>201650301025</v>
      </c>
      <c r="E524" s="3">
        <v>73.53</v>
      </c>
      <c r="F524" s="3">
        <v>66.819999999999993</v>
      </c>
      <c r="G524" s="3">
        <v>67.95</v>
      </c>
      <c r="H524" s="3">
        <v>76.95</v>
      </c>
      <c r="I524" s="3">
        <v>9.82</v>
      </c>
      <c r="J524" s="3">
        <v>0</v>
      </c>
      <c r="K524" s="73">
        <f t="shared" si="8"/>
        <v>295.07</v>
      </c>
      <c r="L524" s="11"/>
    </row>
    <row r="525" spans="1:12">
      <c r="A525" s="16">
        <v>523</v>
      </c>
      <c r="B525" s="16" t="s">
        <v>97</v>
      </c>
      <c r="C525" s="17" t="s">
        <v>991</v>
      </c>
      <c r="D525" s="17">
        <v>201650301026</v>
      </c>
      <c r="E525" s="3">
        <v>42.15</v>
      </c>
      <c r="F525" s="3">
        <v>47.3</v>
      </c>
      <c r="G525" s="3">
        <v>39.93</v>
      </c>
      <c r="H525" s="3">
        <v>66.05</v>
      </c>
      <c r="I525" s="3">
        <v>20.47</v>
      </c>
      <c r="J525" s="3">
        <v>0</v>
      </c>
      <c r="K525" s="73">
        <f t="shared" si="8"/>
        <v>215.9</v>
      </c>
      <c r="L525" s="11"/>
    </row>
    <row r="526" spans="1:12">
      <c r="A526" s="16">
        <v>524</v>
      </c>
      <c r="B526" s="16" t="s">
        <v>97</v>
      </c>
      <c r="C526" s="17" t="s">
        <v>1325</v>
      </c>
      <c r="D526" s="17">
        <v>201650301027</v>
      </c>
      <c r="E526" s="3">
        <v>34.57</v>
      </c>
      <c r="F526" s="3">
        <v>13.35</v>
      </c>
      <c r="G526" s="3">
        <v>39.97</v>
      </c>
      <c r="H526" s="3">
        <v>61.22</v>
      </c>
      <c r="I526" s="3">
        <v>0</v>
      </c>
      <c r="J526" s="3">
        <v>1.35</v>
      </c>
      <c r="K526" s="73">
        <f t="shared" si="8"/>
        <v>150.46</v>
      </c>
      <c r="L526" s="11"/>
    </row>
    <row r="527" spans="1:12">
      <c r="A527" s="16">
        <v>525</v>
      </c>
      <c r="B527" s="16" t="s">
        <v>97</v>
      </c>
      <c r="C527" s="17" t="s">
        <v>1298</v>
      </c>
      <c r="D527" s="17">
        <v>201650301028</v>
      </c>
      <c r="E527" s="3">
        <v>48.48</v>
      </c>
      <c r="F527" s="3">
        <v>14.77</v>
      </c>
      <c r="G527" s="3">
        <v>46.58</v>
      </c>
      <c r="H527" s="3">
        <v>43.43</v>
      </c>
      <c r="I527" s="3">
        <v>14.52</v>
      </c>
      <c r="J527" s="3">
        <v>4.1500000000000004</v>
      </c>
      <c r="K527" s="73">
        <f t="shared" si="8"/>
        <v>171.93</v>
      </c>
      <c r="L527" s="11"/>
    </row>
    <row r="528" spans="1:12">
      <c r="A528" s="16">
        <v>526</v>
      </c>
      <c r="B528" s="16" t="s">
        <v>97</v>
      </c>
      <c r="C528" s="17" t="s">
        <v>1014</v>
      </c>
      <c r="D528" s="17">
        <v>201650301029</v>
      </c>
      <c r="E528" s="3">
        <v>39.229999999999997</v>
      </c>
      <c r="F528" s="3">
        <v>40.6</v>
      </c>
      <c r="G528" s="3">
        <v>47.67</v>
      </c>
      <c r="H528" s="3">
        <v>65</v>
      </c>
      <c r="I528" s="3">
        <v>11.97</v>
      </c>
      <c r="J528" s="3">
        <v>0</v>
      </c>
      <c r="K528" s="73">
        <f t="shared" si="8"/>
        <v>204.47</v>
      </c>
      <c r="L528" s="11"/>
    </row>
    <row r="529" spans="1:12">
      <c r="A529" s="16">
        <v>527</v>
      </c>
      <c r="B529" s="16" t="s">
        <v>97</v>
      </c>
      <c r="C529" s="78" t="s">
        <v>1657</v>
      </c>
      <c r="D529" s="17">
        <v>201650301030</v>
      </c>
      <c r="E529" s="3">
        <v>14.28</v>
      </c>
      <c r="F529" s="3">
        <v>17.579999999999998</v>
      </c>
      <c r="G529" s="3">
        <v>53.73</v>
      </c>
      <c r="H529" s="3">
        <v>26.5</v>
      </c>
      <c r="I529" s="3">
        <v>9.9499999999999993</v>
      </c>
      <c r="J529" s="3">
        <v>0</v>
      </c>
      <c r="K529" s="73">
        <f t="shared" si="8"/>
        <v>122.04</v>
      </c>
      <c r="L529" s="11"/>
    </row>
    <row r="530" spans="1:12">
      <c r="A530" s="16">
        <v>529</v>
      </c>
      <c r="B530" s="16" t="s">
        <v>93</v>
      </c>
      <c r="C530" s="81" t="s">
        <v>2510</v>
      </c>
      <c r="D530" s="82">
        <v>201650301031</v>
      </c>
      <c r="E530" s="3">
        <v>3.47</v>
      </c>
      <c r="F530" s="3">
        <v>12.65</v>
      </c>
      <c r="G530" s="3">
        <v>21.3</v>
      </c>
      <c r="H530" s="3">
        <v>0.55000000000000004</v>
      </c>
      <c r="I530" s="3">
        <v>0</v>
      </c>
      <c r="J530" s="3">
        <v>0</v>
      </c>
      <c r="K530" s="73">
        <f t="shared" si="8"/>
        <v>37.97</v>
      </c>
      <c r="L530" s="11"/>
    </row>
    <row r="531" spans="1:12">
      <c r="A531" s="16">
        <v>530</v>
      </c>
      <c r="B531" s="16" t="s">
        <v>93</v>
      </c>
      <c r="C531" s="81" t="s">
        <v>1092</v>
      </c>
      <c r="D531" s="82">
        <v>201650301032</v>
      </c>
      <c r="E531" s="3">
        <v>52.75</v>
      </c>
      <c r="F531" s="3">
        <v>25.75</v>
      </c>
      <c r="G531" s="3">
        <v>47</v>
      </c>
      <c r="H531" s="3">
        <v>55.13</v>
      </c>
      <c r="I531" s="3">
        <v>12.72</v>
      </c>
      <c r="J531" s="3">
        <v>0</v>
      </c>
      <c r="K531" s="73">
        <f t="shared" si="8"/>
        <v>193.35</v>
      </c>
      <c r="L531" s="11"/>
    </row>
    <row r="532" spans="1:12">
      <c r="A532" s="16">
        <v>531</v>
      </c>
      <c r="B532" s="16" t="s">
        <v>93</v>
      </c>
      <c r="C532" s="81" t="s">
        <v>2075</v>
      </c>
      <c r="D532" s="82">
        <v>201650301033</v>
      </c>
      <c r="E532" s="3">
        <v>2.85</v>
      </c>
      <c r="F532" s="3">
        <v>18.670000000000002</v>
      </c>
      <c r="G532" s="3">
        <v>25.5</v>
      </c>
      <c r="H532" s="3">
        <v>22.37</v>
      </c>
      <c r="I532" s="3">
        <v>7.75</v>
      </c>
      <c r="J532" s="3">
        <v>0</v>
      </c>
      <c r="K532" s="73">
        <f t="shared" si="8"/>
        <v>77.14</v>
      </c>
      <c r="L532" s="11"/>
    </row>
    <row r="533" spans="1:12">
      <c r="A533" s="16">
        <v>532</v>
      </c>
      <c r="B533" s="16" t="s">
        <v>93</v>
      </c>
      <c r="C533" s="81" t="s">
        <v>374</v>
      </c>
      <c r="D533" s="82">
        <v>201650301034</v>
      </c>
      <c r="E533" s="3">
        <v>82.7</v>
      </c>
      <c r="F533" s="3">
        <v>51.5</v>
      </c>
      <c r="G533" s="3">
        <v>87.85</v>
      </c>
      <c r="H533" s="3">
        <v>79.92</v>
      </c>
      <c r="I533" s="3">
        <v>21.93</v>
      </c>
      <c r="J533" s="3">
        <v>0</v>
      </c>
      <c r="K533" s="73">
        <f t="shared" si="8"/>
        <v>323.89999999999998</v>
      </c>
      <c r="L533" s="11"/>
    </row>
    <row r="534" spans="1:12">
      <c r="A534" s="16">
        <v>533</v>
      </c>
      <c r="B534" s="16" t="s">
        <v>93</v>
      </c>
      <c r="C534" s="81" t="s">
        <v>1177</v>
      </c>
      <c r="D534" s="82">
        <v>201650301035</v>
      </c>
      <c r="E534" s="3">
        <v>24.2</v>
      </c>
      <c r="F534" s="3">
        <v>43.62</v>
      </c>
      <c r="G534" s="3">
        <v>52.12</v>
      </c>
      <c r="H534" s="3">
        <v>48.92</v>
      </c>
      <c r="I534" s="3">
        <v>17.37</v>
      </c>
      <c r="J534" s="3">
        <v>0</v>
      </c>
      <c r="K534" s="73">
        <f t="shared" si="8"/>
        <v>186.23000000000002</v>
      </c>
      <c r="L534" s="11"/>
    </row>
    <row r="535" spans="1:12">
      <c r="A535" s="16">
        <v>534</v>
      </c>
      <c r="B535" s="16" t="s">
        <v>93</v>
      </c>
      <c r="C535" s="81" t="s">
        <v>435</v>
      </c>
      <c r="D535" s="81">
        <v>201650301036</v>
      </c>
      <c r="E535" s="3">
        <v>65.22</v>
      </c>
      <c r="F535" s="3">
        <v>69.180000000000007</v>
      </c>
      <c r="G535" s="3">
        <v>75.98</v>
      </c>
      <c r="H535" s="3">
        <v>75.92</v>
      </c>
      <c r="I535" s="3">
        <v>11.03</v>
      </c>
      <c r="J535" s="3">
        <v>3.33</v>
      </c>
      <c r="K535" s="73">
        <f t="shared" si="8"/>
        <v>300.65999999999997</v>
      </c>
      <c r="L535" s="11"/>
    </row>
    <row r="536" spans="1:12">
      <c r="A536" s="16">
        <v>535</v>
      </c>
      <c r="B536" s="16" t="s">
        <v>93</v>
      </c>
      <c r="C536" s="81" t="s">
        <v>988</v>
      </c>
      <c r="D536" s="81">
        <v>201650301037</v>
      </c>
      <c r="E536" s="3">
        <v>70.069999999999993</v>
      </c>
      <c r="F536" s="3">
        <v>61.48</v>
      </c>
      <c r="G536" s="3">
        <v>40.020000000000003</v>
      </c>
      <c r="H536" s="3">
        <v>24.37</v>
      </c>
      <c r="I536" s="3">
        <v>2.98</v>
      </c>
      <c r="J536" s="3">
        <v>0</v>
      </c>
      <c r="K536" s="73">
        <f t="shared" si="8"/>
        <v>198.92</v>
      </c>
      <c r="L536" s="11"/>
    </row>
    <row r="537" spans="1:12">
      <c r="A537" s="16">
        <v>536</v>
      </c>
      <c r="B537" s="16" t="s">
        <v>93</v>
      </c>
      <c r="C537" s="81" t="s">
        <v>1070</v>
      </c>
      <c r="D537" s="81">
        <v>201650301038</v>
      </c>
      <c r="E537" s="3">
        <v>48.7</v>
      </c>
      <c r="F537" s="3">
        <v>23.02</v>
      </c>
      <c r="G537" s="3">
        <v>66.5</v>
      </c>
      <c r="H537" s="3">
        <v>45.95</v>
      </c>
      <c r="I537" s="3">
        <v>23.77</v>
      </c>
      <c r="J537" s="3">
        <v>0</v>
      </c>
      <c r="K537" s="73">
        <f t="shared" si="8"/>
        <v>207.94000000000003</v>
      </c>
      <c r="L537" s="11"/>
    </row>
    <row r="538" spans="1:12">
      <c r="A538" s="16">
        <v>537</v>
      </c>
      <c r="B538" s="16" t="s">
        <v>93</v>
      </c>
      <c r="C538" s="81" t="s">
        <v>1131</v>
      </c>
      <c r="D538" s="81">
        <v>201650301039</v>
      </c>
      <c r="E538" s="3">
        <v>49.7</v>
      </c>
      <c r="F538" s="3">
        <v>17.579999999999998</v>
      </c>
      <c r="G538" s="3">
        <v>44.67</v>
      </c>
      <c r="H538" s="3">
        <v>64.17</v>
      </c>
      <c r="I538" s="3">
        <v>21.95</v>
      </c>
      <c r="J538" s="3">
        <v>0</v>
      </c>
      <c r="K538" s="73">
        <f t="shared" si="8"/>
        <v>198.07</v>
      </c>
      <c r="L538" s="11"/>
    </row>
    <row r="539" spans="1:12">
      <c r="A539" s="16">
        <v>538</v>
      </c>
      <c r="B539" s="16" t="s">
        <v>93</v>
      </c>
      <c r="C539" s="81" t="s">
        <v>2666</v>
      </c>
      <c r="D539" s="81">
        <v>201650301040</v>
      </c>
      <c r="E539" s="3">
        <v>7.98</v>
      </c>
      <c r="F539" s="3">
        <v>3.47</v>
      </c>
      <c r="G539" s="3">
        <v>14.8</v>
      </c>
      <c r="H539" s="3">
        <v>2.88</v>
      </c>
      <c r="I539" s="3">
        <v>0.87</v>
      </c>
      <c r="J539" s="3">
        <v>0</v>
      </c>
      <c r="K539" s="73">
        <f t="shared" si="8"/>
        <v>30</v>
      </c>
      <c r="L539" s="11"/>
    </row>
    <row r="540" spans="1:12">
      <c r="A540" s="16">
        <v>539</v>
      </c>
      <c r="B540" s="16" t="s">
        <v>93</v>
      </c>
      <c r="C540" s="81" t="s">
        <v>1521</v>
      </c>
      <c r="D540" s="81">
        <v>201650301041</v>
      </c>
      <c r="E540" s="3">
        <v>22.15</v>
      </c>
      <c r="F540" s="3">
        <v>11.37</v>
      </c>
      <c r="G540" s="3">
        <v>60.35</v>
      </c>
      <c r="H540" s="3">
        <v>34</v>
      </c>
      <c r="I540" s="3">
        <v>4.9800000000000004</v>
      </c>
      <c r="J540" s="3">
        <v>0</v>
      </c>
      <c r="K540" s="73">
        <f t="shared" si="8"/>
        <v>132.85</v>
      </c>
      <c r="L540" s="11"/>
    </row>
    <row r="541" spans="1:12">
      <c r="A541" s="16">
        <v>540</v>
      </c>
      <c r="B541" s="16" t="s">
        <v>93</v>
      </c>
      <c r="C541" s="81" t="s">
        <v>1588</v>
      </c>
      <c r="D541" s="81">
        <v>201650301042</v>
      </c>
      <c r="E541" s="3">
        <v>35.799999999999997</v>
      </c>
      <c r="F541" s="3">
        <v>17.07</v>
      </c>
      <c r="G541" s="3">
        <v>21.88</v>
      </c>
      <c r="H541" s="3">
        <v>44.3</v>
      </c>
      <c r="I541" s="3">
        <v>11.85</v>
      </c>
      <c r="J541" s="3">
        <v>0</v>
      </c>
      <c r="K541" s="73">
        <f t="shared" si="8"/>
        <v>130.9</v>
      </c>
      <c r="L541" s="11"/>
    </row>
    <row r="542" spans="1:12">
      <c r="A542" s="16">
        <v>541</v>
      </c>
      <c r="B542" s="16" t="s">
        <v>93</v>
      </c>
      <c r="C542" s="81" t="s">
        <v>3155</v>
      </c>
      <c r="D542" s="82">
        <v>201650301043</v>
      </c>
      <c r="E542" s="3">
        <v>1.4</v>
      </c>
      <c r="F542" s="3">
        <v>3.9</v>
      </c>
      <c r="G542" s="3">
        <v>0</v>
      </c>
      <c r="H542" s="3">
        <v>3.32</v>
      </c>
      <c r="I542" s="3">
        <v>0</v>
      </c>
      <c r="J542" s="3">
        <v>0</v>
      </c>
      <c r="K542" s="73">
        <f t="shared" si="8"/>
        <v>8.6199999999999992</v>
      </c>
      <c r="L542" s="11"/>
    </row>
    <row r="543" spans="1:12">
      <c r="A543" s="16">
        <v>542</v>
      </c>
      <c r="B543" s="16" t="s">
        <v>93</v>
      </c>
      <c r="C543" s="81" t="s">
        <v>734</v>
      </c>
      <c r="D543" s="82">
        <v>201650301044</v>
      </c>
      <c r="E543" s="3">
        <v>37.880000000000003</v>
      </c>
      <c r="F543" s="3">
        <v>30.98</v>
      </c>
      <c r="G543" s="3">
        <v>89.63</v>
      </c>
      <c r="H543" s="3">
        <v>81.319999999999993</v>
      </c>
      <c r="I543" s="3">
        <v>24.05</v>
      </c>
      <c r="J543" s="3">
        <v>1.4</v>
      </c>
      <c r="K543" s="73">
        <f t="shared" si="8"/>
        <v>265.26</v>
      </c>
      <c r="L543" s="11"/>
    </row>
    <row r="544" spans="1:12">
      <c r="A544" s="16">
        <v>543</v>
      </c>
      <c r="B544" s="16" t="s">
        <v>93</v>
      </c>
      <c r="C544" s="81" t="s">
        <v>838</v>
      </c>
      <c r="D544" s="82">
        <v>201650301045</v>
      </c>
      <c r="E544" s="3">
        <v>43.98</v>
      </c>
      <c r="F544" s="3">
        <v>72.430000000000007</v>
      </c>
      <c r="G544" s="3">
        <v>42.47</v>
      </c>
      <c r="H544" s="3">
        <v>63.47</v>
      </c>
      <c r="I544" s="3">
        <v>22.55</v>
      </c>
      <c r="J544" s="3">
        <v>0</v>
      </c>
      <c r="K544" s="73">
        <f t="shared" si="8"/>
        <v>244.9</v>
      </c>
      <c r="L544" s="11"/>
    </row>
    <row r="545" spans="1:12">
      <c r="A545" s="16">
        <v>544</v>
      </c>
      <c r="B545" s="16" t="s">
        <v>93</v>
      </c>
      <c r="C545" s="81" t="s">
        <v>707</v>
      </c>
      <c r="D545" s="82">
        <v>201650301046</v>
      </c>
      <c r="E545" s="3">
        <v>78.67</v>
      </c>
      <c r="F545" s="3">
        <v>28.97</v>
      </c>
      <c r="G545" s="3">
        <v>67.67</v>
      </c>
      <c r="H545" s="3">
        <v>69.400000000000006</v>
      </c>
      <c r="I545" s="3">
        <v>10.82</v>
      </c>
      <c r="J545" s="3">
        <v>0</v>
      </c>
      <c r="K545" s="73">
        <f t="shared" si="8"/>
        <v>255.53</v>
      </c>
      <c r="L545" s="11"/>
    </row>
    <row r="546" spans="1:12">
      <c r="A546" s="16">
        <v>545</v>
      </c>
      <c r="B546" s="16" t="s">
        <v>93</v>
      </c>
      <c r="C546" s="81" t="s">
        <v>1085</v>
      </c>
      <c r="D546" s="82">
        <v>201650301047</v>
      </c>
      <c r="E546" s="3">
        <v>38.25</v>
      </c>
      <c r="F546" s="3">
        <v>30.97</v>
      </c>
      <c r="G546" s="3">
        <v>49.73</v>
      </c>
      <c r="H546" s="3">
        <v>62.9</v>
      </c>
      <c r="I546" s="3">
        <v>19.22</v>
      </c>
      <c r="J546" s="3">
        <v>0</v>
      </c>
      <c r="K546" s="73">
        <f t="shared" si="8"/>
        <v>201.07</v>
      </c>
      <c r="L546" s="11"/>
    </row>
    <row r="547" spans="1:12">
      <c r="A547" s="16">
        <v>546</v>
      </c>
      <c r="B547" s="16" t="s">
        <v>93</v>
      </c>
      <c r="C547" s="81" t="s">
        <v>427</v>
      </c>
      <c r="D547" s="82">
        <v>201650301048</v>
      </c>
      <c r="E547" s="3">
        <v>49.92</v>
      </c>
      <c r="F547" s="3">
        <v>32.15</v>
      </c>
      <c r="G547" s="3">
        <v>101.6</v>
      </c>
      <c r="H547" s="3">
        <v>106.1</v>
      </c>
      <c r="I547" s="3">
        <v>5.77</v>
      </c>
      <c r="J547" s="3">
        <v>0</v>
      </c>
      <c r="K547" s="73">
        <f t="shared" si="8"/>
        <v>295.53999999999996</v>
      </c>
      <c r="L547" s="11"/>
    </row>
    <row r="548" spans="1:12">
      <c r="A548" s="16">
        <v>547</v>
      </c>
      <c r="B548" s="16" t="s">
        <v>93</v>
      </c>
      <c r="C548" s="81" t="s">
        <v>2143</v>
      </c>
      <c r="D548" s="82">
        <v>201650301049</v>
      </c>
      <c r="E548" s="3">
        <v>19.079999999999998</v>
      </c>
      <c r="F548" s="3">
        <v>5.25</v>
      </c>
      <c r="G548" s="3">
        <v>21.9</v>
      </c>
      <c r="H548" s="3">
        <v>18.420000000000002</v>
      </c>
      <c r="I548" s="3">
        <v>1</v>
      </c>
      <c r="J548" s="3">
        <v>0</v>
      </c>
      <c r="K548" s="73">
        <f t="shared" si="8"/>
        <v>65.650000000000006</v>
      </c>
      <c r="L548" s="11"/>
    </row>
    <row r="549" spans="1:12">
      <c r="A549" s="16">
        <v>548</v>
      </c>
      <c r="B549" s="16" t="s">
        <v>93</v>
      </c>
      <c r="C549" s="81" t="s">
        <v>963</v>
      </c>
      <c r="D549" s="82">
        <v>201650301050</v>
      </c>
      <c r="E549" s="3">
        <v>46.52</v>
      </c>
      <c r="F549" s="3">
        <v>28.5</v>
      </c>
      <c r="G549" s="3">
        <v>60.42</v>
      </c>
      <c r="H549" s="3">
        <v>64.17</v>
      </c>
      <c r="I549" s="3">
        <v>4.68</v>
      </c>
      <c r="J549" s="3">
        <v>0</v>
      </c>
      <c r="K549" s="73">
        <f t="shared" si="8"/>
        <v>204.29000000000002</v>
      </c>
      <c r="L549" s="11"/>
    </row>
    <row r="550" spans="1:12">
      <c r="A550" s="16">
        <v>549</v>
      </c>
      <c r="B550" s="16" t="s">
        <v>93</v>
      </c>
      <c r="C550" s="81" t="s">
        <v>638</v>
      </c>
      <c r="D550" s="82">
        <v>201650301051</v>
      </c>
      <c r="E550" s="3">
        <v>59.83</v>
      </c>
      <c r="F550" s="3">
        <v>35.770000000000003</v>
      </c>
      <c r="G550" s="3">
        <v>79.08</v>
      </c>
      <c r="H550" s="3">
        <v>81.349999999999994</v>
      </c>
      <c r="I550" s="3">
        <v>12.4</v>
      </c>
      <c r="J550" s="3">
        <v>0</v>
      </c>
      <c r="K550" s="73">
        <f t="shared" si="8"/>
        <v>268.42999999999995</v>
      </c>
      <c r="L550" s="11"/>
    </row>
    <row r="551" spans="1:12">
      <c r="A551" s="16">
        <v>550</v>
      </c>
      <c r="B551" s="16" t="s">
        <v>93</v>
      </c>
      <c r="C551" s="81" t="s">
        <v>451</v>
      </c>
      <c r="D551" s="82">
        <v>201650301052</v>
      </c>
      <c r="E551" s="3">
        <v>60.57</v>
      </c>
      <c r="F551" s="3">
        <v>38.32</v>
      </c>
      <c r="G551" s="3">
        <v>70.319999999999993</v>
      </c>
      <c r="H551" s="3">
        <v>113.43</v>
      </c>
      <c r="I551" s="3">
        <v>23.68</v>
      </c>
      <c r="J551" s="3">
        <v>0</v>
      </c>
      <c r="K551" s="73">
        <f t="shared" si="8"/>
        <v>306.32</v>
      </c>
      <c r="L551" s="11"/>
    </row>
    <row r="552" spans="1:12">
      <c r="A552" s="16">
        <v>551</v>
      </c>
      <c r="B552" s="16" t="s">
        <v>93</v>
      </c>
      <c r="C552" s="81" t="s">
        <v>469</v>
      </c>
      <c r="D552" s="82">
        <v>201650301053</v>
      </c>
      <c r="E552" s="3">
        <v>67.45</v>
      </c>
      <c r="F552" s="3">
        <v>45.12</v>
      </c>
      <c r="G552" s="3">
        <v>73.12</v>
      </c>
      <c r="H552" s="3">
        <v>92.45</v>
      </c>
      <c r="I552" s="3">
        <v>26.62</v>
      </c>
      <c r="J552" s="3">
        <v>0</v>
      </c>
      <c r="K552" s="73">
        <f t="shared" si="8"/>
        <v>304.76</v>
      </c>
      <c r="L552" s="11"/>
    </row>
    <row r="553" spans="1:12">
      <c r="A553" s="16">
        <v>552</v>
      </c>
      <c r="B553" s="16" t="s">
        <v>93</v>
      </c>
      <c r="C553" s="81" t="s">
        <v>972</v>
      </c>
      <c r="D553" s="82">
        <v>201650301054</v>
      </c>
      <c r="E553" s="3">
        <v>48.83</v>
      </c>
      <c r="F553" s="3">
        <v>16.93</v>
      </c>
      <c r="G553" s="3">
        <v>68.27</v>
      </c>
      <c r="H553" s="3">
        <v>64.349999999999994</v>
      </c>
      <c r="I553" s="3">
        <v>20.329999999999998</v>
      </c>
      <c r="J553" s="3">
        <v>0</v>
      </c>
      <c r="K553" s="73">
        <f t="shared" si="8"/>
        <v>218.70999999999998</v>
      </c>
      <c r="L553" s="11"/>
    </row>
    <row r="554" spans="1:12">
      <c r="A554" s="16">
        <v>553</v>
      </c>
      <c r="B554" s="16" t="s">
        <v>93</v>
      </c>
      <c r="C554" s="81" t="s">
        <v>2169</v>
      </c>
      <c r="D554" s="82">
        <v>201650301055</v>
      </c>
      <c r="E554" s="3">
        <v>15.07</v>
      </c>
      <c r="F554" s="3">
        <v>14.1</v>
      </c>
      <c r="G554" s="3">
        <v>11.42</v>
      </c>
      <c r="H554" s="3">
        <v>22.47</v>
      </c>
      <c r="I554" s="3">
        <v>9.9</v>
      </c>
      <c r="J554" s="3">
        <v>0</v>
      </c>
      <c r="K554" s="73">
        <f t="shared" si="8"/>
        <v>72.960000000000008</v>
      </c>
      <c r="L554" s="11"/>
    </row>
    <row r="555" spans="1:12">
      <c r="A555" s="16">
        <v>554</v>
      </c>
      <c r="B555" s="16" t="s">
        <v>93</v>
      </c>
      <c r="C555" s="81" t="s">
        <v>1843</v>
      </c>
      <c r="D555" s="82">
        <v>201650301056</v>
      </c>
      <c r="E555" s="3">
        <v>8.7799999999999994</v>
      </c>
      <c r="F555" s="3">
        <v>22.25</v>
      </c>
      <c r="G555" s="3">
        <v>44.95</v>
      </c>
      <c r="H555" s="3">
        <v>17.45</v>
      </c>
      <c r="I555" s="3">
        <v>13.37</v>
      </c>
      <c r="J555" s="3">
        <v>0</v>
      </c>
      <c r="K555" s="73">
        <f t="shared" si="8"/>
        <v>106.80000000000001</v>
      </c>
      <c r="L555" s="11"/>
    </row>
    <row r="556" spans="1:12">
      <c r="A556" s="16">
        <v>555</v>
      </c>
      <c r="B556" s="16" t="s">
        <v>93</v>
      </c>
      <c r="C556" s="81" t="s">
        <v>777</v>
      </c>
      <c r="D556" s="82">
        <v>201650301057</v>
      </c>
      <c r="E556" s="3">
        <v>58.57</v>
      </c>
      <c r="F556" s="3">
        <v>30.83</v>
      </c>
      <c r="G556" s="3">
        <v>74.08</v>
      </c>
      <c r="H556" s="3">
        <v>67.47</v>
      </c>
      <c r="I556" s="3">
        <v>15.08</v>
      </c>
      <c r="J556" s="3">
        <v>0</v>
      </c>
      <c r="K556" s="73">
        <f t="shared" si="8"/>
        <v>246.03000000000003</v>
      </c>
      <c r="L556" s="11"/>
    </row>
    <row r="557" spans="1:12">
      <c r="A557" s="16">
        <v>556</v>
      </c>
      <c r="B557" s="16" t="s">
        <v>93</v>
      </c>
      <c r="C557" s="81" t="s">
        <v>423</v>
      </c>
      <c r="D557" s="82">
        <v>201650301058</v>
      </c>
      <c r="E557" s="3">
        <v>53.7</v>
      </c>
      <c r="F557" s="3">
        <v>61</v>
      </c>
      <c r="G557" s="3">
        <v>100.22</v>
      </c>
      <c r="H557" s="3">
        <v>75.45</v>
      </c>
      <c r="I557" s="3">
        <v>24.52</v>
      </c>
      <c r="J557" s="3">
        <v>0</v>
      </c>
      <c r="K557" s="73">
        <f t="shared" si="8"/>
        <v>314.89</v>
      </c>
      <c r="L557" s="11"/>
    </row>
    <row r="558" spans="1:12">
      <c r="A558" s="16">
        <v>557</v>
      </c>
      <c r="B558" s="16" t="s">
        <v>93</v>
      </c>
      <c r="C558" s="81" t="s">
        <v>2455</v>
      </c>
      <c r="D558" s="82">
        <v>201650301059</v>
      </c>
      <c r="E558" s="3">
        <v>24.52</v>
      </c>
      <c r="F558" s="3">
        <v>17.47</v>
      </c>
      <c r="G558" s="3">
        <v>0</v>
      </c>
      <c r="H558" s="3">
        <v>0</v>
      </c>
      <c r="I558" s="3">
        <v>0</v>
      </c>
      <c r="J558" s="3">
        <v>0</v>
      </c>
      <c r="K558" s="73">
        <f t="shared" si="8"/>
        <v>41.989999999999995</v>
      </c>
      <c r="L558" s="11"/>
    </row>
    <row r="559" spans="1:12">
      <c r="A559" s="16">
        <v>558</v>
      </c>
      <c r="B559" s="16" t="s">
        <v>93</v>
      </c>
      <c r="C559" s="81" t="s">
        <v>94</v>
      </c>
      <c r="D559" s="82">
        <v>201650301060</v>
      </c>
      <c r="E559" s="3">
        <v>86.38</v>
      </c>
      <c r="F559" s="3">
        <v>58.2</v>
      </c>
      <c r="G559" s="3">
        <v>137.65</v>
      </c>
      <c r="H559" s="3">
        <v>136.37</v>
      </c>
      <c r="I559" s="3">
        <v>3.62</v>
      </c>
      <c r="J559" s="3">
        <v>0</v>
      </c>
      <c r="K559" s="73">
        <f t="shared" si="8"/>
        <v>422.22</v>
      </c>
      <c r="L559" s="11"/>
    </row>
    <row r="560" spans="1:12">
      <c r="A560" s="16">
        <v>559</v>
      </c>
      <c r="B560" s="16" t="s">
        <v>28</v>
      </c>
      <c r="C560" s="83" t="s">
        <v>88</v>
      </c>
      <c r="D560" s="84">
        <v>201650301061</v>
      </c>
      <c r="E560" s="3">
        <v>114.17</v>
      </c>
      <c r="F560" s="3">
        <v>86</v>
      </c>
      <c r="G560" s="3">
        <v>101.6</v>
      </c>
      <c r="H560" s="3">
        <v>119.3</v>
      </c>
      <c r="I560" s="3">
        <v>41.53</v>
      </c>
      <c r="J560" s="3">
        <v>0</v>
      </c>
      <c r="K560" s="73">
        <f t="shared" si="8"/>
        <v>462.6</v>
      </c>
      <c r="L560" s="11"/>
    </row>
    <row r="561" spans="1:12">
      <c r="A561" s="16">
        <v>560</v>
      </c>
      <c r="B561" s="16" t="s">
        <v>28</v>
      </c>
      <c r="C561" s="83" t="s">
        <v>38</v>
      </c>
      <c r="D561" s="84">
        <v>201650301062</v>
      </c>
      <c r="E561" s="3">
        <v>111.07</v>
      </c>
      <c r="F561" s="3">
        <v>112.67</v>
      </c>
      <c r="G561" s="3">
        <v>113.53</v>
      </c>
      <c r="H561" s="3">
        <v>124.55</v>
      </c>
      <c r="I561" s="3">
        <v>16.420000000000002</v>
      </c>
      <c r="J561" s="3">
        <v>0</v>
      </c>
      <c r="K561" s="73">
        <f t="shared" si="8"/>
        <v>478.24</v>
      </c>
      <c r="L561" s="11"/>
    </row>
    <row r="562" spans="1:12">
      <c r="A562" s="16">
        <v>561</v>
      </c>
      <c r="B562" s="16" t="s">
        <v>28</v>
      </c>
      <c r="C562" s="83" t="s">
        <v>693</v>
      </c>
      <c r="D562" s="84">
        <v>201650301063</v>
      </c>
      <c r="E562" s="3">
        <v>71.430000000000007</v>
      </c>
      <c r="F562" s="3">
        <v>55.7</v>
      </c>
      <c r="G562" s="3">
        <v>69.17</v>
      </c>
      <c r="H562" s="3">
        <v>51</v>
      </c>
      <c r="I562" s="3">
        <v>3.52</v>
      </c>
      <c r="J562" s="3">
        <v>0</v>
      </c>
      <c r="K562" s="73">
        <f t="shared" si="8"/>
        <v>250.82000000000002</v>
      </c>
      <c r="L562" s="11"/>
    </row>
    <row r="563" spans="1:12">
      <c r="A563" s="16">
        <v>562</v>
      </c>
      <c r="B563" s="16" t="s">
        <v>28</v>
      </c>
      <c r="C563" s="85" t="s">
        <v>844</v>
      </c>
      <c r="D563" s="84">
        <v>201650301064</v>
      </c>
      <c r="E563" s="3">
        <v>47.1</v>
      </c>
      <c r="F563" s="3">
        <v>38.82</v>
      </c>
      <c r="G563" s="3">
        <v>65.8</v>
      </c>
      <c r="H563" s="3">
        <v>68.930000000000007</v>
      </c>
      <c r="I563" s="3">
        <v>15.37</v>
      </c>
      <c r="J563" s="3">
        <v>0</v>
      </c>
      <c r="K563" s="73">
        <f t="shared" si="8"/>
        <v>236.02</v>
      </c>
      <c r="L563" s="11"/>
    </row>
    <row r="564" spans="1:12">
      <c r="A564" s="16">
        <v>563</v>
      </c>
      <c r="B564" s="16" t="s">
        <v>28</v>
      </c>
      <c r="C564" s="85" t="s">
        <v>261</v>
      </c>
      <c r="D564" s="84">
        <v>201650301065</v>
      </c>
      <c r="E564" s="3">
        <v>87.18</v>
      </c>
      <c r="F564" s="3">
        <v>68.88</v>
      </c>
      <c r="G564" s="3">
        <v>73.95</v>
      </c>
      <c r="H564" s="3">
        <v>106.72</v>
      </c>
      <c r="I564" s="3">
        <v>27.78</v>
      </c>
      <c r="J564" s="3">
        <v>0</v>
      </c>
      <c r="K564" s="73">
        <f t="shared" si="8"/>
        <v>364.51</v>
      </c>
      <c r="L564" s="11"/>
    </row>
    <row r="565" spans="1:12">
      <c r="A565" s="16">
        <v>564</v>
      </c>
      <c r="B565" s="16" t="s">
        <v>28</v>
      </c>
      <c r="C565" s="85" t="s">
        <v>1236</v>
      </c>
      <c r="D565" s="84">
        <v>201650301066</v>
      </c>
      <c r="E565" s="3">
        <v>43.88</v>
      </c>
      <c r="F565" s="3">
        <v>24.83</v>
      </c>
      <c r="G565" s="3">
        <v>36.049999999999997</v>
      </c>
      <c r="H565" s="3">
        <v>56.75</v>
      </c>
      <c r="I565" s="3">
        <v>8.1300000000000008</v>
      </c>
      <c r="J565" s="3">
        <v>0</v>
      </c>
      <c r="K565" s="73">
        <f t="shared" si="8"/>
        <v>169.64</v>
      </c>
      <c r="L565" s="11"/>
    </row>
    <row r="566" spans="1:12">
      <c r="A566" s="16">
        <v>565</v>
      </c>
      <c r="B566" s="16" t="s">
        <v>28</v>
      </c>
      <c r="C566" s="85" t="s">
        <v>87</v>
      </c>
      <c r="D566" s="84">
        <v>201650301067</v>
      </c>
      <c r="E566" s="3">
        <v>117.32</v>
      </c>
      <c r="F566" s="3">
        <v>86.38</v>
      </c>
      <c r="G566" s="3">
        <v>101.48</v>
      </c>
      <c r="H566" s="3">
        <v>116.4</v>
      </c>
      <c r="I566" s="3">
        <v>20.6</v>
      </c>
      <c r="J566" s="3">
        <v>0</v>
      </c>
      <c r="K566" s="73">
        <f t="shared" si="8"/>
        <v>442.18000000000006</v>
      </c>
      <c r="L566" s="11"/>
    </row>
    <row r="567" spans="1:12">
      <c r="A567" s="16">
        <v>566</v>
      </c>
      <c r="B567" s="16" t="s">
        <v>28</v>
      </c>
      <c r="C567" s="85" t="s">
        <v>768</v>
      </c>
      <c r="D567" s="84">
        <v>201650301068</v>
      </c>
      <c r="E567" s="3">
        <v>61.98</v>
      </c>
      <c r="F567" s="3">
        <v>25.68</v>
      </c>
      <c r="G567" s="3">
        <v>62.55</v>
      </c>
      <c r="H567" s="3">
        <v>81.93</v>
      </c>
      <c r="I567" s="3">
        <v>12.85</v>
      </c>
      <c r="J567" s="3">
        <v>0</v>
      </c>
      <c r="K567" s="73">
        <f t="shared" si="8"/>
        <v>244.98999999999998</v>
      </c>
      <c r="L567" s="11"/>
    </row>
    <row r="568" spans="1:12">
      <c r="A568" s="16">
        <v>567</v>
      </c>
      <c r="B568" s="16" t="s">
        <v>28</v>
      </c>
      <c r="C568" s="85" t="s">
        <v>625</v>
      </c>
      <c r="D568" s="84">
        <v>201650301069</v>
      </c>
      <c r="E568" s="3">
        <v>82.3</v>
      </c>
      <c r="F568" s="3">
        <v>53.08</v>
      </c>
      <c r="G568" s="3">
        <v>64.28</v>
      </c>
      <c r="H568" s="3">
        <v>58.4</v>
      </c>
      <c r="I568" s="3">
        <v>18.07</v>
      </c>
      <c r="J568" s="3">
        <v>0</v>
      </c>
      <c r="K568" s="73">
        <f t="shared" si="8"/>
        <v>276.13</v>
      </c>
      <c r="L568" s="11"/>
    </row>
    <row r="569" spans="1:12">
      <c r="A569" s="16">
        <v>568</v>
      </c>
      <c r="B569" s="16" t="s">
        <v>28</v>
      </c>
      <c r="C569" s="85" t="s">
        <v>1524</v>
      </c>
      <c r="D569" s="84">
        <v>201650301070</v>
      </c>
      <c r="E569" s="3">
        <v>33.799999999999997</v>
      </c>
      <c r="F569" s="3">
        <v>12.88</v>
      </c>
      <c r="G569" s="3">
        <v>47.12</v>
      </c>
      <c r="H569" s="3">
        <v>33.520000000000003</v>
      </c>
      <c r="I569" s="3">
        <v>16.05</v>
      </c>
      <c r="J569" s="3">
        <v>0</v>
      </c>
      <c r="K569" s="73">
        <f t="shared" si="8"/>
        <v>143.37</v>
      </c>
      <c r="L569" s="11"/>
    </row>
    <row r="570" spans="1:12">
      <c r="A570" s="16">
        <v>569</v>
      </c>
      <c r="B570" s="16" t="s">
        <v>28</v>
      </c>
      <c r="C570" s="85" t="s">
        <v>934</v>
      </c>
      <c r="D570" s="84">
        <v>201650301071</v>
      </c>
      <c r="E570" s="3">
        <v>19.68</v>
      </c>
      <c r="F570" s="3">
        <v>61.77</v>
      </c>
      <c r="G570" s="3">
        <v>65.23</v>
      </c>
      <c r="H570" s="3">
        <v>57.88</v>
      </c>
      <c r="I570" s="3">
        <v>17.48</v>
      </c>
      <c r="J570" s="3">
        <v>0</v>
      </c>
      <c r="K570" s="73">
        <f t="shared" si="8"/>
        <v>222.04</v>
      </c>
      <c r="L570" s="11"/>
    </row>
    <row r="571" spans="1:12">
      <c r="A571" s="16">
        <v>570</v>
      </c>
      <c r="B571" s="16" t="s">
        <v>28</v>
      </c>
      <c r="C571" s="85" t="s">
        <v>600</v>
      </c>
      <c r="D571" s="84">
        <v>201650301072</v>
      </c>
      <c r="E571" s="3">
        <v>66.5</v>
      </c>
      <c r="F571" s="3">
        <v>66.650000000000006</v>
      </c>
      <c r="G571" s="3">
        <v>78.97</v>
      </c>
      <c r="H571" s="3">
        <v>51.55</v>
      </c>
      <c r="I571" s="3">
        <v>3.48</v>
      </c>
      <c r="J571" s="3">
        <v>0</v>
      </c>
      <c r="K571" s="73">
        <f t="shared" si="8"/>
        <v>267.15000000000003</v>
      </c>
      <c r="L571" s="11"/>
    </row>
    <row r="572" spans="1:12">
      <c r="A572" s="16">
        <v>571</v>
      </c>
      <c r="B572" s="16" t="s">
        <v>28</v>
      </c>
      <c r="C572" s="85" t="s">
        <v>915</v>
      </c>
      <c r="D572" s="84">
        <v>201650301073</v>
      </c>
      <c r="E572" s="3">
        <v>42.68</v>
      </c>
      <c r="F572" s="3">
        <v>34.35</v>
      </c>
      <c r="G572" s="3">
        <v>57.32</v>
      </c>
      <c r="H572" s="3">
        <v>71.180000000000007</v>
      </c>
      <c r="I572" s="3">
        <v>19.22</v>
      </c>
      <c r="J572" s="3">
        <v>0</v>
      </c>
      <c r="K572" s="73">
        <f t="shared" si="8"/>
        <v>224.75</v>
      </c>
      <c r="L572" s="11"/>
    </row>
    <row r="573" spans="1:12">
      <c r="A573" s="16">
        <v>572</v>
      </c>
      <c r="B573" s="16" t="s">
        <v>28</v>
      </c>
      <c r="C573" s="85" t="s">
        <v>856</v>
      </c>
      <c r="D573" s="84">
        <v>201650301074</v>
      </c>
      <c r="E573" s="3">
        <v>52.08</v>
      </c>
      <c r="F573" s="3">
        <v>32.520000000000003</v>
      </c>
      <c r="G573" s="3">
        <v>55.17</v>
      </c>
      <c r="H573" s="3">
        <v>79.27</v>
      </c>
      <c r="I573" s="3">
        <v>22.02</v>
      </c>
      <c r="J573" s="3">
        <v>0</v>
      </c>
      <c r="K573" s="73">
        <f t="shared" si="8"/>
        <v>241.05999999999997</v>
      </c>
      <c r="L573" s="11"/>
    </row>
    <row r="574" spans="1:12">
      <c r="A574" s="16">
        <v>573</v>
      </c>
      <c r="B574" s="16" t="s">
        <v>28</v>
      </c>
      <c r="C574" s="85" t="s">
        <v>570</v>
      </c>
      <c r="D574" s="84">
        <v>201650301075</v>
      </c>
      <c r="E574" s="3">
        <v>40.369999999999997</v>
      </c>
      <c r="F574" s="3">
        <v>35.25</v>
      </c>
      <c r="G574" s="3">
        <v>81.12</v>
      </c>
      <c r="H574" s="3">
        <v>112.9</v>
      </c>
      <c r="I574" s="3">
        <v>16.53</v>
      </c>
      <c r="J574" s="3">
        <v>0</v>
      </c>
      <c r="K574" s="73">
        <f t="shared" si="8"/>
        <v>286.16999999999996</v>
      </c>
      <c r="L574" s="11"/>
    </row>
    <row r="575" spans="1:12">
      <c r="A575" s="16">
        <v>574</v>
      </c>
      <c r="B575" s="16" t="s">
        <v>28</v>
      </c>
      <c r="C575" s="85" t="s">
        <v>1292</v>
      </c>
      <c r="D575" s="84">
        <v>201650301076</v>
      </c>
      <c r="E575" s="3">
        <v>14.78</v>
      </c>
      <c r="F575" s="3">
        <v>45.05</v>
      </c>
      <c r="G575" s="3">
        <v>50.08</v>
      </c>
      <c r="H575" s="3">
        <v>45.37</v>
      </c>
      <c r="I575" s="3">
        <v>14.97</v>
      </c>
      <c r="J575" s="3">
        <v>0</v>
      </c>
      <c r="K575" s="73">
        <f t="shared" si="8"/>
        <v>170.25</v>
      </c>
      <c r="L575" s="11"/>
    </row>
    <row r="576" spans="1:12">
      <c r="A576" s="16">
        <v>575</v>
      </c>
      <c r="B576" s="16" t="s">
        <v>28</v>
      </c>
      <c r="C576" s="85" t="s">
        <v>1066</v>
      </c>
      <c r="D576" s="84">
        <v>201650301077</v>
      </c>
      <c r="E576" s="3">
        <v>37.619999999999997</v>
      </c>
      <c r="F576" s="3">
        <v>16.48</v>
      </c>
      <c r="G576" s="3">
        <v>46.23</v>
      </c>
      <c r="H576" s="3">
        <v>85.68</v>
      </c>
      <c r="I576" s="3">
        <v>13.23</v>
      </c>
      <c r="J576" s="3">
        <v>0</v>
      </c>
      <c r="K576" s="73">
        <f t="shared" si="8"/>
        <v>199.23999999999998</v>
      </c>
      <c r="L576" s="11"/>
    </row>
    <row r="577" spans="1:12">
      <c r="A577" s="16">
        <v>576</v>
      </c>
      <c r="B577" s="16" t="s">
        <v>28</v>
      </c>
      <c r="C577" s="85" t="s">
        <v>872</v>
      </c>
      <c r="D577" s="84">
        <v>201650301078</v>
      </c>
      <c r="E577" s="3">
        <v>61.5</v>
      </c>
      <c r="F577" s="3">
        <v>44.95</v>
      </c>
      <c r="G577" s="3">
        <v>40.35</v>
      </c>
      <c r="H577" s="3">
        <v>68.650000000000006</v>
      </c>
      <c r="I577" s="3">
        <v>20.53</v>
      </c>
      <c r="J577" s="3">
        <v>0</v>
      </c>
      <c r="K577" s="73">
        <f t="shared" si="8"/>
        <v>235.98000000000002</v>
      </c>
      <c r="L577" s="11"/>
    </row>
    <row r="578" spans="1:12">
      <c r="A578" s="16">
        <v>577</v>
      </c>
      <c r="B578" s="16" t="s">
        <v>28</v>
      </c>
      <c r="C578" s="85" t="s">
        <v>375</v>
      </c>
      <c r="D578" s="84">
        <v>201650301079</v>
      </c>
      <c r="E578" s="3">
        <v>123.63</v>
      </c>
      <c r="F578" s="3">
        <v>51.35</v>
      </c>
      <c r="G578" s="3">
        <v>46.62</v>
      </c>
      <c r="H578" s="3">
        <v>79.819999999999993</v>
      </c>
      <c r="I578" s="3">
        <v>5.17</v>
      </c>
      <c r="J578" s="3">
        <v>0</v>
      </c>
      <c r="K578" s="73">
        <f t="shared" si="8"/>
        <v>306.58999999999997</v>
      </c>
      <c r="L578" s="11"/>
    </row>
    <row r="579" spans="1:12">
      <c r="A579" s="16">
        <v>578</v>
      </c>
      <c r="B579" s="16" t="s">
        <v>28</v>
      </c>
      <c r="C579" s="85" t="s">
        <v>29</v>
      </c>
      <c r="D579" s="84">
        <v>201650301080</v>
      </c>
      <c r="E579" s="3">
        <v>161.85</v>
      </c>
      <c r="F579" s="3">
        <v>132.91999999999999</v>
      </c>
      <c r="G579" s="3">
        <v>88.1</v>
      </c>
      <c r="H579" s="3">
        <v>85.42</v>
      </c>
      <c r="I579" s="3">
        <v>5.4</v>
      </c>
      <c r="J579" s="3">
        <v>0</v>
      </c>
      <c r="K579" s="73">
        <f t="shared" ref="K579:K642" si="9">SUM(E579:J579)</f>
        <v>473.69</v>
      </c>
      <c r="L579" s="11"/>
    </row>
    <row r="580" spans="1:12">
      <c r="A580" s="16">
        <v>579</v>
      </c>
      <c r="B580" s="16" t="s">
        <v>28</v>
      </c>
      <c r="C580" s="85" t="s">
        <v>169</v>
      </c>
      <c r="D580" s="84">
        <v>201650301081</v>
      </c>
      <c r="E580" s="3">
        <v>108.6</v>
      </c>
      <c r="F580" s="3">
        <v>43.88</v>
      </c>
      <c r="G580" s="3">
        <v>125.32</v>
      </c>
      <c r="H580" s="3">
        <v>96.22</v>
      </c>
      <c r="I580" s="3">
        <v>30.68</v>
      </c>
      <c r="J580" s="3">
        <v>0</v>
      </c>
      <c r="K580" s="73">
        <f t="shared" si="9"/>
        <v>404.7</v>
      </c>
      <c r="L580" s="11"/>
    </row>
    <row r="581" spans="1:12">
      <c r="A581" s="16">
        <v>580</v>
      </c>
      <c r="B581" s="16" t="s">
        <v>28</v>
      </c>
      <c r="C581" s="85" t="s">
        <v>1640</v>
      </c>
      <c r="D581" s="84">
        <v>201650301082</v>
      </c>
      <c r="E581" s="3">
        <v>24.45</v>
      </c>
      <c r="F581" s="3">
        <v>14.87</v>
      </c>
      <c r="G581" s="3">
        <v>29.15</v>
      </c>
      <c r="H581" s="3">
        <v>45.58</v>
      </c>
      <c r="I581" s="3">
        <v>9.27</v>
      </c>
      <c r="J581" s="3">
        <v>0</v>
      </c>
      <c r="K581" s="73">
        <f t="shared" si="9"/>
        <v>123.32</v>
      </c>
      <c r="L581" s="11"/>
    </row>
    <row r="582" spans="1:12">
      <c r="A582" s="16">
        <v>581</v>
      </c>
      <c r="B582" s="16" t="s">
        <v>28</v>
      </c>
      <c r="C582" s="85" t="s">
        <v>1289</v>
      </c>
      <c r="D582" s="84">
        <v>201650301083</v>
      </c>
      <c r="E582" s="3">
        <v>46.83</v>
      </c>
      <c r="F582" s="3">
        <v>16.73</v>
      </c>
      <c r="G582" s="3">
        <v>49.68</v>
      </c>
      <c r="H582" s="3">
        <v>42.28</v>
      </c>
      <c r="I582" s="3">
        <v>10.68</v>
      </c>
      <c r="J582" s="3">
        <v>0</v>
      </c>
      <c r="K582" s="73">
        <f t="shared" si="9"/>
        <v>166.20000000000002</v>
      </c>
      <c r="L582" s="11"/>
    </row>
    <row r="583" spans="1:12">
      <c r="A583" s="16">
        <v>582</v>
      </c>
      <c r="B583" s="16" t="s">
        <v>28</v>
      </c>
      <c r="C583" s="85" t="s">
        <v>689</v>
      </c>
      <c r="D583" s="84">
        <v>201650301084</v>
      </c>
      <c r="E583" s="3">
        <v>73.88</v>
      </c>
      <c r="F583" s="3">
        <v>51.92</v>
      </c>
      <c r="G583" s="3">
        <v>75.069999999999993</v>
      </c>
      <c r="H583" s="3">
        <v>47.23</v>
      </c>
      <c r="I583" s="3">
        <v>3.47</v>
      </c>
      <c r="J583" s="3">
        <v>0</v>
      </c>
      <c r="K583" s="73">
        <f t="shared" si="9"/>
        <v>251.57</v>
      </c>
      <c r="L583" s="11"/>
    </row>
    <row r="584" spans="1:12">
      <c r="A584" s="16">
        <v>583</v>
      </c>
      <c r="B584" s="16" t="s">
        <v>28</v>
      </c>
      <c r="C584" s="85" t="s">
        <v>635</v>
      </c>
      <c r="D584" s="84">
        <v>201650301085</v>
      </c>
      <c r="E584" s="3">
        <v>86.13</v>
      </c>
      <c r="F584" s="3">
        <v>36.700000000000003</v>
      </c>
      <c r="G584" s="3">
        <v>69.52</v>
      </c>
      <c r="H584" s="3">
        <v>63.92</v>
      </c>
      <c r="I584" s="3">
        <v>19.95</v>
      </c>
      <c r="J584" s="3">
        <v>0</v>
      </c>
      <c r="K584" s="73">
        <f t="shared" si="9"/>
        <v>276.21999999999997</v>
      </c>
      <c r="L584" s="11"/>
    </row>
    <row r="585" spans="1:12">
      <c r="A585" s="16">
        <v>584</v>
      </c>
      <c r="B585" s="16" t="s">
        <v>28</v>
      </c>
      <c r="C585" s="85" t="s">
        <v>2201</v>
      </c>
      <c r="D585" s="84">
        <v>201650301086</v>
      </c>
      <c r="E585" s="3">
        <v>21.58</v>
      </c>
      <c r="F585" s="3">
        <v>6.9</v>
      </c>
      <c r="G585" s="3">
        <v>15.85</v>
      </c>
      <c r="H585" s="3">
        <v>17.05</v>
      </c>
      <c r="I585" s="3">
        <v>5.5</v>
      </c>
      <c r="J585" s="3">
        <v>0</v>
      </c>
      <c r="K585" s="73">
        <f t="shared" si="9"/>
        <v>66.88</v>
      </c>
      <c r="L585" s="11"/>
    </row>
    <row r="586" spans="1:12">
      <c r="A586" s="16">
        <v>585</v>
      </c>
      <c r="B586" s="16" t="s">
        <v>28</v>
      </c>
      <c r="C586" s="78" t="s">
        <v>1629</v>
      </c>
      <c r="D586" s="81">
        <v>201650301087</v>
      </c>
      <c r="E586" s="3">
        <v>27.98</v>
      </c>
      <c r="F586" s="3">
        <v>18.920000000000002</v>
      </c>
      <c r="G586" s="3">
        <v>24.38</v>
      </c>
      <c r="H586" s="3">
        <v>43.77</v>
      </c>
      <c r="I586" s="3">
        <v>24.45</v>
      </c>
      <c r="J586" s="3">
        <v>0</v>
      </c>
      <c r="K586" s="73">
        <f t="shared" si="9"/>
        <v>139.5</v>
      </c>
      <c r="L586" s="11"/>
    </row>
    <row r="587" spans="1:12">
      <c r="A587" s="16">
        <v>586</v>
      </c>
      <c r="B587" s="16" t="s">
        <v>28</v>
      </c>
      <c r="C587" s="78" t="s">
        <v>2048</v>
      </c>
      <c r="D587" s="81">
        <v>201650301088</v>
      </c>
      <c r="E587" s="3">
        <v>16.850000000000001</v>
      </c>
      <c r="F587" s="3">
        <v>2.9</v>
      </c>
      <c r="G587" s="3">
        <v>25.25</v>
      </c>
      <c r="H587" s="3">
        <v>26.27</v>
      </c>
      <c r="I587" s="3">
        <v>15.05</v>
      </c>
      <c r="J587" s="3">
        <v>0</v>
      </c>
      <c r="K587" s="73">
        <f t="shared" si="9"/>
        <v>86.32</v>
      </c>
      <c r="L587" s="11"/>
    </row>
    <row r="588" spans="1:12">
      <c r="A588" s="16">
        <v>587</v>
      </c>
      <c r="B588" s="16" t="s">
        <v>28</v>
      </c>
      <c r="C588" s="78" t="s">
        <v>2391</v>
      </c>
      <c r="D588" s="81">
        <v>201650301089</v>
      </c>
      <c r="E588" s="3">
        <v>14.42</v>
      </c>
      <c r="F588" s="3">
        <v>1.35</v>
      </c>
      <c r="G588" s="3">
        <v>17.28</v>
      </c>
      <c r="H588" s="3">
        <v>13.63</v>
      </c>
      <c r="I588" s="3">
        <v>10.72</v>
      </c>
      <c r="J588" s="3">
        <v>0</v>
      </c>
      <c r="K588" s="73">
        <f t="shared" si="9"/>
        <v>57.4</v>
      </c>
      <c r="L588" s="11"/>
    </row>
    <row r="589" spans="1:12">
      <c r="A589" s="16">
        <v>588</v>
      </c>
      <c r="B589" s="16" t="s">
        <v>28</v>
      </c>
      <c r="C589" s="78" t="s">
        <v>1549</v>
      </c>
      <c r="D589" s="81">
        <v>201650301090</v>
      </c>
      <c r="E589" s="3">
        <v>41</v>
      </c>
      <c r="F589" s="3">
        <v>10.38</v>
      </c>
      <c r="G589" s="3">
        <v>34.049999999999997</v>
      </c>
      <c r="H589" s="3">
        <v>38.229999999999997</v>
      </c>
      <c r="I589" s="3">
        <v>24.07</v>
      </c>
      <c r="J589" s="3">
        <v>0</v>
      </c>
      <c r="K589" s="73">
        <f t="shared" si="9"/>
        <v>147.72999999999999</v>
      </c>
      <c r="L589" s="11"/>
    </row>
    <row r="590" spans="1:12">
      <c r="A590" s="16">
        <v>615</v>
      </c>
      <c r="B590" s="16" t="s">
        <v>221</v>
      </c>
      <c r="C590" s="17" t="s">
        <v>2032</v>
      </c>
      <c r="D590" s="17">
        <v>20150301117</v>
      </c>
      <c r="E590" s="3">
        <v>17.170000000000002</v>
      </c>
      <c r="F590" s="3">
        <v>5.2</v>
      </c>
      <c r="G590" s="3">
        <v>18.87</v>
      </c>
      <c r="H590" s="3">
        <v>31.63</v>
      </c>
      <c r="I590" s="3">
        <v>3.83</v>
      </c>
      <c r="J590" s="3">
        <v>0</v>
      </c>
      <c r="K590" s="73">
        <f t="shared" si="9"/>
        <v>76.7</v>
      </c>
      <c r="L590" s="11"/>
    </row>
    <row r="591" spans="1:12">
      <c r="A591" s="16">
        <v>591</v>
      </c>
      <c r="B591" s="16" t="s">
        <v>221</v>
      </c>
      <c r="C591" s="17" t="s">
        <v>1228</v>
      </c>
      <c r="D591" s="17">
        <v>201650301093</v>
      </c>
      <c r="E591" s="3">
        <v>29.6</v>
      </c>
      <c r="F591" s="3">
        <v>39.619999999999997</v>
      </c>
      <c r="G591" s="3">
        <v>42.63</v>
      </c>
      <c r="H591" s="3">
        <v>50.23</v>
      </c>
      <c r="I591" s="3">
        <v>4.9000000000000004</v>
      </c>
      <c r="J591" s="3">
        <v>0</v>
      </c>
      <c r="K591" s="73">
        <f t="shared" si="9"/>
        <v>166.98</v>
      </c>
      <c r="L591" s="11"/>
    </row>
    <row r="592" spans="1:12">
      <c r="A592" s="16">
        <v>593</v>
      </c>
      <c r="B592" s="16" t="s">
        <v>221</v>
      </c>
      <c r="C592" s="17" t="s">
        <v>1861</v>
      </c>
      <c r="D592" s="17">
        <v>201650301095</v>
      </c>
      <c r="E592" s="3">
        <v>28.73</v>
      </c>
      <c r="F592" s="3">
        <v>32.78</v>
      </c>
      <c r="G592" s="3">
        <v>19.18</v>
      </c>
      <c r="H592" s="3">
        <v>10.43</v>
      </c>
      <c r="I592" s="3">
        <v>15.47</v>
      </c>
      <c r="J592" s="3">
        <v>0</v>
      </c>
      <c r="K592" s="73">
        <f t="shared" si="9"/>
        <v>106.59</v>
      </c>
      <c r="L592" s="11"/>
    </row>
    <row r="593" spans="1:12">
      <c r="A593" s="16">
        <v>594</v>
      </c>
      <c r="B593" s="16" t="s">
        <v>221</v>
      </c>
      <c r="C593" s="17" t="s">
        <v>857</v>
      </c>
      <c r="D593" s="17">
        <v>201650301096</v>
      </c>
      <c r="E593" s="3">
        <v>63.02</v>
      </c>
      <c r="F593" s="3">
        <v>29.32</v>
      </c>
      <c r="G593" s="3">
        <v>40.42</v>
      </c>
      <c r="H593" s="3">
        <v>85.68</v>
      </c>
      <c r="I593" s="3">
        <v>23.33</v>
      </c>
      <c r="J593" s="3">
        <v>0</v>
      </c>
      <c r="K593" s="73">
        <f t="shared" si="9"/>
        <v>241.76999999999998</v>
      </c>
      <c r="L593" s="11"/>
    </row>
    <row r="594" spans="1:12">
      <c r="A594" s="16">
        <v>602</v>
      </c>
      <c r="B594" s="16" t="s">
        <v>221</v>
      </c>
      <c r="C594" s="17" t="s">
        <v>1062</v>
      </c>
      <c r="D594" s="17">
        <v>201650301104</v>
      </c>
      <c r="E594" s="3">
        <v>39.520000000000003</v>
      </c>
      <c r="F594" s="3">
        <v>26.05</v>
      </c>
      <c r="G594" s="3">
        <v>59.03</v>
      </c>
      <c r="H594" s="3">
        <v>61.67</v>
      </c>
      <c r="I594" s="3">
        <v>23.33</v>
      </c>
      <c r="J594" s="3">
        <v>0</v>
      </c>
      <c r="K594" s="73">
        <f t="shared" si="9"/>
        <v>209.60000000000002</v>
      </c>
      <c r="L594" s="11"/>
    </row>
    <row r="595" spans="1:12">
      <c r="A595" s="16">
        <v>616</v>
      </c>
      <c r="B595" s="16" t="s">
        <v>221</v>
      </c>
      <c r="C595" s="17" t="s">
        <v>415</v>
      </c>
      <c r="D595" s="17">
        <v>201650301118</v>
      </c>
      <c r="E595" s="3">
        <v>86.85</v>
      </c>
      <c r="F595" s="3">
        <v>39.049999999999997</v>
      </c>
      <c r="G595" s="3">
        <v>93.77</v>
      </c>
      <c r="H595" s="3">
        <v>73.95</v>
      </c>
      <c r="I595" s="3">
        <v>25.03</v>
      </c>
      <c r="J595" s="3">
        <v>0</v>
      </c>
      <c r="K595" s="73">
        <f t="shared" si="9"/>
        <v>318.64999999999998</v>
      </c>
      <c r="L595" s="11"/>
    </row>
    <row r="596" spans="1:12">
      <c r="A596" s="16">
        <v>619</v>
      </c>
      <c r="B596" s="16" t="s">
        <v>221</v>
      </c>
      <c r="C596" s="17" t="s">
        <v>812</v>
      </c>
      <c r="D596" s="17">
        <v>201650301121</v>
      </c>
      <c r="E596" s="3">
        <v>101.12</v>
      </c>
      <c r="F596" s="3">
        <v>25.23</v>
      </c>
      <c r="G596" s="3">
        <v>53.52</v>
      </c>
      <c r="H596" s="3">
        <v>45.1</v>
      </c>
      <c r="I596" s="3">
        <v>9.1199999999999992</v>
      </c>
      <c r="J596" s="3">
        <v>0</v>
      </c>
      <c r="K596" s="73">
        <f t="shared" si="9"/>
        <v>234.09</v>
      </c>
      <c r="L596" s="11"/>
    </row>
    <row r="597" spans="1:12">
      <c r="A597" s="16">
        <v>611</v>
      </c>
      <c r="B597" s="16" t="s">
        <v>221</v>
      </c>
      <c r="C597" s="17" t="s">
        <v>2014</v>
      </c>
      <c r="D597" s="17">
        <v>2016503011113</v>
      </c>
      <c r="E597" s="3">
        <v>22.38</v>
      </c>
      <c r="F597" s="3">
        <v>9.98</v>
      </c>
      <c r="G597" s="3">
        <v>26.72</v>
      </c>
      <c r="H597" s="3">
        <v>15.28</v>
      </c>
      <c r="I597" s="3">
        <v>9.52</v>
      </c>
      <c r="J597" s="3">
        <v>0</v>
      </c>
      <c r="K597" s="73">
        <f t="shared" si="9"/>
        <v>83.88</v>
      </c>
      <c r="L597" s="11"/>
    </row>
    <row r="598" spans="1:12">
      <c r="A598" s="16">
        <v>612</v>
      </c>
      <c r="B598" s="16" t="s">
        <v>221</v>
      </c>
      <c r="C598" s="17" t="s">
        <v>1035</v>
      </c>
      <c r="D598" s="17">
        <v>2016503011114</v>
      </c>
      <c r="E598" s="3">
        <v>59.65</v>
      </c>
      <c r="F598" s="3">
        <v>35.47</v>
      </c>
      <c r="G598" s="3">
        <v>56.83</v>
      </c>
      <c r="H598" s="3">
        <v>38.35</v>
      </c>
      <c r="I598" s="3">
        <v>18.420000000000002</v>
      </c>
      <c r="J598" s="3">
        <v>0</v>
      </c>
      <c r="K598" s="73">
        <f t="shared" si="9"/>
        <v>208.71999999999997</v>
      </c>
      <c r="L598" s="11"/>
    </row>
    <row r="599" spans="1:12">
      <c r="A599" s="16">
        <v>589</v>
      </c>
      <c r="B599" s="16" t="s">
        <v>221</v>
      </c>
      <c r="C599" s="17" t="s">
        <v>1643</v>
      </c>
      <c r="D599" s="17" t="s">
        <v>1644</v>
      </c>
      <c r="E599" s="3">
        <v>31.38</v>
      </c>
      <c r="F599" s="3">
        <v>17.45</v>
      </c>
      <c r="G599" s="3">
        <v>30.35</v>
      </c>
      <c r="H599" s="3">
        <v>34.42</v>
      </c>
      <c r="I599" s="3">
        <v>9.73</v>
      </c>
      <c r="J599" s="3">
        <v>0</v>
      </c>
      <c r="K599" s="73">
        <f t="shared" si="9"/>
        <v>123.33000000000001</v>
      </c>
      <c r="L599" s="11"/>
    </row>
    <row r="600" spans="1:12">
      <c r="A600" s="16">
        <v>590</v>
      </c>
      <c r="B600" s="16" t="s">
        <v>221</v>
      </c>
      <c r="C600" s="17" t="s">
        <v>739</v>
      </c>
      <c r="D600" s="17" t="s">
        <v>740</v>
      </c>
      <c r="E600" s="3">
        <v>58.48</v>
      </c>
      <c r="F600" s="3">
        <v>45.88</v>
      </c>
      <c r="G600" s="3">
        <v>68.900000000000006</v>
      </c>
      <c r="H600" s="3">
        <v>65.48</v>
      </c>
      <c r="I600" s="3">
        <v>20.88</v>
      </c>
      <c r="J600" s="3">
        <v>0</v>
      </c>
      <c r="K600" s="73">
        <f t="shared" si="9"/>
        <v>259.62</v>
      </c>
      <c r="L600" s="11"/>
    </row>
    <row r="601" spans="1:12">
      <c r="A601" s="16">
        <v>592</v>
      </c>
      <c r="B601" s="16" t="s">
        <v>221</v>
      </c>
      <c r="C601" s="17" t="s">
        <v>832</v>
      </c>
      <c r="D601" s="17" t="s">
        <v>833</v>
      </c>
      <c r="E601" s="3">
        <v>65.98</v>
      </c>
      <c r="F601" s="3">
        <v>35.72</v>
      </c>
      <c r="G601" s="3">
        <v>65.7</v>
      </c>
      <c r="H601" s="3">
        <v>55.52</v>
      </c>
      <c r="I601" s="3">
        <v>17.329999999999998</v>
      </c>
      <c r="J601" s="3">
        <v>0</v>
      </c>
      <c r="K601" s="73">
        <f t="shared" si="9"/>
        <v>240.25</v>
      </c>
      <c r="L601" s="11"/>
    </row>
    <row r="602" spans="1:12">
      <c r="A602" s="16">
        <v>595</v>
      </c>
      <c r="B602" s="16" t="s">
        <v>221</v>
      </c>
      <c r="C602" s="17" t="s">
        <v>834</v>
      </c>
      <c r="D602" s="17" t="s">
        <v>835</v>
      </c>
      <c r="E602" s="3">
        <v>57.1</v>
      </c>
      <c r="F602" s="3">
        <v>31.5</v>
      </c>
      <c r="G602" s="3">
        <v>64.08</v>
      </c>
      <c r="H602" s="3">
        <v>70.13</v>
      </c>
      <c r="I602" s="3">
        <v>20.38</v>
      </c>
      <c r="J602" s="3">
        <v>1</v>
      </c>
      <c r="K602" s="73">
        <f t="shared" si="9"/>
        <v>244.19</v>
      </c>
      <c r="L602" s="11"/>
    </row>
    <row r="603" spans="1:12">
      <c r="A603" s="16">
        <v>596</v>
      </c>
      <c r="B603" s="16" t="s">
        <v>221</v>
      </c>
      <c r="C603" s="17" t="s">
        <v>2049</v>
      </c>
      <c r="D603" s="17" t="s">
        <v>2050</v>
      </c>
      <c r="E603" s="3">
        <v>14.4</v>
      </c>
      <c r="F603" s="3">
        <v>4.57</v>
      </c>
      <c r="G603" s="3">
        <v>20.2</v>
      </c>
      <c r="H603" s="3">
        <v>32.020000000000003</v>
      </c>
      <c r="I603" s="3">
        <v>8.6</v>
      </c>
      <c r="J603" s="3">
        <v>0</v>
      </c>
      <c r="K603" s="73">
        <f t="shared" si="9"/>
        <v>79.789999999999992</v>
      </c>
      <c r="L603" s="11"/>
    </row>
    <row r="604" spans="1:12">
      <c r="A604" s="16">
        <v>597</v>
      </c>
      <c r="B604" s="16" t="s">
        <v>221</v>
      </c>
      <c r="C604" s="17" t="s">
        <v>1017</v>
      </c>
      <c r="D604" s="17" t="s">
        <v>1018</v>
      </c>
      <c r="E604" s="3">
        <v>39.630000000000003</v>
      </c>
      <c r="F604" s="3">
        <v>15.85</v>
      </c>
      <c r="G604" s="3">
        <v>54.88</v>
      </c>
      <c r="H604" s="3">
        <v>81.430000000000007</v>
      </c>
      <c r="I604" s="3">
        <v>11.97</v>
      </c>
      <c r="J604" s="3">
        <v>0</v>
      </c>
      <c r="K604" s="73">
        <f t="shared" si="9"/>
        <v>203.76000000000002</v>
      </c>
      <c r="L604" s="11"/>
    </row>
    <row r="605" spans="1:12">
      <c r="A605" s="16">
        <v>598</v>
      </c>
      <c r="B605" s="16" t="s">
        <v>221</v>
      </c>
      <c r="C605" s="17" t="s">
        <v>222</v>
      </c>
      <c r="D605" s="17" t="s">
        <v>223</v>
      </c>
      <c r="E605" s="3">
        <v>97.3</v>
      </c>
      <c r="F605" s="3">
        <v>60.75</v>
      </c>
      <c r="G605" s="3">
        <v>78.48</v>
      </c>
      <c r="H605" s="3">
        <v>118.07</v>
      </c>
      <c r="I605" s="3">
        <v>2.5</v>
      </c>
      <c r="J605" s="3">
        <v>0</v>
      </c>
      <c r="K605" s="73">
        <f t="shared" si="9"/>
        <v>357.1</v>
      </c>
      <c r="L605" s="11"/>
    </row>
    <row r="606" spans="1:12">
      <c r="A606" s="16">
        <v>599</v>
      </c>
      <c r="B606" s="16" t="s">
        <v>221</v>
      </c>
      <c r="C606" s="17" t="s">
        <v>2184</v>
      </c>
      <c r="D606" s="17" t="s">
        <v>2185</v>
      </c>
      <c r="E606" s="3">
        <v>22.07</v>
      </c>
      <c r="F606" s="3">
        <v>3.95</v>
      </c>
      <c r="G606" s="3">
        <v>10.45</v>
      </c>
      <c r="H606" s="3">
        <v>25.63</v>
      </c>
      <c r="I606" s="3">
        <v>11.5</v>
      </c>
      <c r="J606" s="3">
        <v>0</v>
      </c>
      <c r="K606" s="73">
        <f t="shared" si="9"/>
        <v>73.599999999999994</v>
      </c>
      <c r="L606" s="11"/>
    </row>
    <row r="607" spans="1:12">
      <c r="A607" s="16">
        <v>600</v>
      </c>
      <c r="B607" s="16" t="s">
        <v>221</v>
      </c>
      <c r="C607" s="17" t="s">
        <v>718</v>
      </c>
      <c r="D607" s="17" t="s">
        <v>719</v>
      </c>
      <c r="E607" s="3">
        <v>66.58</v>
      </c>
      <c r="F607" s="3">
        <v>25.25</v>
      </c>
      <c r="G607" s="3">
        <v>67.2</v>
      </c>
      <c r="H607" s="3">
        <v>83.12</v>
      </c>
      <c r="I607" s="3">
        <v>10.130000000000001</v>
      </c>
      <c r="J607" s="3">
        <v>0</v>
      </c>
      <c r="K607" s="73">
        <f t="shared" si="9"/>
        <v>252.28</v>
      </c>
      <c r="L607" s="11"/>
    </row>
    <row r="608" spans="1:12">
      <c r="A608" s="16">
        <v>601</v>
      </c>
      <c r="B608" s="16" t="s">
        <v>221</v>
      </c>
      <c r="C608" s="17" t="s">
        <v>2056</v>
      </c>
      <c r="D608" s="17" t="s">
        <v>2057</v>
      </c>
      <c r="E608" s="3">
        <v>12.55</v>
      </c>
      <c r="F608" s="3">
        <v>21.73</v>
      </c>
      <c r="G608" s="3">
        <v>23.7</v>
      </c>
      <c r="H608" s="3">
        <v>12.72</v>
      </c>
      <c r="I608" s="3">
        <v>3.98</v>
      </c>
      <c r="J608" s="3">
        <v>0</v>
      </c>
      <c r="K608" s="73">
        <f t="shared" si="9"/>
        <v>74.680000000000007</v>
      </c>
      <c r="L608" s="11"/>
    </row>
    <row r="609" spans="1:12">
      <c r="A609" s="16">
        <v>603</v>
      </c>
      <c r="B609" s="16" t="s">
        <v>221</v>
      </c>
      <c r="C609" s="17" t="s">
        <v>257</v>
      </c>
      <c r="D609" s="17" t="s">
        <v>258</v>
      </c>
      <c r="E609" s="3">
        <v>107.28</v>
      </c>
      <c r="F609" s="3">
        <v>47.87</v>
      </c>
      <c r="G609" s="3">
        <v>92.58</v>
      </c>
      <c r="H609" s="3">
        <v>93.87</v>
      </c>
      <c r="I609" s="3">
        <v>12.8</v>
      </c>
      <c r="J609" s="3">
        <v>0</v>
      </c>
      <c r="K609" s="73">
        <f t="shared" si="9"/>
        <v>354.40000000000003</v>
      </c>
      <c r="L609" s="11"/>
    </row>
    <row r="610" spans="1:12">
      <c r="A610" s="16">
        <v>604</v>
      </c>
      <c r="B610" s="16" t="s">
        <v>221</v>
      </c>
      <c r="C610" s="17" t="s">
        <v>226</v>
      </c>
      <c r="D610" s="17" t="s">
        <v>227</v>
      </c>
      <c r="E610" s="3">
        <v>85.33</v>
      </c>
      <c r="F610" s="3">
        <v>42.77</v>
      </c>
      <c r="G610" s="3">
        <v>108.45</v>
      </c>
      <c r="H610" s="3">
        <v>116.07</v>
      </c>
      <c r="I610" s="3">
        <v>17.95</v>
      </c>
      <c r="J610" s="3">
        <v>0</v>
      </c>
      <c r="K610" s="73">
        <f t="shared" si="9"/>
        <v>370.57</v>
      </c>
      <c r="L610" s="11"/>
    </row>
    <row r="611" spans="1:12">
      <c r="A611" s="16">
        <v>605</v>
      </c>
      <c r="B611" s="16" t="s">
        <v>221</v>
      </c>
      <c r="C611" s="17" t="s">
        <v>447</v>
      </c>
      <c r="D611" s="17" t="s">
        <v>448</v>
      </c>
      <c r="E611" s="3">
        <v>75.63</v>
      </c>
      <c r="F611" s="3">
        <v>59.4</v>
      </c>
      <c r="G611" s="3">
        <v>77.069999999999993</v>
      </c>
      <c r="H611" s="3">
        <v>71.349999999999994</v>
      </c>
      <c r="I611" s="3">
        <v>20.72</v>
      </c>
      <c r="J611" s="3">
        <v>0</v>
      </c>
      <c r="K611" s="73">
        <f t="shared" si="9"/>
        <v>304.16999999999996</v>
      </c>
      <c r="L611" s="11"/>
    </row>
    <row r="612" spans="1:12">
      <c r="A612" s="16">
        <v>606</v>
      </c>
      <c r="B612" s="16" t="s">
        <v>221</v>
      </c>
      <c r="C612" s="17" t="s">
        <v>715</v>
      </c>
      <c r="D612" s="17" t="s">
        <v>716</v>
      </c>
      <c r="E612" s="3">
        <v>23.1</v>
      </c>
      <c r="F612" s="3">
        <v>21.22</v>
      </c>
      <c r="G612" s="3">
        <v>53.7</v>
      </c>
      <c r="H612" s="3">
        <v>144.97999999999999</v>
      </c>
      <c r="I612" s="3">
        <v>20.77</v>
      </c>
      <c r="J612" s="3">
        <v>0</v>
      </c>
      <c r="K612" s="73">
        <f t="shared" si="9"/>
        <v>263.77</v>
      </c>
      <c r="L612" s="11"/>
    </row>
    <row r="613" spans="1:12">
      <c r="A613" s="16">
        <v>607</v>
      </c>
      <c r="B613" s="16" t="s">
        <v>221</v>
      </c>
      <c r="C613" s="17" t="s">
        <v>939</v>
      </c>
      <c r="D613" s="17" t="s">
        <v>940</v>
      </c>
      <c r="E613" s="3">
        <v>43.07</v>
      </c>
      <c r="F613" s="3">
        <v>30.92</v>
      </c>
      <c r="G613" s="3">
        <v>68.2</v>
      </c>
      <c r="H613" s="3">
        <v>60.62</v>
      </c>
      <c r="I613" s="3">
        <v>11.58</v>
      </c>
      <c r="J613" s="3">
        <v>0</v>
      </c>
      <c r="K613" s="73">
        <f t="shared" si="9"/>
        <v>214.39000000000001</v>
      </c>
      <c r="L613" s="11"/>
    </row>
    <row r="614" spans="1:12">
      <c r="A614" s="16">
        <v>608</v>
      </c>
      <c r="B614" s="16" t="s">
        <v>221</v>
      </c>
      <c r="C614" s="17" t="s">
        <v>2273</v>
      </c>
      <c r="D614" s="17" t="s">
        <v>2274</v>
      </c>
      <c r="E614" s="3">
        <v>17.05</v>
      </c>
      <c r="F614" s="3">
        <v>5.9</v>
      </c>
      <c r="G614" s="3">
        <v>17.7</v>
      </c>
      <c r="H614" s="3">
        <v>14.62</v>
      </c>
      <c r="I614" s="3">
        <v>5</v>
      </c>
      <c r="J614" s="3">
        <v>0</v>
      </c>
      <c r="K614" s="73">
        <f t="shared" si="9"/>
        <v>60.27</v>
      </c>
      <c r="L614" s="11"/>
    </row>
    <row r="615" spans="1:12">
      <c r="A615" s="16">
        <v>609</v>
      </c>
      <c r="B615" s="16" t="s">
        <v>221</v>
      </c>
      <c r="C615" s="17" t="s">
        <v>1882</v>
      </c>
      <c r="D615" s="17" t="s">
        <v>1883</v>
      </c>
      <c r="E615" s="3">
        <v>19.43</v>
      </c>
      <c r="F615" s="3">
        <v>2.65</v>
      </c>
      <c r="G615" s="3">
        <v>29.52</v>
      </c>
      <c r="H615" s="3">
        <v>37.6</v>
      </c>
      <c r="I615" s="3">
        <v>3.68</v>
      </c>
      <c r="J615" s="3">
        <v>0</v>
      </c>
      <c r="K615" s="73">
        <f t="shared" si="9"/>
        <v>92.88</v>
      </c>
      <c r="L615" s="11"/>
    </row>
    <row r="616" spans="1:12">
      <c r="A616" s="16">
        <v>610</v>
      </c>
      <c r="B616" s="16" t="s">
        <v>221</v>
      </c>
      <c r="C616" s="17" t="s">
        <v>973</v>
      </c>
      <c r="D616" s="17" t="s">
        <v>974</v>
      </c>
      <c r="E616" s="3">
        <v>35.97</v>
      </c>
      <c r="F616" s="3">
        <v>15.73</v>
      </c>
      <c r="G616" s="3">
        <v>65.680000000000007</v>
      </c>
      <c r="H616" s="3">
        <v>80.77</v>
      </c>
      <c r="I616" s="3">
        <v>14.3</v>
      </c>
      <c r="J616" s="3">
        <v>0</v>
      </c>
      <c r="K616" s="73">
        <f t="shared" si="9"/>
        <v>212.45000000000002</v>
      </c>
      <c r="L616" s="11"/>
    </row>
    <row r="617" spans="1:12">
      <c r="A617" s="16">
        <v>613</v>
      </c>
      <c r="B617" s="16" t="s">
        <v>221</v>
      </c>
      <c r="C617" s="17" t="s">
        <v>381</v>
      </c>
      <c r="D617" s="17" t="s">
        <v>382</v>
      </c>
      <c r="E617" s="3">
        <v>76.069999999999993</v>
      </c>
      <c r="F617" s="3">
        <v>37.28</v>
      </c>
      <c r="G617" s="3">
        <v>101.5</v>
      </c>
      <c r="H617" s="3">
        <v>84.58</v>
      </c>
      <c r="I617" s="3">
        <v>32.67</v>
      </c>
      <c r="J617" s="3">
        <v>0</v>
      </c>
      <c r="K617" s="73">
        <f t="shared" si="9"/>
        <v>332.1</v>
      </c>
      <c r="L617" s="11"/>
    </row>
    <row r="618" spans="1:12">
      <c r="A618" s="16">
        <v>614</v>
      </c>
      <c r="B618" s="16" t="s">
        <v>221</v>
      </c>
      <c r="C618" s="17" t="s">
        <v>458</v>
      </c>
      <c r="D618" s="17" t="s">
        <v>459</v>
      </c>
      <c r="E618" s="3">
        <v>56.2</v>
      </c>
      <c r="F618" s="3">
        <v>44.63</v>
      </c>
      <c r="G618" s="3">
        <v>97.03</v>
      </c>
      <c r="H618" s="3">
        <v>81.900000000000006</v>
      </c>
      <c r="I618" s="3">
        <v>19.68</v>
      </c>
      <c r="J618" s="3">
        <v>0</v>
      </c>
      <c r="K618" s="73">
        <f t="shared" si="9"/>
        <v>299.44</v>
      </c>
      <c r="L618" s="11"/>
    </row>
    <row r="619" spans="1:12">
      <c r="A619" s="16">
        <v>617</v>
      </c>
      <c r="B619" s="16" t="s">
        <v>221</v>
      </c>
      <c r="C619" s="17" t="s">
        <v>615</v>
      </c>
      <c r="D619" s="17" t="s">
        <v>616</v>
      </c>
      <c r="E619" s="3">
        <v>86.18</v>
      </c>
      <c r="F619" s="3">
        <v>31.72</v>
      </c>
      <c r="G619" s="3">
        <v>67</v>
      </c>
      <c r="H619" s="3">
        <v>74.62</v>
      </c>
      <c r="I619" s="3">
        <v>31.6</v>
      </c>
      <c r="J619" s="3">
        <v>0</v>
      </c>
      <c r="K619" s="73">
        <f t="shared" si="9"/>
        <v>291.12</v>
      </c>
      <c r="L619" s="11"/>
    </row>
    <row r="620" spans="1:12">
      <c r="A620" s="16">
        <v>618</v>
      </c>
      <c r="B620" s="16" t="s">
        <v>221</v>
      </c>
      <c r="C620" s="17" t="s">
        <v>806</v>
      </c>
      <c r="D620" s="17" t="s">
        <v>807</v>
      </c>
      <c r="E620" s="3">
        <v>45.68</v>
      </c>
      <c r="F620" s="3">
        <v>32.15</v>
      </c>
      <c r="G620" s="3">
        <v>62.4</v>
      </c>
      <c r="H620" s="3">
        <v>85.37</v>
      </c>
      <c r="I620" s="3">
        <v>22.18</v>
      </c>
      <c r="J620" s="3">
        <v>0</v>
      </c>
      <c r="K620" s="73">
        <f t="shared" si="9"/>
        <v>247.78</v>
      </c>
      <c r="L620" s="11"/>
    </row>
    <row r="621" spans="1:12">
      <c r="A621" s="16">
        <v>620</v>
      </c>
      <c r="B621" s="86" t="s">
        <v>7</v>
      </c>
      <c r="C621" s="106" t="s">
        <v>352</v>
      </c>
      <c r="D621" s="87">
        <v>201750301001</v>
      </c>
      <c r="E621" s="3">
        <v>38.770000000000003</v>
      </c>
      <c r="F621" s="3">
        <v>69</v>
      </c>
      <c r="G621" s="3">
        <v>78.02</v>
      </c>
      <c r="H621" s="3">
        <v>123.25</v>
      </c>
      <c r="I621" s="3">
        <v>14.77</v>
      </c>
      <c r="J621" s="3">
        <v>0</v>
      </c>
      <c r="K621" s="73">
        <f t="shared" si="9"/>
        <v>323.81</v>
      </c>
      <c r="L621" s="11"/>
    </row>
    <row r="622" spans="1:12">
      <c r="A622" s="16">
        <v>621</v>
      </c>
      <c r="B622" s="86" t="s">
        <v>7</v>
      </c>
      <c r="C622" s="106" t="s">
        <v>557</v>
      </c>
      <c r="D622" s="87">
        <v>201750301002</v>
      </c>
      <c r="E622" s="3">
        <v>34.93</v>
      </c>
      <c r="F622" s="3">
        <v>55.05</v>
      </c>
      <c r="G622" s="3">
        <v>91.3</v>
      </c>
      <c r="H622" s="3">
        <v>91.4</v>
      </c>
      <c r="I622" s="3">
        <v>10.48</v>
      </c>
      <c r="J622" s="3">
        <v>0</v>
      </c>
      <c r="K622" s="73">
        <f t="shared" si="9"/>
        <v>283.15999999999997</v>
      </c>
      <c r="L622" s="11"/>
    </row>
    <row r="623" spans="1:12">
      <c r="A623" s="16">
        <v>622</v>
      </c>
      <c r="B623" s="86" t="s">
        <v>7</v>
      </c>
      <c r="C623" s="107" t="s">
        <v>1130</v>
      </c>
      <c r="D623" s="87">
        <v>201750301003</v>
      </c>
      <c r="E623" s="3">
        <v>20.97</v>
      </c>
      <c r="F623" s="3">
        <v>48.2</v>
      </c>
      <c r="G623" s="3">
        <v>65.47</v>
      </c>
      <c r="H623" s="3">
        <v>41.98</v>
      </c>
      <c r="I623" s="3">
        <v>11.73</v>
      </c>
      <c r="J623" s="3">
        <v>5.3</v>
      </c>
      <c r="K623" s="73">
        <f t="shared" si="9"/>
        <v>193.64999999999998</v>
      </c>
      <c r="L623" s="11"/>
    </row>
    <row r="624" spans="1:12">
      <c r="A624" s="16">
        <v>623</v>
      </c>
      <c r="B624" s="86" t="s">
        <v>7</v>
      </c>
      <c r="C624" s="108" t="s">
        <v>8</v>
      </c>
      <c r="D624" s="87">
        <v>201750301004</v>
      </c>
      <c r="E624" s="3">
        <v>58.08</v>
      </c>
      <c r="F624" s="3">
        <v>123.7</v>
      </c>
      <c r="G624" s="3">
        <v>169.05</v>
      </c>
      <c r="H624" s="3">
        <v>209.45</v>
      </c>
      <c r="I624" s="3">
        <v>38.4</v>
      </c>
      <c r="J624" s="3">
        <v>0</v>
      </c>
      <c r="K624" s="73">
        <f t="shared" si="9"/>
        <v>598.67999999999995</v>
      </c>
      <c r="L624" s="11"/>
    </row>
    <row r="625" spans="1:12">
      <c r="A625" s="16">
        <v>624</v>
      </c>
      <c r="B625" s="86" t="s">
        <v>7</v>
      </c>
      <c r="C625" s="106" t="s">
        <v>303</v>
      </c>
      <c r="D625" s="87">
        <v>201750301005</v>
      </c>
      <c r="E625" s="3">
        <v>28.28</v>
      </c>
      <c r="F625" s="3">
        <v>86.12</v>
      </c>
      <c r="G625" s="3">
        <v>92.85</v>
      </c>
      <c r="H625" s="3">
        <v>72.37</v>
      </c>
      <c r="I625" s="3">
        <v>18.25</v>
      </c>
      <c r="J625" s="3">
        <v>2.85</v>
      </c>
      <c r="K625" s="73">
        <f t="shared" si="9"/>
        <v>300.72000000000003</v>
      </c>
      <c r="L625" s="11"/>
    </row>
    <row r="626" spans="1:12">
      <c r="A626" s="16">
        <v>625</v>
      </c>
      <c r="B626" s="86" t="s">
        <v>7</v>
      </c>
      <c r="C626" s="108" t="s">
        <v>1208</v>
      </c>
      <c r="D626" s="87">
        <v>201750301006</v>
      </c>
      <c r="E626" s="3">
        <v>13.18</v>
      </c>
      <c r="F626" s="3">
        <v>27</v>
      </c>
      <c r="G626" s="3">
        <v>37.630000000000003</v>
      </c>
      <c r="H626" s="3">
        <v>87.02</v>
      </c>
      <c r="I626" s="3">
        <v>11.78</v>
      </c>
      <c r="J626" s="3">
        <v>0</v>
      </c>
      <c r="K626" s="73">
        <f t="shared" si="9"/>
        <v>176.60999999999999</v>
      </c>
      <c r="L626" s="11"/>
    </row>
    <row r="627" spans="1:12">
      <c r="A627" s="16">
        <v>626</v>
      </c>
      <c r="B627" s="86" t="s">
        <v>7</v>
      </c>
      <c r="C627" s="108" t="s">
        <v>629</v>
      </c>
      <c r="D627" s="87">
        <v>201750301007</v>
      </c>
      <c r="E627" s="3">
        <v>42.55</v>
      </c>
      <c r="F627" s="3">
        <v>79.430000000000007</v>
      </c>
      <c r="G627" s="3">
        <v>76.33</v>
      </c>
      <c r="H627" s="3">
        <v>58.73</v>
      </c>
      <c r="I627" s="3">
        <v>8.5</v>
      </c>
      <c r="J627" s="3">
        <v>0</v>
      </c>
      <c r="K627" s="73">
        <f t="shared" si="9"/>
        <v>265.54000000000002</v>
      </c>
      <c r="L627" s="11"/>
    </row>
    <row r="628" spans="1:12">
      <c r="A628" s="16">
        <v>627</v>
      </c>
      <c r="B628" s="86" t="s">
        <v>7</v>
      </c>
      <c r="C628" s="106" t="s">
        <v>1476</v>
      </c>
      <c r="D628" s="87">
        <v>201750301008</v>
      </c>
      <c r="E628" s="3">
        <v>15.5</v>
      </c>
      <c r="F628" s="3">
        <v>32.93</v>
      </c>
      <c r="G628" s="3">
        <v>43.57</v>
      </c>
      <c r="H628" s="3">
        <v>40.369999999999997</v>
      </c>
      <c r="I628" s="3">
        <v>10.15</v>
      </c>
      <c r="J628" s="3">
        <v>0</v>
      </c>
      <c r="K628" s="73">
        <f t="shared" si="9"/>
        <v>142.52000000000001</v>
      </c>
      <c r="L628" s="11"/>
    </row>
    <row r="629" spans="1:12">
      <c r="A629" s="16">
        <v>628</v>
      </c>
      <c r="B629" s="86" t="s">
        <v>7</v>
      </c>
      <c r="C629" s="108" t="s">
        <v>781</v>
      </c>
      <c r="D629" s="87">
        <v>201750301009</v>
      </c>
      <c r="E629" s="3">
        <v>24.47</v>
      </c>
      <c r="F629" s="3">
        <v>44.32</v>
      </c>
      <c r="G629" s="3">
        <v>85.12</v>
      </c>
      <c r="H629" s="3">
        <v>76.05</v>
      </c>
      <c r="I629" s="3">
        <v>11.58</v>
      </c>
      <c r="J629" s="3">
        <v>0</v>
      </c>
      <c r="K629" s="73">
        <f t="shared" si="9"/>
        <v>241.54</v>
      </c>
      <c r="L629" s="11"/>
    </row>
    <row r="630" spans="1:12">
      <c r="A630" s="16">
        <v>629</v>
      </c>
      <c r="B630" s="86" t="s">
        <v>7</v>
      </c>
      <c r="C630" s="109" t="s">
        <v>1326</v>
      </c>
      <c r="D630" s="87">
        <v>201750301010</v>
      </c>
      <c r="E630" s="3">
        <v>16.13</v>
      </c>
      <c r="F630" s="3">
        <v>24.2</v>
      </c>
      <c r="G630" s="3">
        <v>32.35</v>
      </c>
      <c r="H630" s="3">
        <v>76.2</v>
      </c>
      <c r="I630" s="3">
        <v>12.02</v>
      </c>
      <c r="J630" s="3">
        <v>0</v>
      </c>
      <c r="K630" s="73">
        <f t="shared" si="9"/>
        <v>160.9</v>
      </c>
      <c r="L630" s="11"/>
    </row>
    <row r="631" spans="1:12">
      <c r="A631" s="16">
        <v>630</v>
      </c>
      <c r="B631" s="86" t="s">
        <v>7</v>
      </c>
      <c r="C631" s="106" t="s">
        <v>1065</v>
      </c>
      <c r="D631" s="87">
        <v>201750301011</v>
      </c>
      <c r="E631" s="3">
        <v>24.03</v>
      </c>
      <c r="F631" s="3">
        <v>63.13</v>
      </c>
      <c r="G631" s="3">
        <v>60.45</v>
      </c>
      <c r="H631" s="3">
        <v>38.6</v>
      </c>
      <c r="I631" s="3">
        <v>7.43</v>
      </c>
      <c r="J631" s="3">
        <v>0</v>
      </c>
      <c r="K631" s="73">
        <f t="shared" si="9"/>
        <v>193.64000000000001</v>
      </c>
      <c r="L631" s="11"/>
    </row>
    <row r="632" spans="1:12">
      <c r="A632" s="16">
        <v>631</v>
      </c>
      <c r="B632" s="86" t="s">
        <v>7</v>
      </c>
      <c r="C632" s="106" t="s">
        <v>1676</v>
      </c>
      <c r="D632" s="87">
        <v>201750301012</v>
      </c>
      <c r="E632" s="3">
        <v>4.58</v>
      </c>
      <c r="F632" s="3">
        <v>17.53</v>
      </c>
      <c r="G632" s="3">
        <v>35.979999999999997</v>
      </c>
      <c r="H632" s="3">
        <v>51.63</v>
      </c>
      <c r="I632" s="3">
        <v>11.38</v>
      </c>
      <c r="J632" s="3">
        <v>0</v>
      </c>
      <c r="K632" s="73">
        <f t="shared" si="9"/>
        <v>121.1</v>
      </c>
      <c r="L632" s="11"/>
    </row>
    <row r="633" spans="1:12">
      <c r="A633" s="16">
        <v>632</v>
      </c>
      <c r="B633" s="86" t="s">
        <v>7</v>
      </c>
      <c r="C633" s="107" t="s">
        <v>1904</v>
      </c>
      <c r="D633" s="87">
        <v>201750301013</v>
      </c>
      <c r="E633" s="3">
        <v>9.4700000000000006</v>
      </c>
      <c r="F633" s="3">
        <v>19.75</v>
      </c>
      <c r="G633" s="3">
        <v>22.58</v>
      </c>
      <c r="H633" s="3">
        <v>34.07</v>
      </c>
      <c r="I633" s="3">
        <v>14.52</v>
      </c>
      <c r="J633" s="3">
        <v>0</v>
      </c>
      <c r="K633" s="73">
        <f t="shared" si="9"/>
        <v>100.39</v>
      </c>
      <c r="L633" s="11"/>
    </row>
    <row r="634" spans="1:12">
      <c r="A634" s="16">
        <v>633</v>
      </c>
      <c r="B634" s="86" t="s">
        <v>7</v>
      </c>
      <c r="C634" s="107" t="s">
        <v>803</v>
      </c>
      <c r="D634" s="87">
        <v>201750301014</v>
      </c>
      <c r="E634" s="3">
        <v>17.350000000000001</v>
      </c>
      <c r="F634" s="3">
        <v>60.47</v>
      </c>
      <c r="G634" s="3">
        <v>73.55</v>
      </c>
      <c r="H634" s="3">
        <v>74.53</v>
      </c>
      <c r="I634" s="3">
        <v>16.2</v>
      </c>
      <c r="J634" s="3">
        <v>3.58</v>
      </c>
      <c r="K634" s="73">
        <f t="shared" si="9"/>
        <v>245.68</v>
      </c>
      <c r="L634" s="11"/>
    </row>
    <row r="635" spans="1:12">
      <c r="A635" s="16">
        <v>634</v>
      </c>
      <c r="B635" s="86" t="s">
        <v>7</v>
      </c>
      <c r="C635" s="106" t="s">
        <v>1581</v>
      </c>
      <c r="D635" s="87">
        <v>201750301015</v>
      </c>
      <c r="E635" s="3">
        <v>19.38</v>
      </c>
      <c r="F635" s="3">
        <v>22.1</v>
      </c>
      <c r="G635" s="3">
        <v>39.369999999999997</v>
      </c>
      <c r="H635" s="3">
        <v>38.979999999999997</v>
      </c>
      <c r="I635" s="3">
        <v>13.97</v>
      </c>
      <c r="J635" s="3">
        <v>0</v>
      </c>
      <c r="K635" s="73">
        <f t="shared" si="9"/>
        <v>133.79999999999998</v>
      </c>
      <c r="L635" s="11"/>
    </row>
    <row r="636" spans="1:12">
      <c r="A636" s="16">
        <v>635</v>
      </c>
      <c r="B636" s="86" t="s">
        <v>7</v>
      </c>
      <c r="C636" s="109" t="s">
        <v>1825</v>
      </c>
      <c r="D636" s="87">
        <v>201750301016</v>
      </c>
      <c r="E636" s="3">
        <v>8.7200000000000006</v>
      </c>
      <c r="F636" s="3">
        <v>15.15</v>
      </c>
      <c r="G636" s="3">
        <v>33.33</v>
      </c>
      <c r="H636" s="3">
        <v>38.67</v>
      </c>
      <c r="I636" s="3">
        <v>8.1</v>
      </c>
      <c r="J636" s="3">
        <v>0</v>
      </c>
      <c r="K636" s="73">
        <f t="shared" si="9"/>
        <v>103.97</v>
      </c>
      <c r="L636" s="11"/>
    </row>
    <row r="637" spans="1:12">
      <c r="A637" s="16">
        <v>636</v>
      </c>
      <c r="B637" s="86" t="s">
        <v>7</v>
      </c>
      <c r="C637" s="106" t="s">
        <v>1982</v>
      </c>
      <c r="D637" s="87">
        <v>201750301017</v>
      </c>
      <c r="E637" s="3">
        <v>10.77</v>
      </c>
      <c r="F637" s="3">
        <v>17.78</v>
      </c>
      <c r="G637" s="3">
        <v>32.53</v>
      </c>
      <c r="H637" s="3">
        <v>16.25</v>
      </c>
      <c r="I637" s="3">
        <v>6.85</v>
      </c>
      <c r="J637" s="3">
        <v>0</v>
      </c>
      <c r="K637" s="73">
        <f t="shared" si="9"/>
        <v>84.179999999999993</v>
      </c>
      <c r="L637" s="11"/>
    </row>
    <row r="638" spans="1:12">
      <c r="A638" s="16">
        <v>637</v>
      </c>
      <c r="B638" s="86" t="s">
        <v>7</v>
      </c>
      <c r="C638" s="108" t="s">
        <v>321</v>
      </c>
      <c r="D638" s="87">
        <v>201750301018</v>
      </c>
      <c r="E638" s="3">
        <v>31.58</v>
      </c>
      <c r="F638" s="3">
        <v>70.22</v>
      </c>
      <c r="G638" s="3">
        <v>92.48</v>
      </c>
      <c r="H638" s="3">
        <v>123.58</v>
      </c>
      <c r="I638" s="3">
        <v>21.7</v>
      </c>
      <c r="J638" s="3">
        <v>0</v>
      </c>
      <c r="K638" s="73">
        <f t="shared" si="9"/>
        <v>339.56</v>
      </c>
      <c r="L638" s="11"/>
    </row>
    <row r="639" spans="1:12">
      <c r="A639" s="16">
        <v>638</v>
      </c>
      <c r="B639" s="86" t="s">
        <v>7</v>
      </c>
      <c r="C639" s="106" t="s">
        <v>1171</v>
      </c>
      <c r="D639" s="87">
        <v>201750301019</v>
      </c>
      <c r="E639" s="3">
        <v>21.67</v>
      </c>
      <c r="F639" s="3">
        <v>44.67</v>
      </c>
      <c r="G639" s="3">
        <v>49.23</v>
      </c>
      <c r="H639" s="3">
        <v>54.1</v>
      </c>
      <c r="I639" s="3">
        <v>15.65</v>
      </c>
      <c r="J639" s="3">
        <v>0.63</v>
      </c>
      <c r="K639" s="73">
        <f t="shared" si="9"/>
        <v>185.95</v>
      </c>
      <c r="L639" s="11"/>
    </row>
    <row r="640" spans="1:12">
      <c r="A640" s="16">
        <v>639</v>
      </c>
      <c r="B640" s="86" t="s">
        <v>7</v>
      </c>
      <c r="C640" s="107" t="s">
        <v>455</v>
      </c>
      <c r="D640" s="87">
        <v>201750301020</v>
      </c>
      <c r="E640" s="3">
        <v>54.92</v>
      </c>
      <c r="F640" s="3">
        <v>71.8</v>
      </c>
      <c r="G640" s="3">
        <v>84.87</v>
      </c>
      <c r="H640" s="3">
        <v>68.930000000000007</v>
      </c>
      <c r="I640" s="3">
        <v>7.33</v>
      </c>
      <c r="J640" s="3">
        <v>1.47</v>
      </c>
      <c r="K640" s="73">
        <f t="shared" si="9"/>
        <v>289.32</v>
      </c>
      <c r="L640" s="11"/>
    </row>
    <row r="641" spans="1:12">
      <c r="A641" s="16">
        <v>640</v>
      </c>
      <c r="B641" s="86" t="s">
        <v>7</v>
      </c>
      <c r="C641" s="46" t="s">
        <v>1301</v>
      </c>
      <c r="D641" s="87">
        <v>201750301021</v>
      </c>
      <c r="E641" s="3">
        <v>2.77</v>
      </c>
      <c r="F641" s="3">
        <v>35.07</v>
      </c>
      <c r="G641" s="3">
        <v>39.130000000000003</v>
      </c>
      <c r="H641" s="3">
        <v>75.75</v>
      </c>
      <c r="I641" s="3">
        <v>6.5</v>
      </c>
      <c r="J641" s="3">
        <v>0</v>
      </c>
      <c r="K641" s="73">
        <f t="shared" si="9"/>
        <v>159.22</v>
      </c>
      <c r="L641" s="11"/>
    </row>
    <row r="642" spans="1:12">
      <c r="A642" s="16">
        <v>641</v>
      </c>
      <c r="B642" s="86" t="s">
        <v>7</v>
      </c>
      <c r="C642" s="106" t="s">
        <v>1022</v>
      </c>
      <c r="D642" s="87">
        <v>201750301022</v>
      </c>
      <c r="E642" s="3">
        <v>26.75</v>
      </c>
      <c r="F642" s="3">
        <v>45.02</v>
      </c>
      <c r="G642" s="3">
        <v>53.72</v>
      </c>
      <c r="H642" s="3">
        <v>65.650000000000006</v>
      </c>
      <c r="I642" s="3">
        <v>10.47</v>
      </c>
      <c r="J642" s="3">
        <v>0</v>
      </c>
      <c r="K642" s="73">
        <f t="shared" si="9"/>
        <v>201.61</v>
      </c>
      <c r="L642" s="11"/>
    </row>
    <row r="643" spans="1:12">
      <c r="A643" s="16">
        <v>642</v>
      </c>
      <c r="B643" s="86" t="s">
        <v>7</v>
      </c>
      <c r="C643" s="107" t="s">
        <v>466</v>
      </c>
      <c r="D643" s="87">
        <v>201750301023</v>
      </c>
      <c r="E643" s="3">
        <v>38.5</v>
      </c>
      <c r="F643" s="3">
        <v>71.52</v>
      </c>
      <c r="G643" s="3">
        <v>82.23</v>
      </c>
      <c r="H643" s="3">
        <v>86.23</v>
      </c>
      <c r="I643" s="3">
        <v>14.58</v>
      </c>
      <c r="J643" s="3">
        <v>0</v>
      </c>
      <c r="K643" s="73">
        <f t="shared" ref="K643:K706" si="10">SUM(E643:J643)</f>
        <v>293.06</v>
      </c>
      <c r="L643" s="11"/>
    </row>
    <row r="644" spans="1:12">
      <c r="A644" s="16">
        <v>643</v>
      </c>
      <c r="B644" s="86" t="s">
        <v>7</v>
      </c>
      <c r="C644" s="106" t="s">
        <v>1069</v>
      </c>
      <c r="D644" s="87">
        <v>201750301024</v>
      </c>
      <c r="E644" s="3">
        <v>17.43</v>
      </c>
      <c r="F644" s="3">
        <v>28.12</v>
      </c>
      <c r="G644" s="3">
        <v>56.73</v>
      </c>
      <c r="H644" s="3">
        <v>82.13</v>
      </c>
      <c r="I644" s="3">
        <v>16.77</v>
      </c>
      <c r="J644" s="3">
        <v>0</v>
      </c>
      <c r="K644" s="73">
        <f t="shared" si="10"/>
        <v>201.18</v>
      </c>
      <c r="L644" s="11"/>
    </row>
    <row r="645" spans="1:12">
      <c r="A645" s="16">
        <v>644</v>
      </c>
      <c r="B645" s="86" t="s">
        <v>7</v>
      </c>
      <c r="C645" s="108" t="s">
        <v>769</v>
      </c>
      <c r="D645" s="87">
        <v>201750301025</v>
      </c>
      <c r="E645" s="3">
        <v>30.82</v>
      </c>
      <c r="F645" s="3">
        <v>55.28</v>
      </c>
      <c r="G645" s="3">
        <v>58.78</v>
      </c>
      <c r="H645" s="3">
        <v>86.83</v>
      </c>
      <c r="I645" s="3">
        <v>9.42</v>
      </c>
      <c r="J645" s="3">
        <v>0</v>
      </c>
      <c r="K645" s="73">
        <f t="shared" si="10"/>
        <v>241.12999999999997</v>
      </c>
      <c r="L645" s="11"/>
    </row>
    <row r="646" spans="1:12">
      <c r="A646" s="16">
        <v>645</v>
      </c>
      <c r="B646" s="86" t="s">
        <v>7</v>
      </c>
      <c r="C646" s="106" t="s">
        <v>1152</v>
      </c>
      <c r="D646" s="87">
        <v>201750301026</v>
      </c>
      <c r="E646" s="3">
        <v>6.48</v>
      </c>
      <c r="F646" s="3">
        <v>45.08</v>
      </c>
      <c r="G646" s="3">
        <v>53.6</v>
      </c>
      <c r="H646" s="3">
        <v>67.400000000000006</v>
      </c>
      <c r="I646" s="3">
        <v>4.5999999999999996</v>
      </c>
      <c r="J646" s="3">
        <v>0</v>
      </c>
      <c r="K646" s="73">
        <f t="shared" si="10"/>
        <v>177.16</v>
      </c>
      <c r="L646" s="11"/>
    </row>
    <row r="647" spans="1:12">
      <c r="A647" s="16">
        <v>646</v>
      </c>
      <c r="B647" s="86" t="s">
        <v>7</v>
      </c>
      <c r="C647" s="106" t="s">
        <v>1113</v>
      </c>
      <c r="D647" s="87">
        <v>201750301027</v>
      </c>
      <c r="E647" s="3">
        <v>19.05</v>
      </c>
      <c r="F647" s="3">
        <v>41.6</v>
      </c>
      <c r="G647" s="3">
        <v>55.55</v>
      </c>
      <c r="H647" s="3">
        <v>62.05</v>
      </c>
      <c r="I647" s="3">
        <v>14.42</v>
      </c>
      <c r="J647" s="3">
        <v>0</v>
      </c>
      <c r="K647" s="73">
        <f t="shared" si="10"/>
        <v>192.67</v>
      </c>
      <c r="L647" s="11"/>
    </row>
    <row r="648" spans="1:12">
      <c r="A648" s="16">
        <v>647</v>
      </c>
      <c r="B648" s="86" t="s">
        <v>7</v>
      </c>
      <c r="C648" s="46" t="s">
        <v>1272</v>
      </c>
      <c r="D648" s="87">
        <v>201750301028</v>
      </c>
      <c r="E648" s="3">
        <v>11.02</v>
      </c>
      <c r="F648" s="3">
        <v>25.17</v>
      </c>
      <c r="G648" s="3">
        <v>60.37</v>
      </c>
      <c r="H648" s="3">
        <v>60.57</v>
      </c>
      <c r="I648" s="3">
        <v>8.83</v>
      </c>
      <c r="J648" s="3">
        <v>1.42</v>
      </c>
      <c r="K648" s="73">
        <f t="shared" si="10"/>
        <v>167.38</v>
      </c>
      <c r="L648" s="11"/>
    </row>
    <row r="649" spans="1:12">
      <c r="A649" s="16">
        <v>648</v>
      </c>
      <c r="B649" s="86" t="s">
        <v>191</v>
      </c>
      <c r="C649" s="108" t="s">
        <v>841</v>
      </c>
      <c r="D649" s="87">
        <v>201750301029</v>
      </c>
      <c r="E649" s="3">
        <v>11.13</v>
      </c>
      <c r="F649" s="3">
        <v>46.22</v>
      </c>
      <c r="G649" s="3">
        <v>66.45</v>
      </c>
      <c r="H649" s="3">
        <v>98.27</v>
      </c>
      <c r="I649" s="3">
        <v>20.329999999999998</v>
      </c>
      <c r="J649" s="3">
        <v>0</v>
      </c>
      <c r="K649" s="73">
        <f t="shared" si="10"/>
        <v>242.39999999999998</v>
      </c>
      <c r="L649" s="11"/>
    </row>
    <row r="650" spans="1:12">
      <c r="A650" s="16">
        <v>649</v>
      </c>
      <c r="B650" s="86" t="s">
        <v>191</v>
      </c>
      <c r="C650" s="106" t="s">
        <v>712</v>
      </c>
      <c r="D650" s="87">
        <v>201750301030</v>
      </c>
      <c r="E650" s="3">
        <v>25.02</v>
      </c>
      <c r="F650" s="3">
        <v>62.77</v>
      </c>
      <c r="G650" s="3">
        <v>76.97</v>
      </c>
      <c r="H650" s="3">
        <v>78.650000000000006</v>
      </c>
      <c r="I650" s="3">
        <v>10.130000000000001</v>
      </c>
      <c r="J650" s="3">
        <v>0</v>
      </c>
      <c r="K650" s="73">
        <f t="shared" si="10"/>
        <v>253.54</v>
      </c>
      <c r="L650" s="11"/>
    </row>
    <row r="651" spans="1:12">
      <c r="A651" s="16">
        <v>650</v>
      </c>
      <c r="B651" s="86" t="s">
        <v>191</v>
      </c>
      <c r="C651" s="106" t="s">
        <v>2649</v>
      </c>
      <c r="D651" s="87">
        <v>201750301031</v>
      </c>
      <c r="E651" s="3">
        <v>12.53</v>
      </c>
      <c r="F651" s="3">
        <v>6.8</v>
      </c>
      <c r="G651" s="3">
        <v>2.48</v>
      </c>
      <c r="H651" s="3">
        <v>8</v>
      </c>
      <c r="I651" s="3">
        <v>7.45</v>
      </c>
      <c r="J651" s="3">
        <v>0</v>
      </c>
      <c r="K651" s="73">
        <f t="shared" si="10"/>
        <v>37.26</v>
      </c>
      <c r="L651" s="11"/>
    </row>
    <row r="652" spans="1:12">
      <c r="A652" s="16">
        <v>651</v>
      </c>
      <c r="B652" s="86" t="s">
        <v>191</v>
      </c>
      <c r="C652" s="106" t="s">
        <v>678</v>
      </c>
      <c r="D652" s="87">
        <v>201750301032</v>
      </c>
      <c r="E652" s="3">
        <v>26.58</v>
      </c>
      <c r="F652" s="3">
        <v>50.23</v>
      </c>
      <c r="G652" s="3">
        <v>63.48</v>
      </c>
      <c r="H652" s="3">
        <v>108.87</v>
      </c>
      <c r="I652" s="3">
        <v>28.1</v>
      </c>
      <c r="J652" s="3">
        <v>1.5</v>
      </c>
      <c r="K652" s="73">
        <f t="shared" si="10"/>
        <v>278.76</v>
      </c>
      <c r="L652" s="11"/>
    </row>
    <row r="653" spans="1:12">
      <c r="A653" s="16">
        <v>652</v>
      </c>
      <c r="B653" s="86" t="s">
        <v>191</v>
      </c>
      <c r="C653" s="106" t="s">
        <v>1025</v>
      </c>
      <c r="D653" s="87">
        <v>201750301033</v>
      </c>
      <c r="E653" s="3">
        <v>33.4</v>
      </c>
      <c r="F653" s="3">
        <v>30.7</v>
      </c>
      <c r="G653" s="3">
        <v>66.77</v>
      </c>
      <c r="H653" s="3">
        <v>60.07</v>
      </c>
      <c r="I653" s="3">
        <v>11</v>
      </c>
      <c r="J653" s="3">
        <v>0</v>
      </c>
      <c r="K653" s="73">
        <f t="shared" si="10"/>
        <v>201.94</v>
      </c>
      <c r="L653" s="11"/>
    </row>
    <row r="654" spans="1:12">
      <c r="A654" s="16">
        <v>653</v>
      </c>
      <c r="B654" s="86" t="s">
        <v>191</v>
      </c>
      <c r="C654" s="108" t="s">
        <v>1255</v>
      </c>
      <c r="D654" s="87">
        <v>201750301034</v>
      </c>
      <c r="E654" s="3">
        <v>26.27</v>
      </c>
      <c r="F654" s="3">
        <v>43.12</v>
      </c>
      <c r="G654" s="3">
        <v>47.53</v>
      </c>
      <c r="H654" s="3">
        <v>42.98</v>
      </c>
      <c r="I654" s="3">
        <v>5.55</v>
      </c>
      <c r="J654" s="3">
        <v>0</v>
      </c>
      <c r="K654" s="73">
        <f t="shared" si="10"/>
        <v>165.45000000000002</v>
      </c>
      <c r="L654" s="11"/>
    </row>
    <row r="655" spans="1:12">
      <c r="A655" s="16">
        <v>654</v>
      </c>
      <c r="B655" s="86" t="s">
        <v>191</v>
      </c>
      <c r="C655" s="106" t="s">
        <v>2295</v>
      </c>
      <c r="D655" s="87">
        <v>201750301035</v>
      </c>
      <c r="E655" s="3">
        <v>0.67</v>
      </c>
      <c r="F655" s="3">
        <v>11.05</v>
      </c>
      <c r="G655" s="3">
        <v>16.62</v>
      </c>
      <c r="H655" s="3">
        <v>25.42</v>
      </c>
      <c r="I655" s="3">
        <v>16.079999999999998</v>
      </c>
      <c r="J655" s="3">
        <v>0</v>
      </c>
      <c r="K655" s="73">
        <f t="shared" si="10"/>
        <v>69.84</v>
      </c>
      <c r="L655" s="11"/>
    </row>
    <row r="656" spans="1:12">
      <c r="A656" s="16">
        <v>655</v>
      </c>
      <c r="B656" s="86" t="s">
        <v>191</v>
      </c>
      <c r="C656" s="106" t="s">
        <v>1012</v>
      </c>
      <c r="D656" s="87">
        <v>201750301036</v>
      </c>
      <c r="E656" s="3">
        <v>18.600000000000001</v>
      </c>
      <c r="F656" s="3">
        <v>35.65</v>
      </c>
      <c r="G656" s="3">
        <v>77.05</v>
      </c>
      <c r="H656" s="3">
        <v>61.25</v>
      </c>
      <c r="I656" s="3">
        <v>12.13</v>
      </c>
      <c r="J656" s="3">
        <v>0</v>
      </c>
      <c r="K656" s="73">
        <f t="shared" si="10"/>
        <v>204.68</v>
      </c>
      <c r="L656" s="11"/>
    </row>
    <row r="657" spans="1:12">
      <c r="A657" s="16">
        <v>656</v>
      </c>
      <c r="B657" s="86" t="s">
        <v>191</v>
      </c>
      <c r="C657" s="106" t="s">
        <v>847</v>
      </c>
      <c r="D657" s="87">
        <v>201750301037</v>
      </c>
      <c r="E657" s="3">
        <v>22.75</v>
      </c>
      <c r="F657" s="3">
        <v>38.68</v>
      </c>
      <c r="G657" s="3">
        <v>66.28</v>
      </c>
      <c r="H657" s="3">
        <v>92.5</v>
      </c>
      <c r="I657" s="3">
        <v>21.93</v>
      </c>
      <c r="J657" s="3">
        <v>0</v>
      </c>
      <c r="K657" s="73">
        <f t="shared" si="10"/>
        <v>242.14000000000001</v>
      </c>
      <c r="L657" s="11"/>
    </row>
    <row r="658" spans="1:12">
      <c r="A658" s="16">
        <v>657</v>
      </c>
      <c r="B658" s="86" t="s">
        <v>191</v>
      </c>
      <c r="C658" s="106" t="s">
        <v>232</v>
      </c>
      <c r="D658" s="87">
        <v>201750301038</v>
      </c>
      <c r="E658" s="3">
        <v>22.57</v>
      </c>
      <c r="F658" s="3">
        <v>51.37</v>
      </c>
      <c r="G658" s="3">
        <v>94.12</v>
      </c>
      <c r="H658" s="3">
        <v>182.95</v>
      </c>
      <c r="I658" s="3">
        <v>32.729999999999997</v>
      </c>
      <c r="J658" s="3">
        <v>0</v>
      </c>
      <c r="K658" s="73">
        <f t="shared" si="10"/>
        <v>383.74</v>
      </c>
      <c r="L658" s="11"/>
    </row>
    <row r="659" spans="1:12">
      <c r="A659" s="16">
        <v>658</v>
      </c>
      <c r="B659" s="86" t="s">
        <v>191</v>
      </c>
      <c r="C659" s="108" t="s">
        <v>1400</v>
      </c>
      <c r="D659" s="87">
        <v>201750301039</v>
      </c>
      <c r="E659" s="3">
        <v>14.88</v>
      </c>
      <c r="F659" s="3">
        <v>35.03</v>
      </c>
      <c r="G659" s="3">
        <v>48.33</v>
      </c>
      <c r="H659" s="3">
        <v>41.6</v>
      </c>
      <c r="I659" s="3">
        <v>3.37</v>
      </c>
      <c r="J659" s="3">
        <v>0</v>
      </c>
      <c r="K659" s="73">
        <f t="shared" si="10"/>
        <v>143.21</v>
      </c>
      <c r="L659" s="11"/>
    </row>
    <row r="660" spans="1:12">
      <c r="A660" s="16">
        <v>659</v>
      </c>
      <c r="B660" s="86" t="s">
        <v>191</v>
      </c>
      <c r="C660" s="106" t="s">
        <v>1210</v>
      </c>
      <c r="D660" s="87">
        <v>201750301040</v>
      </c>
      <c r="E660" s="3">
        <v>16.12</v>
      </c>
      <c r="F660" s="3">
        <v>35.65</v>
      </c>
      <c r="G660" s="3">
        <v>57.07</v>
      </c>
      <c r="H660" s="3">
        <v>55.52</v>
      </c>
      <c r="I660" s="3">
        <v>28.87</v>
      </c>
      <c r="J660" s="3">
        <v>6.25</v>
      </c>
      <c r="K660" s="73">
        <f t="shared" si="10"/>
        <v>199.48000000000002</v>
      </c>
      <c r="L660" s="11"/>
    </row>
    <row r="661" spans="1:12">
      <c r="A661" s="16">
        <v>660</v>
      </c>
      <c r="B661" s="86" t="s">
        <v>191</v>
      </c>
      <c r="C661" s="106" t="s">
        <v>1777</v>
      </c>
      <c r="D661" s="87">
        <v>201750301041</v>
      </c>
      <c r="E661" s="3">
        <v>3.77</v>
      </c>
      <c r="F661" s="3">
        <v>24.22</v>
      </c>
      <c r="G661" s="3">
        <v>28.08</v>
      </c>
      <c r="H661" s="3">
        <v>43.63</v>
      </c>
      <c r="I661" s="3">
        <v>26.33</v>
      </c>
      <c r="J661" s="3">
        <v>5.52</v>
      </c>
      <c r="K661" s="73">
        <f t="shared" si="10"/>
        <v>131.54999999999998</v>
      </c>
      <c r="L661" s="11"/>
    </row>
    <row r="662" spans="1:12">
      <c r="A662" s="16">
        <v>661</v>
      </c>
      <c r="B662" s="86" t="s">
        <v>191</v>
      </c>
      <c r="C662" s="106" t="s">
        <v>388</v>
      </c>
      <c r="D662" s="87">
        <v>201750301042</v>
      </c>
      <c r="E662" s="3">
        <v>13.68</v>
      </c>
      <c r="F662" s="3">
        <v>85.42</v>
      </c>
      <c r="G662" s="3">
        <v>98.45</v>
      </c>
      <c r="H662" s="3">
        <v>100.73</v>
      </c>
      <c r="I662" s="3">
        <v>17.82</v>
      </c>
      <c r="J662" s="3">
        <v>0</v>
      </c>
      <c r="K662" s="73">
        <f t="shared" si="10"/>
        <v>316.10000000000002</v>
      </c>
      <c r="L662" s="11"/>
    </row>
    <row r="663" spans="1:12">
      <c r="A663" s="16">
        <v>662</v>
      </c>
      <c r="B663" s="86" t="s">
        <v>191</v>
      </c>
      <c r="C663" s="106" t="s">
        <v>1304</v>
      </c>
      <c r="D663" s="87">
        <v>201750301043</v>
      </c>
      <c r="E663" s="3">
        <v>24.87</v>
      </c>
      <c r="F663" s="3">
        <v>42.93</v>
      </c>
      <c r="G663" s="3">
        <v>32.299999999999997</v>
      </c>
      <c r="H663" s="3">
        <v>52.08</v>
      </c>
      <c r="I663" s="3">
        <v>7.07</v>
      </c>
      <c r="J663" s="3">
        <v>0</v>
      </c>
      <c r="K663" s="73">
        <f t="shared" si="10"/>
        <v>159.25</v>
      </c>
      <c r="L663" s="11"/>
    </row>
    <row r="664" spans="1:12">
      <c r="A664" s="16">
        <v>663</v>
      </c>
      <c r="B664" s="86" t="s">
        <v>191</v>
      </c>
      <c r="C664" s="106" t="s">
        <v>314</v>
      </c>
      <c r="D664" s="87">
        <v>201750301044</v>
      </c>
      <c r="E664" s="3">
        <v>35.75</v>
      </c>
      <c r="F664" s="3">
        <v>70.37</v>
      </c>
      <c r="G664" s="3">
        <v>92.53</v>
      </c>
      <c r="H664" s="3">
        <v>120.27</v>
      </c>
      <c r="I664" s="3">
        <v>29.85</v>
      </c>
      <c r="J664" s="3">
        <v>0</v>
      </c>
      <c r="K664" s="73">
        <f t="shared" si="10"/>
        <v>348.77000000000004</v>
      </c>
      <c r="L664" s="11"/>
    </row>
    <row r="665" spans="1:12">
      <c r="A665" s="16">
        <v>664</v>
      </c>
      <c r="B665" s="86" t="s">
        <v>191</v>
      </c>
      <c r="C665" s="106" t="s">
        <v>416</v>
      </c>
      <c r="D665" s="87">
        <v>201750301045</v>
      </c>
      <c r="E665" s="3">
        <v>28.87</v>
      </c>
      <c r="F665" s="3">
        <v>70.67</v>
      </c>
      <c r="G665" s="3">
        <v>88.27</v>
      </c>
      <c r="H665" s="3">
        <v>105.68</v>
      </c>
      <c r="I665" s="3">
        <v>19.45</v>
      </c>
      <c r="J665" s="3">
        <v>0</v>
      </c>
      <c r="K665" s="73">
        <f t="shared" si="10"/>
        <v>312.94</v>
      </c>
      <c r="L665" s="11"/>
    </row>
    <row r="666" spans="1:12">
      <c r="A666" s="16">
        <v>665</v>
      </c>
      <c r="B666" s="86" t="s">
        <v>191</v>
      </c>
      <c r="C666" s="106" t="s">
        <v>1673</v>
      </c>
      <c r="D666" s="87">
        <v>201750301046</v>
      </c>
      <c r="E666" s="3">
        <v>16.850000000000001</v>
      </c>
      <c r="F666" s="3">
        <v>23.15</v>
      </c>
      <c r="G666" s="3">
        <v>29.48</v>
      </c>
      <c r="H666" s="3">
        <v>40.82</v>
      </c>
      <c r="I666" s="3">
        <v>12.22</v>
      </c>
      <c r="J666" s="3">
        <v>0</v>
      </c>
      <c r="K666" s="73">
        <f t="shared" si="10"/>
        <v>122.52000000000001</v>
      </c>
      <c r="L666" s="11"/>
    </row>
    <row r="667" spans="1:12">
      <c r="A667" s="16">
        <v>666</v>
      </c>
      <c r="B667" s="86" t="s">
        <v>191</v>
      </c>
      <c r="C667" s="106" t="s">
        <v>830</v>
      </c>
      <c r="D667" s="87">
        <v>201750301047</v>
      </c>
      <c r="E667" s="3">
        <v>16.02</v>
      </c>
      <c r="F667" s="3">
        <v>59.07</v>
      </c>
      <c r="G667" s="3">
        <v>54.9</v>
      </c>
      <c r="H667" s="3">
        <v>93.48</v>
      </c>
      <c r="I667" s="3">
        <v>21.12</v>
      </c>
      <c r="J667" s="3">
        <v>0</v>
      </c>
      <c r="K667" s="73">
        <f t="shared" si="10"/>
        <v>244.59000000000003</v>
      </c>
      <c r="L667" s="11"/>
    </row>
    <row r="668" spans="1:12">
      <c r="A668" s="16">
        <v>667</v>
      </c>
      <c r="B668" s="86" t="s">
        <v>191</v>
      </c>
      <c r="C668" s="106" t="s">
        <v>192</v>
      </c>
      <c r="D668" s="87">
        <v>201750301048</v>
      </c>
      <c r="E668" s="3">
        <v>42.67</v>
      </c>
      <c r="F668" s="3">
        <v>71.13</v>
      </c>
      <c r="G668" s="3">
        <v>89.2</v>
      </c>
      <c r="H668" s="3">
        <v>162.62</v>
      </c>
      <c r="I668" s="3">
        <v>12.57</v>
      </c>
      <c r="J668" s="3">
        <v>0</v>
      </c>
      <c r="K668" s="73">
        <f t="shared" si="10"/>
        <v>378.19</v>
      </c>
      <c r="L668" s="11"/>
    </row>
    <row r="669" spans="1:12">
      <c r="A669" s="16">
        <v>668</v>
      </c>
      <c r="B669" s="86" t="s">
        <v>191</v>
      </c>
      <c r="C669" s="106" t="s">
        <v>358</v>
      </c>
      <c r="D669" s="87">
        <v>201750301049</v>
      </c>
      <c r="E669" s="3">
        <v>32.58</v>
      </c>
      <c r="F669" s="3">
        <v>83.33</v>
      </c>
      <c r="G669" s="3">
        <v>98.62</v>
      </c>
      <c r="H669" s="3">
        <v>93.5</v>
      </c>
      <c r="I669" s="3">
        <v>14.28</v>
      </c>
      <c r="J669" s="3">
        <v>0</v>
      </c>
      <c r="K669" s="73">
        <f t="shared" si="10"/>
        <v>322.30999999999995</v>
      </c>
      <c r="L669" s="11"/>
    </row>
    <row r="670" spans="1:12">
      <c r="A670" s="16">
        <v>669</v>
      </c>
      <c r="B670" s="86" t="s">
        <v>191</v>
      </c>
      <c r="C670" s="108" t="s">
        <v>782</v>
      </c>
      <c r="D670" s="87">
        <v>201750301050</v>
      </c>
      <c r="E670" s="3">
        <v>13.13</v>
      </c>
      <c r="F670" s="3">
        <v>61.93</v>
      </c>
      <c r="G670" s="3">
        <v>75.53</v>
      </c>
      <c r="H670" s="3">
        <v>78.7</v>
      </c>
      <c r="I670" s="3">
        <v>16.399999999999999</v>
      </c>
      <c r="J670" s="3">
        <v>0</v>
      </c>
      <c r="K670" s="73">
        <f t="shared" si="10"/>
        <v>245.69000000000003</v>
      </c>
      <c r="L670" s="11"/>
    </row>
    <row r="671" spans="1:12">
      <c r="A671" s="16">
        <v>670</v>
      </c>
      <c r="B671" s="86" t="s">
        <v>191</v>
      </c>
      <c r="C671" s="106" t="s">
        <v>933</v>
      </c>
      <c r="D671" s="87">
        <v>201750301051</v>
      </c>
      <c r="E671" s="3">
        <v>41.38</v>
      </c>
      <c r="F671" s="3">
        <v>50.63</v>
      </c>
      <c r="G671" s="3">
        <v>45.77</v>
      </c>
      <c r="H671" s="3">
        <v>67.17</v>
      </c>
      <c r="I671" s="3">
        <v>12.65</v>
      </c>
      <c r="J671" s="3">
        <v>1.88</v>
      </c>
      <c r="K671" s="73">
        <f t="shared" si="10"/>
        <v>219.48</v>
      </c>
      <c r="L671" s="11"/>
    </row>
    <row r="672" spans="1:12">
      <c r="A672" s="16">
        <v>671</v>
      </c>
      <c r="B672" s="86" t="s">
        <v>191</v>
      </c>
      <c r="C672" s="106" t="s">
        <v>644</v>
      </c>
      <c r="D672" s="87">
        <v>201750301052</v>
      </c>
      <c r="E672" s="3">
        <v>32.450000000000003</v>
      </c>
      <c r="F672" s="3">
        <v>67.02</v>
      </c>
      <c r="G672" s="3">
        <v>79.47</v>
      </c>
      <c r="H672" s="3">
        <v>75.63</v>
      </c>
      <c r="I672" s="3">
        <v>14.97</v>
      </c>
      <c r="J672" s="3">
        <v>0</v>
      </c>
      <c r="K672" s="73">
        <f t="shared" si="10"/>
        <v>269.54000000000002</v>
      </c>
      <c r="L672" s="11"/>
    </row>
    <row r="673" spans="1:12">
      <c r="A673" s="16">
        <v>672</v>
      </c>
      <c r="B673" s="86" t="s">
        <v>191</v>
      </c>
      <c r="C673" s="106" t="s">
        <v>1693</v>
      </c>
      <c r="D673" s="87">
        <v>201750301053</v>
      </c>
      <c r="E673" s="3">
        <v>7.22</v>
      </c>
      <c r="F673" s="3">
        <v>26.52</v>
      </c>
      <c r="G673" s="3">
        <v>40.479999999999997</v>
      </c>
      <c r="H673" s="3">
        <v>31.52</v>
      </c>
      <c r="I673" s="3">
        <v>9.48</v>
      </c>
      <c r="J673" s="3">
        <v>0</v>
      </c>
      <c r="K673" s="73">
        <f t="shared" si="10"/>
        <v>115.22</v>
      </c>
      <c r="L673" s="11"/>
    </row>
    <row r="674" spans="1:12">
      <c r="A674" s="16">
        <v>673</v>
      </c>
      <c r="B674" s="86" t="s">
        <v>191</v>
      </c>
      <c r="C674" s="106" t="s">
        <v>858</v>
      </c>
      <c r="D674" s="87">
        <v>201750301054</v>
      </c>
      <c r="E674" s="3">
        <v>23.45</v>
      </c>
      <c r="F674" s="3">
        <v>47.32</v>
      </c>
      <c r="G674" s="3">
        <v>54.77</v>
      </c>
      <c r="H674" s="3">
        <v>92.45</v>
      </c>
      <c r="I674" s="3">
        <v>22.93</v>
      </c>
      <c r="J674" s="3">
        <v>0</v>
      </c>
      <c r="K674" s="73">
        <f t="shared" si="10"/>
        <v>240.92000000000002</v>
      </c>
      <c r="L674" s="11"/>
    </row>
    <row r="675" spans="1:12">
      <c r="A675" s="16">
        <v>674</v>
      </c>
      <c r="B675" s="86" t="s">
        <v>191</v>
      </c>
      <c r="C675" s="108" t="s">
        <v>784</v>
      </c>
      <c r="D675" s="87">
        <v>201750301055</v>
      </c>
      <c r="E675" s="3">
        <v>15.78</v>
      </c>
      <c r="F675" s="3">
        <v>43.88</v>
      </c>
      <c r="G675" s="3">
        <v>52.33</v>
      </c>
      <c r="H675" s="3">
        <v>117.15</v>
      </c>
      <c r="I675" s="3">
        <v>15.75</v>
      </c>
      <c r="J675" s="3">
        <v>0</v>
      </c>
      <c r="K675" s="73">
        <f t="shared" si="10"/>
        <v>244.89000000000001</v>
      </c>
      <c r="L675" s="11"/>
    </row>
    <row r="676" spans="1:12">
      <c r="A676" s="16">
        <v>675</v>
      </c>
      <c r="B676" s="86" t="s">
        <v>191</v>
      </c>
      <c r="C676" s="106" t="s">
        <v>1945</v>
      </c>
      <c r="D676" s="87">
        <v>201750301056</v>
      </c>
      <c r="E676" s="3">
        <v>18.37</v>
      </c>
      <c r="F676" s="3">
        <v>20.18</v>
      </c>
      <c r="G676" s="3">
        <v>27.53</v>
      </c>
      <c r="H676" s="3">
        <v>15.02</v>
      </c>
      <c r="I676" s="3">
        <v>3.28</v>
      </c>
      <c r="J676" s="3">
        <v>0</v>
      </c>
      <c r="K676" s="73">
        <f t="shared" si="10"/>
        <v>84.38</v>
      </c>
      <c r="L676" s="11"/>
    </row>
    <row r="677" spans="1:12">
      <c r="A677" s="16">
        <v>676</v>
      </c>
      <c r="B677" s="86" t="s">
        <v>11</v>
      </c>
      <c r="C677" s="108" t="s">
        <v>829</v>
      </c>
      <c r="D677" s="87">
        <v>201750301057</v>
      </c>
      <c r="E677" s="3">
        <v>15</v>
      </c>
      <c r="F677" s="3">
        <v>55.87</v>
      </c>
      <c r="G677" s="3">
        <v>82.73</v>
      </c>
      <c r="H677" s="3">
        <v>70.099999999999994</v>
      </c>
      <c r="I677" s="3">
        <v>22.3</v>
      </c>
      <c r="J677" s="3">
        <v>0</v>
      </c>
      <c r="K677" s="73">
        <f t="shared" si="10"/>
        <v>246.00000000000003</v>
      </c>
      <c r="L677" s="11"/>
    </row>
    <row r="678" spans="1:12">
      <c r="A678" s="16">
        <v>677</v>
      </c>
      <c r="B678" s="86" t="s">
        <v>11</v>
      </c>
      <c r="C678" s="106" t="s">
        <v>753</v>
      </c>
      <c r="D678" s="87">
        <v>201750301058</v>
      </c>
      <c r="E678" s="3">
        <v>23.85</v>
      </c>
      <c r="F678" s="3">
        <v>36.67</v>
      </c>
      <c r="G678" s="3">
        <v>76.069999999999993</v>
      </c>
      <c r="H678" s="3">
        <v>99.15</v>
      </c>
      <c r="I678" s="3">
        <v>9.23</v>
      </c>
      <c r="J678" s="3">
        <v>5.35</v>
      </c>
      <c r="K678" s="73">
        <f t="shared" si="10"/>
        <v>250.32</v>
      </c>
      <c r="L678" s="11"/>
    </row>
    <row r="679" spans="1:12">
      <c r="A679" s="16">
        <v>678</v>
      </c>
      <c r="B679" s="86" t="s">
        <v>11</v>
      </c>
      <c r="C679" s="106" t="s">
        <v>310</v>
      </c>
      <c r="D679" s="87">
        <v>201750301059</v>
      </c>
      <c r="E679" s="3">
        <v>38.85</v>
      </c>
      <c r="F679" s="3">
        <v>85</v>
      </c>
      <c r="G679" s="3">
        <v>88.6</v>
      </c>
      <c r="H679" s="3">
        <v>109.45</v>
      </c>
      <c r="I679" s="3">
        <v>15.62</v>
      </c>
      <c r="J679" s="3">
        <v>0</v>
      </c>
      <c r="K679" s="73">
        <f t="shared" si="10"/>
        <v>337.52</v>
      </c>
      <c r="L679" s="11"/>
    </row>
    <row r="680" spans="1:12">
      <c r="A680" s="16">
        <v>679</v>
      </c>
      <c r="B680" s="86" t="s">
        <v>11</v>
      </c>
      <c r="C680" s="106" t="s">
        <v>30</v>
      </c>
      <c r="D680" s="87">
        <v>201750301060</v>
      </c>
      <c r="E680" s="3">
        <v>56.83</v>
      </c>
      <c r="F680" s="3">
        <v>91.4</v>
      </c>
      <c r="G680" s="3">
        <v>150.57</v>
      </c>
      <c r="H680" s="3">
        <v>167.67</v>
      </c>
      <c r="I680" s="3">
        <v>82.27</v>
      </c>
      <c r="J680" s="3">
        <v>7.93</v>
      </c>
      <c r="K680" s="73">
        <f t="shared" si="10"/>
        <v>556.66999999999996</v>
      </c>
      <c r="L680" s="11"/>
    </row>
    <row r="681" spans="1:12">
      <c r="A681" s="16">
        <v>680</v>
      </c>
      <c r="B681" s="86" t="s">
        <v>11</v>
      </c>
      <c r="C681" s="106" t="s">
        <v>1200</v>
      </c>
      <c r="D681" s="87">
        <v>201750301061</v>
      </c>
      <c r="E681" s="3">
        <v>18.38</v>
      </c>
      <c r="F681" s="3">
        <v>37.42</v>
      </c>
      <c r="G681" s="3">
        <v>66.25</v>
      </c>
      <c r="H681" s="3">
        <v>44.02</v>
      </c>
      <c r="I681" s="3">
        <v>7.72</v>
      </c>
      <c r="J681" s="3">
        <v>2</v>
      </c>
      <c r="K681" s="73">
        <f t="shared" si="10"/>
        <v>175.79</v>
      </c>
      <c r="L681" s="11"/>
    </row>
    <row r="682" spans="1:12">
      <c r="A682" s="16">
        <v>681</v>
      </c>
      <c r="B682" s="86" t="s">
        <v>11</v>
      </c>
      <c r="C682" s="106" t="s">
        <v>900</v>
      </c>
      <c r="D682" s="87">
        <v>201750301062</v>
      </c>
      <c r="E682" s="3">
        <v>19.53</v>
      </c>
      <c r="F682" s="3">
        <v>56.5</v>
      </c>
      <c r="G682" s="3">
        <v>69.72</v>
      </c>
      <c r="H682" s="3">
        <v>64.23</v>
      </c>
      <c r="I682" s="3">
        <v>11.67</v>
      </c>
      <c r="J682" s="3">
        <v>0</v>
      </c>
      <c r="K682" s="73">
        <f t="shared" si="10"/>
        <v>221.65</v>
      </c>
      <c r="L682" s="11"/>
    </row>
    <row r="683" spans="1:12">
      <c r="A683" s="16">
        <v>682</v>
      </c>
      <c r="B683" s="86" t="s">
        <v>11</v>
      </c>
      <c r="C683" s="106" t="s">
        <v>276</v>
      </c>
      <c r="D683" s="87">
        <v>201750301063</v>
      </c>
      <c r="E683" s="3">
        <v>42.07</v>
      </c>
      <c r="F683" s="3">
        <v>80.92</v>
      </c>
      <c r="G683" s="3">
        <v>95.78</v>
      </c>
      <c r="H683" s="3">
        <v>115.5</v>
      </c>
      <c r="I683" s="3">
        <v>18.100000000000001</v>
      </c>
      <c r="J683" s="3">
        <v>6.32</v>
      </c>
      <c r="K683" s="73">
        <f t="shared" si="10"/>
        <v>358.69</v>
      </c>
      <c r="L683" s="11"/>
    </row>
    <row r="684" spans="1:12">
      <c r="A684" s="16">
        <v>683</v>
      </c>
      <c r="B684" s="86" t="s">
        <v>11</v>
      </c>
      <c r="C684" s="106" t="s">
        <v>767</v>
      </c>
      <c r="D684" s="87">
        <v>201750301064</v>
      </c>
      <c r="E684" s="3">
        <v>22.53</v>
      </c>
      <c r="F684" s="3">
        <v>66.5</v>
      </c>
      <c r="G684" s="3">
        <v>64.45</v>
      </c>
      <c r="H684" s="3">
        <v>78.67</v>
      </c>
      <c r="I684" s="3">
        <v>13.98</v>
      </c>
      <c r="J684" s="3">
        <v>0</v>
      </c>
      <c r="K684" s="73">
        <f t="shared" si="10"/>
        <v>246.13000000000002</v>
      </c>
      <c r="L684" s="11"/>
    </row>
    <row r="685" spans="1:12">
      <c r="A685" s="16">
        <v>684</v>
      </c>
      <c r="B685" s="86" t="s">
        <v>11</v>
      </c>
      <c r="C685" s="46" t="s">
        <v>412</v>
      </c>
      <c r="D685" s="87">
        <v>201750301065</v>
      </c>
      <c r="E685" s="3">
        <v>38.200000000000003</v>
      </c>
      <c r="F685" s="3">
        <v>59.27</v>
      </c>
      <c r="G685" s="3">
        <v>73.599999999999994</v>
      </c>
      <c r="H685" s="3">
        <v>122.83</v>
      </c>
      <c r="I685" s="3">
        <v>27.73</v>
      </c>
      <c r="J685" s="3">
        <v>2.68</v>
      </c>
      <c r="K685" s="73">
        <f t="shared" si="10"/>
        <v>324.31</v>
      </c>
      <c r="L685" s="11"/>
    </row>
    <row r="686" spans="1:12">
      <c r="A686" s="16">
        <v>685</v>
      </c>
      <c r="B686" s="86" t="s">
        <v>11</v>
      </c>
      <c r="C686" s="106" t="s">
        <v>745</v>
      </c>
      <c r="D686" s="87">
        <v>201750301066</v>
      </c>
      <c r="E686" s="3">
        <v>24.2</v>
      </c>
      <c r="F686" s="3">
        <v>57.43</v>
      </c>
      <c r="G686" s="3">
        <v>58.68</v>
      </c>
      <c r="H686" s="3">
        <v>97.62</v>
      </c>
      <c r="I686" s="3">
        <v>15.05</v>
      </c>
      <c r="J686" s="3">
        <v>0</v>
      </c>
      <c r="K686" s="73">
        <f t="shared" si="10"/>
        <v>252.98000000000002</v>
      </c>
      <c r="L686" s="11"/>
    </row>
    <row r="687" spans="1:12">
      <c r="A687" s="16">
        <v>686</v>
      </c>
      <c r="B687" s="86" t="s">
        <v>11</v>
      </c>
      <c r="C687" s="106" t="s">
        <v>12</v>
      </c>
      <c r="D687" s="87">
        <v>201750301067</v>
      </c>
      <c r="E687" s="3">
        <v>57.88</v>
      </c>
      <c r="F687" s="3">
        <v>127.17</v>
      </c>
      <c r="G687" s="3">
        <v>170.98</v>
      </c>
      <c r="H687" s="3">
        <v>158.13</v>
      </c>
      <c r="I687" s="3">
        <v>23.85</v>
      </c>
      <c r="J687" s="3">
        <v>8.02</v>
      </c>
      <c r="K687" s="73">
        <f t="shared" si="10"/>
        <v>546.03</v>
      </c>
      <c r="L687" s="11"/>
    </row>
    <row r="688" spans="1:12">
      <c r="A688" s="16">
        <v>687</v>
      </c>
      <c r="B688" s="86" t="s">
        <v>11</v>
      </c>
      <c r="C688" s="106" t="s">
        <v>1203</v>
      </c>
      <c r="D688" s="87">
        <v>201750301068</v>
      </c>
      <c r="E688" s="3">
        <v>15.82</v>
      </c>
      <c r="F688" s="3">
        <v>49.37</v>
      </c>
      <c r="G688" s="3">
        <v>41.22</v>
      </c>
      <c r="H688" s="3">
        <v>58.8</v>
      </c>
      <c r="I688" s="3">
        <v>18.43</v>
      </c>
      <c r="J688" s="3">
        <v>0</v>
      </c>
      <c r="K688" s="73">
        <f t="shared" si="10"/>
        <v>183.64</v>
      </c>
      <c r="L688" s="11"/>
    </row>
    <row r="689" spans="1:12">
      <c r="A689" s="16">
        <v>688</v>
      </c>
      <c r="B689" s="86" t="s">
        <v>11</v>
      </c>
      <c r="C689" s="106" t="s">
        <v>252</v>
      </c>
      <c r="D689" s="87">
        <v>201750301069</v>
      </c>
      <c r="E689" s="3">
        <v>46.4</v>
      </c>
      <c r="F689" s="3">
        <v>94.93</v>
      </c>
      <c r="G689" s="3">
        <v>115.47</v>
      </c>
      <c r="H689" s="3">
        <v>86.95</v>
      </c>
      <c r="I689" s="3">
        <v>22.03</v>
      </c>
      <c r="J689" s="3">
        <v>4.7699999999999996</v>
      </c>
      <c r="K689" s="73">
        <f t="shared" si="10"/>
        <v>370.54999999999995</v>
      </c>
      <c r="L689" s="11"/>
    </row>
    <row r="690" spans="1:12">
      <c r="A690" s="16">
        <v>689</v>
      </c>
      <c r="B690" s="86" t="s">
        <v>11</v>
      </c>
      <c r="C690" s="106" t="s">
        <v>831</v>
      </c>
      <c r="D690" s="87">
        <v>201750301070</v>
      </c>
      <c r="E690" s="3">
        <v>36.28</v>
      </c>
      <c r="F690" s="3">
        <v>54.88</v>
      </c>
      <c r="G690" s="3">
        <v>71.069999999999993</v>
      </c>
      <c r="H690" s="3">
        <v>60.8</v>
      </c>
      <c r="I690" s="3">
        <v>17.98</v>
      </c>
      <c r="J690" s="3">
        <v>0</v>
      </c>
      <c r="K690" s="73">
        <f t="shared" si="10"/>
        <v>241.00999999999996</v>
      </c>
      <c r="L690" s="11"/>
    </row>
    <row r="691" spans="1:12">
      <c r="A691" s="16">
        <v>690</v>
      </c>
      <c r="B691" s="86" t="s">
        <v>11</v>
      </c>
      <c r="C691" s="108" t="s">
        <v>1015</v>
      </c>
      <c r="D691" s="87">
        <v>201750301071</v>
      </c>
      <c r="E691" s="3">
        <v>19.670000000000002</v>
      </c>
      <c r="F691" s="3">
        <v>53.88</v>
      </c>
      <c r="G691" s="3">
        <v>59.43</v>
      </c>
      <c r="H691" s="3">
        <v>59.15</v>
      </c>
      <c r="I691" s="3">
        <v>19.100000000000001</v>
      </c>
      <c r="J691" s="3">
        <v>1.85</v>
      </c>
      <c r="K691" s="73">
        <f t="shared" si="10"/>
        <v>213.08</v>
      </c>
      <c r="L691" s="11"/>
    </row>
    <row r="692" spans="1:12">
      <c r="A692" s="16">
        <v>691</v>
      </c>
      <c r="B692" s="86" t="s">
        <v>11</v>
      </c>
      <c r="C692" s="106" t="s">
        <v>300</v>
      </c>
      <c r="D692" s="87">
        <v>201750301072</v>
      </c>
      <c r="E692" s="3">
        <v>20.68</v>
      </c>
      <c r="F692" s="3">
        <v>83.17</v>
      </c>
      <c r="G692" s="3">
        <v>104.17</v>
      </c>
      <c r="H692" s="3">
        <v>121.48</v>
      </c>
      <c r="I692" s="3">
        <v>14.18</v>
      </c>
      <c r="J692" s="3">
        <v>0</v>
      </c>
      <c r="K692" s="73">
        <f t="shared" si="10"/>
        <v>343.68</v>
      </c>
      <c r="L692" s="11"/>
    </row>
    <row r="693" spans="1:12">
      <c r="A693" s="16">
        <v>692</v>
      </c>
      <c r="B693" s="86" t="s">
        <v>11</v>
      </c>
      <c r="C693" s="46" t="s">
        <v>614</v>
      </c>
      <c r="D693" s="87">
        <v>201750301073</v>
      </c>
      <c r="E693" s="3">
        <v>35.08</v>
      </c>
      <c r="F693" s="3">
        <v>39.9</v>
      </c>
      <c r="G693" s="3">
        <v>66.12</v>
      </c>
      <c r="H693" s="3">
        <v>118.5</v>
      </c>
      <c r="I693" s="3">
        <v>38.43</v>
      </c>
      <c r="J693" s="3">
        <v>1.85</v>
      </c>
      <c r="K693" s="73">
        <f t="shared" si="10"/>
        <v>299.88000000000005</v>
      </c>
      <c r="L693" s="11"/>
    </row>
    <row r="694" spans="1:12">
      <c r="A694" s="16">
        <v>693</v>
      </c>
      <c r="B694" s="86" t="s">
        <v>11</v>
      </c>
      <c r="C694" s="106" t="s">
        <v>440</v>
      </c>
      <c r="D694" s="87">
        <v>201750301074</v>
      </c>
      <c r="E694" s="3">
        <v>24.93</v>
      </c>
      <c r="F694" s="3">
        <v>82.27</v>
      </c>
      <c r="G694" s="3">
        <v>73.28</v>
      </c>
      <c r="H694" s="3">
        <v>104.75</v>
      </c>
      <c r="I694" s="3">
        <v>1.1499999999999999</v>
      </c>
      <c r="J694" s="3">
        <v>0</v>
      </c>
      <c r="K694" s="73">
        <f t="shared" si="10"/>
        <v>286.38</v>
      </c>
      <c r="L694" s="11"/>
    </row>
    <row r="695" spans="1:12">
      <c r="A695" s="16">
        <v>694</v>
      </c>
      <c r="B695" s="86" t="s">
        <v>11</v>
      </c>
      <c r="C695" s="106" t="s">
        <v>1844</v>
      </c>
      <c r="D695" s="87">
        <v>201750301075</v>
      </c>
      <c r="E695" s="3">
        <v>8.67</v>
      </c>
      <c r="F695" s="3">
        <v>22.8</v>
      </c>
      <c r="G695" s="3">
        <v>28.03</v>
      </c>
      <c r="H695" s="3">
        <v>33.92</v>
      </c>
      <c r="I695" s="3">
        <v>8.92</v>
      </c>
      <c r="J695" s="3">
        <v>0</v>
      </c>
      <c r="K695" s="73">
        <f t="shared" si="10"/>
        <v>102.34</v>
      </c>
      <c r="L695" s="11"/>
    </row>
    <row r="696" spans="1:12">
      <c r="A696" s="16">
        <v>695</v>
      </c>
      <c r="B696" s="86" t="s">
        <v>11</v>
      </c>
      <c r="C696" s="106" t="s">
        <v>659</v>
      </c>
      <c r="D696" s="87">
        <v>201750301076</v>
      </c>
      <c r="E696" s="3">
        <v>23.27</v>
      </c>
      <c r="F696" s="3">
        <v>64.569999999999993</v>
      </c>
      <c r="G696" s="3">
        <v>80.08</v>
      </c>
      <c r="H696" s="3">
        <v>85.55</v>
      </c>
      <c r="I696" s="3">
        <v>12.45</v>
      </c>
      <c r="J696" s="3">
        <v>0</v>
      </c>
      <c r="K696" s="73">
        <f t="shared" si="10"/>
        <v>265.91999999999996</v>
      </c>
      <c r="L696" s="11"/>
    </row>
    <row r="697" spans="1:12">
      <c r="A697" s="16">
        <v>696</v>
      </c>
      <c r="B697" s="86" t="s">
        <v>11</v>
      </c>
      <c r="C697" s="106" t="s">
        <v>588</v>
      </c>
      <c r="D697" s="87">
        <v>201750301077</v>
      </c>
      <c r="E697" s="3">
        <v>27.82</v>
      </c>
      <c r="F697" s="3">
        <v>54.82</v>
      </c>
      <c r="G697" s="3">
        <v>89.02</v>
      </c>
      <c r="H697" s="3">
        <v>95.72</v>
      </c>
      <c r="I697" s="3">
        <v>16.399999999999999</v>
      </c>
      <c r="J697" s="3">
        <v>0</v>
      </c>
      <c r="K697" s="73">
        <f t="shared" si="10"/>
        <v>283.77999999999997</v>
      </c>
      <c r="L697" s="11"/>
    </row>
    <row r="698" spans="1:12">
      <c r="A698" s="16">
        <v>697</v>
      </c>
      <c r="B698" s="86" t="s">
        <v>11</v>
      </c>
      <c r="C698" s="109" t="s">
        <v>1531</v>
      </c>
      <c r="D698" s="87">
        <v>201750301078</v>
      </c>
      <c r="E698" s="3">
        <v>22.18</v>
      </c>
      <c r="F698" s="3">
        <v>18.03</v>
      </c>
      <c r="G698" s="3">
        <v>32.6</v>
      </c>
      <c r="H698" s="3">
        <v>53</v>
      </c>
      <c r="I698" s="3">
        <v>25.68</v>
      </c>
      <c r="J698" s="3">
        <v>0</v>
      </c>
      <c r="K698" s="73">
        <f t="shared" si="10"/>
        <v>151.49</v>
      </c>
      <c r="L698" s="11"/>
    </row>
    <row r="699" spans="1:12">
      <c r="A699" s="16">
        <v>698</v>
      </c>
      <c r="B699" s="86" t="s">
        <v>11</v>
      </c>
      <c r="C699" s="106" t="s">
        <v>436</v>
      </c>
      <c r="D699" s="87">
        <v>201750301079</v>
      </c>
      <c r="E699" s="3">
        <v>30.52</v>
      </c>
      <c r="F699" s="3">
        <v>68.45</v>
      </c>
      <c r="G699" s="3">
        <v>88.55</v>
      </c>
      <c r="H699" s="3">
        <v>98.7</v>
      </c>
      <c r="I699" s="3">
        <v>14.93</v>
      </c>
      <c r="J699" s="3">
        <v>0</v>
      </c>
      <c r="K699" s="73">
        <f t="shared" si="10"/>
        <v>301.14999999999998</v>
      </c>
      <c r="L699" s="11"/>
    </row>
    <row r="700" spans="1:12">
      <c r="A700" s="16">
        <v>699</v>
      </c>
      <c r="B700" s="86" t="s">
        <v>11</v>
      </c>
      <c r="C700" s="106" t="s">
        <v>20</v>
      </c>
      <c r="D700" s="87">
        <v>201750301080</v>
      </c>
      <c r="E700" s="3">
        <v>32.42</v>
      </c>
      <c r="F700" s="3">
        <v>140.47</v>
      </c>
      <c r="G700" s="3">
        <v>145.16999999999999</v>
      </c>
      <c r="H700" s="3">
        <v>156.55000000000001</v>
      </c>
      <c r="I700" s="3">
        <v>27.8</v>
      </c>
      <c r="J700" s="3">
        <v>0</v>
      </c>
      <c r="K700" s="73">
        <f t="shared" si="10"/>
        <v>502.40999999999997</v>
      </c>
      <c r="L700" s="11"/>
    </row>
    <row r="701" spans="1:12">
      <c r="A701" s="16">
        <v>700</v>
      </c>
      <c r="B701" s="86" t="s">
        <v>11</v>
      </c>
      <c r="C701" s="108" t="s">
        <v>1634</v>
      </c>
      <c r="D701" s="87">
        <v>201750301081</v>
      </c>
      <c r="E701" s="3">
        <v>11.48</v>
      </c>
      <c r="F701" s="3">
        <v>27.12</v>
      </c>
      <c r="G701" s="3">
        <v>27.15</v>
      </c>
      <c r="H701" s="3">
        <v>48.72</v>
      </c>
      <c r="I701" s="3">
        <v>13.35</v>
      </c>
      <c r="J701" s="3">
        <v>2</v>
      </c>
      <c r="K701" s="73">
        <f t="shared" si="10"/>
        <v>129.82</v>
      </c>
      <c r="L701" s="11"/>
    </row>
    <row r="702" spans="1:12">
      <c r="A702" s="16">
        <v>701</v>
      </c>
      <c r="B702" s="86" t="s">
        <v>11</v>
      </c>
      <c r="C702" s="106" t="s">
        <v>962</v>
      </c>
      <c r="D702" s="87">
        <v>201750301082</v>
      </c>
      <c r="E702" s="3">
        <v>24.53</v>
      </c>
      <c r="F702" s="3">
        <v>36.07</v>
      </c>
      <c r="G702" s="3">
        <v>67.48</v>
      </c>
      <c r="H702" s="3">
        <v>71.819999999999993</v>
      </c>
      <c r="I702" s="3">
        <v>16.68</v>
      </c>
      <c r="J702" s="3">
        <v>4.7300000000000004</v>
      </c>
      <c r="K702" s="73">
        <f t="shared" si="10"/>
        <v>221.31</v>
      </c>
      <c r="L702" s="11"/>
    </row>
    <row r="703" spans="1:12">
      <c r="A703" s="16">
        <v>702</v>
      </c>
      <c r="B703" s="86" t="s">
        <v>11</v>
      </c>
      <c r="C703" s="108" t="s">
        <v>634</v>
      </c>
      <c r="D703" s="87">
        <v>201750301083</v>
      </c>
      <c r="E703" s="3">
        <v>23.53</v>
      </c>
      <c r="F703" s="3">
        <v>53.6</v>
      </c>
      <c r="G703" s="3">
        <v>74.92</v>
      </c>
      <c r="H703" s="3">
        <v>104.28</v>
      </c>
      <c r="I703" s="3">
        <v>17.57</v>
      </c>
      <c r="J703" s="3">
        <v>4.22</v>
      </c>
      <c r="K703" s="73">
        <f t="shared" si="10"/>
        <v>278.12000000000006</v>
      </c>
      <c r="L703" s="11"/>
    </row>
    <row r="704" spans="1:12">
      <c r="A704" s="16">
        <v>703</v>
      </c>
      <c r="B704" s="86" t="s">
        <v>193</v>
      </c>
      <c r="C704" s="108" t="s">
        <v>896</v>
      </c>
      <c r="D704" s="87">
        <v>201750301084</v>
      </c>
      <c r="E704" s="3">
        <v>22.1</v>
      </c>
      <c r="F704" s="3">
        <v>56.95</v>
      </c>
      <c r="G704" s="3">
        <v>67.599999999999994</v>
      </c>
      <c r="H704" s="3">
        <v>63.5</v>
      </c>
      <c r="I704" s="3">
        <v>8.17</v>
      </c>
      <c r="J704" s="3">
        <v>1.45</v>
      </c>
      <c r="K704" s="73">
        <f t="shared" si="10"/>
        <v>219.76999999999998</v>
      </c>
      <c r="L704" s="11"/>
    </row>
    <row r="705" spans="1:12">
      <c r="A705" s="16">
        <v>704</v>
      </c>
      <c r="B705" s="86" t="s">
        <v>193</v>
      </c>
      <c r="C705" s="106" t="s">
        <v>194</v>
      </c>
      <c r="D705" s="87">
        <v>201750301085</v>
      </c>
      <c r="E705" s="3">
        <v>61.7</v>
      </c>
      <c r="F705" s="3">
        <v>95.47</v>
      </c>
      <c r="G705" s="3">
        <v>108.97</v>
      </c>
      <c r="H705" s="3">
        <v>99.33</v>
      </c>
      <c r="I705" s="3">
        <v>9.93</v>
      </c>
      <c r="J705" s="3">
        <v>0</v>
      </c>
      <c r="K705" s="73">
        <f t="shared" si="10"/>
        <v>375.4</v>
      </c>
      <c r="L705" s="11"/>
    </row>
    <row r="706" spans="1:12">
      <c r="A706" s="16">
        <v>705</v>
      </c>
      <c r="B706" s="86" t="s">
        <v>193</v>
      </c>
      <c r="C706" s="108" t="s">
        <v>1723</v>
      </c>
      <c r="D706" s="87">
        <v>201750301086</v>
      </c>
      <c r="E706" s="3">
        <v>16.82</v>
      </c>
      <c r="F706" s="3">
        <v>29.93</v>
      </c>
      <c r="G706" s="3">
        <v>39.43</v>
      </c>
      <c r="H706" s="3">
        <v>16.899999999999999</v>
      </c>
      <c r="I706" s="3">
        <v>5.23</v>
      </c>
      <c r="J706" s="3">
        <v>0</v>
      </c>
      <c r="K706" s="73">
        <f t="shared" si="10"/>
        <v>108.31000000000002</v>
      </c>
      <c r="L706" s="11"/>
    </row>
    <row r="707" spans="1:12">
      <c r="A707" s="16">
        <v>706</v>
      </c>
      <c r="B707" s="86" t="s">
        <v>193</v>
      </c>
      <c r="C707" s="106" t="s">
        <v>772</v>
      </c>
      <c r="D707" s="87">
        <v>201750301087</v>
      </c>
      <c r="E707" s="3">
        <v>25.42</v>
      </c>
      <c r="F707" s="3">
        <v>64.2</v>
      </c>
      <c r="G707" s="3">
        <v>74.42</v>
      </c>
      <c r="H707" s="3">
        <v>67.25</v>
      </c>
      <c r="I707" s="3">
        <v>21.22</v>
      </c>
      <c r="J707" s="3">
        <v>1.83</v>
      </c>
      <c r="K707" s="73">
        <f t="shared" ref="K707:K741" si="11">SUM(E707:J707)</f>
        <v>254.34000000000003</v>
      </c>
      <c r="L707" s="11"/>
    </row>
    <row r="708" spans="1:12">
      <c r="A708" s="16">
        <v>707</v>
      </c>
      <c r="B708" s="86" t="s">
        <v>193</v>
      </c>
      <c r="C708" s="106" t="s">
        <v>1215</v>
      </c>
      <c r="D708" s="87">
        <v>201750301088</v>
      </c>
      <c r="E708" s="3">
        <v>34.729999999999997</v>
      </c>
      <c r="F708" s="3">
        <v>41.2</v>
      </c>
      <c r="G708" s="3">
        <v>41.73</v>
      </c>
      <c r="H708" s="3">
        <v>46.18</v>
      </c>
      <c r="I708" s="3">
        <v>1.53</v>
      </c>
      <c r="J708" s="3">
        <v>0</v>
      </c>
      <c r="K708" s="73">
        <f t="shared" si="11"/>
        <v>165.37</v>
      </c>
      <c r="L708" s="11"/>
    </row>
    <row r="709" spans="1:12">
      <c r="A709" s="16">
        <v>708</v>
      </c>
      <c r="B709" s="86" t="s">
        <v>193</v>
      </c>
      <c r="C709" s="106" t="s">
        <v>1273</v>
      </c>
      <c r="D709" s="87">
        <v>201750301089</v>
      </c>
      <c r="E709" s="3">
        <v>25.33</v>
      </c>
      <c r="F709" s="3">
        <v>50.13</v>
      </c>
      <c r="G709" s="3">
        <v>34.5</v>
      </c>
      <c r="H709" s="3">
        <v>46.85</v>
      </c>
      <c r="I709" s="3">
        <v>8.3000000000000007</v>
      </c>
      <c r="J709" s="3">
        <v>0</v>
      </c>
      <c r="K709" s="73">
        <f t="shared" si="11"/>
        <v>165.11</v>
      </c>
      <c r="L709" s="11"/>
    </row>
    <row r="710" spans="1:12">
      <c r="A710" s="16">
        <v>709</v>
      </c>
      <c r="B710" s="86" t="s">
        <v>193</v>
      </c>
      <c r="C710" s="108" t="s">
        <v>1091</v>
      </c>
      <c r="D710" s="87">
        <v>201750301090</v>
      </c>
      <c r="E710" s="3">
        <v>39.869999999999997</v>
      </c>
      <c r="F710" s="3">
        <v>39.450000000000003</v>
      </c>
      <c r="G710" s="3">
        <v>52.53</v>
      </c>
      <c r="H710" s="3">
        <v>48.8</v>
      </c>
      <c r="I710" s="3">
        <v>17.37</v>
      </c>
      <c r="J710" s="3">
        <v>0</v>
      </c>
      <c r="K710" s="73">
        <f t="shared" si="11"/>
        <v>198.01999999999998</v>
      </c>
      <c r="L710" s="11"/>
    </row>
    <row r="711" spans="1:12">
      <c r="A711" s="16">
        <v>710</v>
      </c>
      <c r="B711" s="86" t="s">
        <v>193</v>
      </c>
      <c r="C711" s="108" t="s">
        <v>1144</v>
      </c>
      <c r="D711" s="87">
        <v>201750301091</v>
      </c>
      <c r="E711" s="3">
        <v>19.82</v>
      </c>
      <c r="F711" s="3">
        <v>33.25</v>
      </c>
      <c r="G711" s="3">
        <v>40.07</v>
      </c>
      <c r="H711" s="3">
        <v>80.88</v>
      </c>
      <c r="I711" s="3">
        <v>18.670000000000002</v>
      </c>
      <c r="J711" s="3">
        <v>0</v>
      </c>
      <c r="K711" s="73">
        <f t="shared" si="11"/>
        <v>192.69</v>
      </c>
      <c r="L711" s="11"/>
    </row>
    <row r="712" spans="1:12">
      <c r="A712" s="16">
        <v>711</v>
      </c>
      <c r="B712" s="86" t="s">
        <v>193</v>
      </c>
      <c r="C712" s="106" t="s">
        <v>1126</v>
      </c>
      <c r="D712" s="87">
        <v>201750301093</v>
      </c>
      <c r="E712" s="3">
        <v>28.48</v>
      </c>
      <c r="F712" s="3">
        <v>52.85</v>
      </c>
      <c r="G712" s="3">
        <v>55.6</v>
      </c>
      <c r="H712" s="3">
        <v>40.65</v>
      </c>
      <c r="I712" s="3">
        <v>11</v>
      </c>
      <c r="J712" s="3">
        <v>0</v>
      </c>
      <c r="K712" s="73">
        <f t="shared" si="11"/>
        <v>188.58</v>
      </c>
      <c r="L712" s="11"/>
    </row>
    <row r="713" spans="1:12">
      <c r="A713" s="16">
        <v>712</v>
      </c>
      <c r="B713" s="86" t="s">
        <v>193</v>
      </c>
      <c r="C713" s="106" t="s">
        <v>1337</v>
      </c>
      <c r="D713" s="87">
        <v>201750301094</v>
      </c>
      <c r="E713" s="3">
        <v>24.17</v>
      </c>
      <c r="F713" s="3">
        <v>27.62</v>
      </c>
      <c r="G713" s="3">
        <v>50.87</v>
      </c>
      <c r="H713" s="3">
        <v>45.03</v>
      </c>
      <c r="I713" s="3">
        <v>7.8</v>
      </c>
      <c r="J713" s="3">
        <v>0</v>
      </c>
      <c r="K713" s="73">
        <f t="shared" si="11"/>
        <v>155.49</v>
      </c>
      <c r="L713" s="11"/>
    </row>
    <row r="714" spans="1:12">
      <c r="A714" s="16">
        <v>713</v>
      </c>
      <c r="B714" s="86" t="s">
        <v>193</v>
      </c>
      <c r="C714" s="106" t="s">
        <v>1345</v>
      </c>
      <c r="D714" s="87">
        <v>201750301095</v>
      </c>
      <c r="E714" s="3">
        <v>21.23</v>
      </c>
      <c r="F714" s="3">
        <v>50.27</v>
      </c>
      <c r="G714" s="3">
        <v>32.53</v>
      </c>
      <c r="H714" s="3">
        <v>42.98</v>
      </c>
      <c r="I714" s="3">
        <v>12.42</v>
      </c>
      <c r="J714" s="3">
        <v>1.1200000000000001</v>
      </c>
      <c r="K714" s="73">
        <f t="shared" si="11"/>
        <v>160.54999999999998</v>
      </c>
      <c r="L714" s="11"/>
    </row>
    <row r="715" spans="1:12">
      <c r="A715" s="16">
        <v>714</v>
      </c>
      <c r="B715" s="86" t="s">
        <v>193</v>
      </c>
      <c r="C715" s="106" t="s">
        <v>244</v>
      </c>
      <c r="D715" s="87">
        <v>201750301096</v>
      </c>
      <c r="E715" s="3">
        <v>41.92</v>
      </c>
      <c r="F715" s="3">
        <v>96.6</v>
      </c>
      <c r="G715" s="3">
        <v>90.18</v>
      </c>
      <c r="H715" s="3">
        <v>117.2</v>
      </c>
      <c r="I715" s="3">
        <v>28.72</v>
      </c>
      <c r="J715" s="3">
        <v>0</v>
      </c>
      <c r="K715" s="73">
        <f t="shared" si="11"/>
        <v>374.62</v>
      </c>
      <c r="L715" s="11"/>
    </row>
    <row r="716" spans="1:12">
      <c r="A716" s="16">
        <v>715</v>
      </c>
      <c r="B716" s="86" t="s">
        <v>193</v>
      </c>
      <c r="C716" s="106" t="s">
        <v>967</v>
      </c>
      <c r="D716" s="87">
        <v>201750301097</v>
      </c>
      <c r="E716" s="3">
        <v>14.52</v>
      </c>
      <c r="F716" s="3">
        <v>35.5</v>
      </c>
      <c r="G716" s="3">
        <v>58.92</v>
      </c>
      <c r="H716" s="3">
        <v>89.82</v>
      </c>
      <c r="I716" s="3">
        <v>27.73</v>
      </c>
      <c r="J716" s="3">
        <v>5.07</v>
      </c>
      <c r="K716" s="73">
        <f t="shared" si="11"/>
        <v>231.55999999999997</v>
      </c>
      <c r="L716" s="11"/>
    </row>
    <row r="717" spans="1:12">
      <c r="A717" s="16">
        <v>716</v>
      </c>
      <c r="B717" s="86" t="s">
        <v>193</v>
      </c>
      <c r="C717" s="106" t="s">
        <v>1057</v>
      </c>
      <c r="D717" s="87">
        <v>201750301098</v>
      </c>
      <c r="E717" s="3">
        <v>24.3</v>
      </c>
      <c r="F717" s="3">
        <v>45.92</v>
      </c>
      <c r="G717" s="3">
        <v>58.03</v>
      </c>
      <c r="H717" s="3">
        <v>58.6</v>
      </c>
      <c r="I717" s="3">
        <v>16.399999999999999</v>
      </c>
      <c r="J717" s="3">
        <v>0</v>
      </c>
      <c r="K717" s="73">
        <f t="shared" si="11"/>
        <v>203.25</v>
      </c>
      <c r="L717" s="11"/>
    </row>
    <row r="718" spans="1:12">
      <c r="A718" s="16">
        <v>717</v>
      </c>
      <c r="B718" s="86" t="s">
        <v>193</v>
      </c>
      <c r="C718" s="106" t="s">
        <v>1795</v>
      </c>
      <c r="D718" s="87">
        <v>201750301099</v>
      </c>
      <c r="E718" s="3">
        <v>22.75</v>
      </c>
      <c r="F718" s="3">
        <v>15.45</v>
      </c>
      <c r="G718" s="3">
        <v>23.6</v>
      </c>
      <c r="H718" s="3">
        <v>36.03</v>
      </c>
      <c r="I718" s="3">
        <v>8.83</v>
      </c>
      <c r="J718" s="3">
        <v>0</v>
      </c>
      <c r="K718" s="73">
        <f t="shared" si="11"/>
        <v>106.66000000000001</v>
      </c>
      <c r="L718" s="11"/>
    </row>
    <row r="719" spans="1:12">
      <c r="A719" s="16">
        <v>718</v>
      </c>
      <c r="B719" s="86" t="s">
        <v>193</v>
      </c>
      <c r="C719" s="106" t="s">
        <v>220</v>
      </c>
      <c r="D719" s="87">
        <v>201750301100</v>
      </c>
      <c r="E719" s="3">
        <v>38.270000000000003</v>
      </c>
      <c r="F719" s="3">
        <v>116</v>
      </c>
      <c r="G719" s="3">
        <v>107.92</v>
      </c>
      <c r="H719" s="3">
        <v>94.15</v>
      </c>
      <c r="I719" s="3">
        <v>10.37</v>
      </c>
      <c r="J719" s="3">
        <v>0</v>
      </c>
      <c r="K719" s="73">
        <f t="shared" si="11"/>
        <v>366.71000000000004</v>
      </c>
      <c r="L719" s="11"/>
    </row>
    <row r="720" spans="1:12">
      <c r="A720" s="16">
        <v>719</v>
      </c>
      <c r="B720" s="86" t="s">
        <v>193</v>
      </c>
      <c r="C720" s="106" t="s">
        <v>677</v>
      </c>
      <c r="D720" s="87">
        <v>201750301101</v>
      </c>
      <c r="E720" s="3">
        <v>24.68</v>
      </c>
      <c r="F720" s="3">
        <v>41.25</v>
      </c>
      <c r="G720" s="3">
        <v>69.63</v>
      </c>
      <c r="H720" s="3">
        <v>113.63</v>
      </c>
      <c r="I720" s="3">
        <v>19.32</v>
      </c>
      <c r="J720" s="3">
        <v>3.37</v>
      </c>
      <c r="K720" s="73">
        <f t="shared" si="11"/>
        <v>271.88</v>
      </c>
      <c r="L720" s="11"/>
    </row>
    <row r="721" spans="1:12">
      <c r="A721" s="16">
        <v>720</v>
      </c>
      <c r="B721" s="86" t="s">
        <v>193</v>
      </c>
      <c r="C721" s="46" t="s">
        <v>760</v>
      </c>
      <c r="D721" s="87">
        <v>201750301102</v>
      </c>
      <c r="E721" s="3">
        <v>21.73</v>
      </c>
      <c r="F721" s="3">
        <v>49.35</v>
      </c>
      <c r="G721" s="3">
        <v>63.97</v>
      </c>
      <c r="H721" s="3">
        <v>98.25</v>
      </c>
      <c r="I721" s="3">
        <v>24.68</v>
      </c>
      <c r="J721" s="3">
        <v>2.9</v>
      </c>
      <c r="K721" s="73">
        <f t="shared" si="11"/>
        <v>260.88</v>
      </c>
      <c r="L721" s="11"/>
    </row>
    <row r="722" spans="1:12">
      <c r="A722" s="16">
        <v>721</v>
      </c>
      <c r="B722" s="86" t="s">
        <v>193</v>
      </c>
      <c r="C722" s="106" t="s">
        <v>795</v>
      </c>
      <c r="D722" s="87">
        <v>201750301103</v>
      </c>
      <c r="E722" s="3">
        <v>17.170000000000002</v>
      </c>
      <c r="F722" s="3">
        <v>41.25</v>
      </c>
      <c r="G722" s="3">
        <v>65.430000000000007</v>
      </c>
      <c r="H722" s="3">
        <v>102.92</v>
      </c>
      <c r="I722" s="3">
        <v>12.37</v>
      </c>
      <c r="J722" s="3">
        <v>1.83</v>
      </c>
      <c r="K722" s="73">
        <f t="shared" si="11"/>
        <v>240.97000000000003</v>
      </c>
      <c r="L722" s="11"/>
    </row>
    <row r="723" spans="1:12">
      <c r="A723" s="16">
        <v>722</v>
      </c>
      <c r="B723" s="86" t="s">
        <v>193</v>
      </c>
      <c r="C723" s="106" t="s">
        <v>2856</v>
      </c>
      <c r="D723" s="87">
        <v>201750301104</v>
      </c>
      <c r="E723" s="3">
        <v>6</v>
      </c>
      <c r="F723" s="3">
        <v>1.35</v>
      </c>
      <c r="G723" s="3">
        <v>1.37</v>
      </c>
      <c r="H723" s="3">
        <v>10.68</v>
      </c>
      <c r="I723" s="3">
        <v>0</v>
      </c>
      <c r="J723" s="3">
        <v>0</v>
      </c>
      <c r="K723" s="73">
        <f t="shared" si="11"/>
        <v>19.399999999999999</v>
      </c>
      <c r="L723" s="11"/>
    </row>
    <row r="724" spans="1:12">
      <c r="A724" s="16">
        <v>723</v>
      </c>
      <c r="B724" s="86" t="s">
        <v>193</v>
      </c>
      <c r="C724" s="106" t="s">
        <v>1013</v>
      </c>
      <c r="D724" s="87">
        <v>201750301105</v>
      </c>
      <c r="E724" s="3">
        <v>22.22</v>
      </c>
      <c r="F724" s="3">
        <v>39.299999999999997</v>
      </c>
      <c r="G724" s="3">
        <v>54.18</v>
      </c>
      <c r="H724" s="3">
        <v>76.819999999999993</v>
      </c>
      <c r="I724" s="3">
        <v>14.83</v>
      </c>
      <c r="J724" s="3">
        <v>0</v>
      </c>
      <c r="K724" s="73">
        <f t="shared" si="11"/>
        <v>207.35</v>
      </c>
      <c r="L724" s="11"/>
    </row>
    <row r="725" spans="1:12">
      <c r="A725" s="16">
        <v>724</v>
      </c>
      <c r="B725" s="86" t="s">
        <v>193</v>
      </c>
      <c r="C725" s="106" t="s">
        <v>1021</v>
      </c>
      <c r="D725" s="87">
        <v>201750301106</v>
      </c>
      <c r="E725" s="3">
        <v>22.42</v>
      </c>
      <c r="F725" s="3">
        <v>27.73</v>
      </c>
      <c r="G725" s="3">
        <v>61.3</v>
      </c>
      <c r="H725" s="3">
        <v>80.23</v>
      </c>
      <c r="I725" s="3">
        <v>18.55</v>
      </c>
      <c r="J725" s="3">
        <v>0</v>
      </c>
      <c r="K725" s="73">
        <f t="shared" si="11"/>
        <v>210.23000000000002</v>
      </c>
      <c r="L725" s="11"/>
    </row>
    <row r="726" spans="1:12">
      <c r="A726" s="16">
        <v>725</v>
      </c>
      <c r="B726" s="86" t="s">
        <v>193</v>
      </c>
      <c r="C726" s="106" t="s">
        <v>1209</v>
      </c>
      <c r="D726" s="87">
        <v>201750301107</v>
      </c>
      <c r="E726" s="3">
        <v>18.48</v>
      </c>
      <c r="F726" s="3">
        <v>34.47</v>
      </c>
      <c r="G726" s="3">
        <v>50.92</v>
      </c>
      <c r="H726" s="3">
        <v>60.82</v>
      </c>
      <c r="I726" s="3">
        <v>15.57</v>
      </c>
      <c r="J726" s="3">
        <v>0</v>
      </c>
      <c r="K726" s="73">
        <f t="shared" si="11"/>
        <v>180.26</v>
      </c>
      <c r="L726" s="11"/>
    </row>
    <row r="727" spans="1:12">
      <c r="A727" s="16">
        <v>726</v>
      </c>
      <c r="B727" s="86" t="s">
        <v>193</v>
      </c>
      <c r="C727" s="108" t="s">
        <v>864</v>
      </c>
      <c r="D727" s="87">
        <v>201750301108</v>
      </c>
      <c r="E727" s="3">
        <v>28.12</v>
      </c>
      <c r="F727" s="3">
        <v>47.47</v>
      </c>
      <c r="G727" s="3">
        <v>75.03</v>
      </c>
      <c r="H727" s="3">
        <v>66.33</v>
      </c>
      <c r="I727" s="3">
        <v>20.37</v>
      </c>
      <c r="J727" s="3">
        <v>0</v>
      </c>
      <c r="K727" s="73">
        <f t="shared" si="11"/>
        <v>237.32</v>
      </c>
      <c r="L727" s="11"/>
    </row>
    <row r="728" spans="1:12">
      <c r="A728" s="16">
        <v>727</v>
      </c>
      <c r="B728" s="86" t="s">
        <v>193</v>
      </c>
      <c r="C728" s="106" t="s">
        <v>899</v>
      </c>
      <c r="D728" s="87">
        <v>201750301109</v>
      </c>
      <c r="E728" s="3">
        <v>27.57</v>
      </c>
      <c r="F728" s="3">
        <v>59.8</v>
      </c>
      <c r="G728" s="3">
        <v>52.38</v>
      </c>
      <c r="H728" s="3">
        <v>70.25</v>
      </c>
      <c r="I728" s="3">
        <v>22.17</v>
      </c>
      <c r="J728" s="3">
        <v>0</v>
      </c>
      <c r="K728" s="73">
        <f t="shared" si="11"/>
        <v>232.17000000000002</v>
      </c>
      <c r="L728" s="11"/>
    </row>
    <row r="729" spans="1:12">
      <c r="A729" s="16">
        <v>728</v>
      </c>
      <c r="B729" s="86" t="s">
        <v>193</v>
      </c>
      <c r="C729" s="108" t="s">
        <v>1366</v>
      </c>
      <c r="D729" s="87">
        <v>201750301110</v>
      </c>
      <c r="E729" s="3">
        <v>31.48</v>
      </c>
      <c r="F729" s="3">
        <v>34.32</v>
      </c>
      <c r="G729" s="3">
        <v>28.12</v>
      </c>
      <c r="H729" s="3">
        <v>50.43</v>
      </c>
      <c r="I729" s="3">
        <v>10.78</v>
      </c>
      <c r="J729" s="3">
        <v>0</v>
      </c>
      <c r="K729" s="73">
        <f t="shared" si="11"/>
        <v>155.13</v>
      </c>
      <c r="L729" s="11"/>
    </row>
    <row r="730" spans="1:12">
      <c r="A730" s="16">
        <v>729</v>
      </c>
      <c r="B730" s="5"/>
      <c r="C730" s="28" t="s">
        <v>3794</v>
      </c>
      <c r="D730" s="28">
        <v>2012213665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3">
        <f t="shared" si="11"/>
        <v>0</v>
      </c>
      <c r="L730" s="5" t="s">
        <v>3475</v>
      </c>
    </row>
    <row r="731" spans="1:12">
      <c r="A731" s="16">
        <v>730</v>
      </c>
      <c r="B731" s="5"/>
      <c r="C731" s="28" t="s">
        <v>3795</v>
      </c>
      <c r="D731" s="16">
        <v>2012213662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3">
        <f t="shared" si="11"/>
        <v>0</v>
      </c>
      <c r="L731" s="5" t="s">
        <v>3475</v>
      </c>
    </row>
    <row r="732" spans="1:12">
      <c r="A732" s="16">
        <v>731</v>
      </c>
      <c r="B732" s="5"/>
      <c r="C732" s="16" t="s">
        <v>3796</v>
      </c>
      <c r="D732" s="16">
        <v>2013212247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3">
        <f t="shared" si="11"/>
        <v>0</v>
      </c>
      <c r="L732" s="5" t="s">
        <v>3475</v>
      </c>
    </row>
    <row r="733" spans="1:12">
      <c r="A733" s="16">
        <v>732</v>
      </c>
      <c r="B733" s="5"/>
      <c r="C733" s="16" t="s">
        <v>3797</v>
      </c>
      <c r="D733" s="16">
        <v>2013212773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3">
        <f t="shared" si="11"/>
        <v>0</v>
      </c>
      <c r="L733" s="5" t="s">
        <v>3475</v>
      </c>
    </row>
    <row r="734" spans="1:12">
      <c r="A734" s="16">
        <v>733</v>
      </c>
      <c r="B734" s="5"/>
      <c r="C734" s="16" t="s">
        <v>3798</v>
      </c>
      <c r="D734" s="16">
        <v>2013212764</v>
      </c>
      <c r="E734" s="7">
        <v>0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3">
        <f t="shared" si="11"/>
        <v>0</v>
      </c>
      <c r="L734" s="5" t="s">
        <v>3475</v>
      </c>
    </row>
    <row r="735" spans="1:12">
      <c r="A735" s="16">
        <v>734</v>
      </c>
      <c r="B735" s="5"/>
      <c r="C735" s="16" t="s">
        <v>3799</v>
      </c>
      <c r="D735" s="16">
        <v>2013211548</v>
      </c>
      <c r="E735" s="7">
        <v>0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3">
        <f t="shared" si="11"/>
        <v>0</v>
      </c>
      <c r="L735" s="5" t="s">
        <v>3475</v>
      </c>
    </row>
    <row r="736" spans="1:12">
      <c r="A736" s="16">
        <v>735</v>
      </c>
      <c r="B736" s="28" t="s">
        <v>3800</v>
      </c>
      <c r="C736" s="28" t="s">
        <v>3801</v>
      </c>
      <c r="D736" s="16">
        <v>2013211519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3">
        <f t="shared" si="11"/>
        <v>0</v>
      </c>
      <c r="L736" s="44" t="s">
        <v>2206</v>
      </c>
    </row>
    <row r="737" spans="1:12" ht="14.25">
      <c r="A737" s="16">
        <v>736</v>
      </c>
      <c r="B737" s="16" t="s">
        <v>233</v>
      </c>
      <c r="C737" s="88" t="s">
        <v>3802</v>
      </c>
      <c r="D737" s="89" t="s">
        <v>3803</v>
      </c>
      <c r="E737" s="7">
        <v>0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3">
        <f t="shared" si="11"/>
        <v>0</v>
      </c>
      <c r="L737" s="44" t="s">
        <v>2206</v>
      </c>
    </row>
    <row r="738" spans="1:12" ht="14.25">
      <c r="A738" s="16">
        <v>737</v>
      </c>
      <c r="B738" s="16" t="s">
        <v>57</v>
      </c>
      <c r="C738" s="90" t="s">
        <v>3804</v>
      </c>
      <c r="D738" s="90" t="s">
        <v>3805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3">
        <f t="shared" si="11"/>
        <v>0</v>
      </c>
      <c r="L738" s="44" t="s">
        <v>2206</v>
      </c>
    </row>
    <row r="739" spans="1:12" ht="14.25">
      <c r="A739" s="16">
        <v>738</v>
      </c>
      <c r="B739" s="16" t="s">
        <v>129</v>
      </c>
      <c r="C739" s="16" t="s">
        <v>3702</v>
      </c>
      <c r="D739" s="89" t="s">
        <v>3703</v>
      </c>
      <c r="E739" s="7">
        <v>0</v>
      </c>
      <c r="F739" s="7">
        <v>0.53</v>
      </c>
      <c r="G739" s="7">
        <v>0</v>
      </c>
      <c r="H739" s="7">
        <v>0</v>
      </c>
      <c r="I739" s="7">
        <v>0</v>
      </c>
      <c r="J739" s="7">
        <v>0</v>
      </c>
      <c r="K739" s="73">
        <f t="shared" si="11"/>
        <v>0.53</v>
      </c>
      <c r="L739" s="44" t="s">
        <v>2206</v>
      </c>
    </row>
    <row r="740" spans="1:12" ht="14.25">
      <c r="A740" s="16">
        <v>739</v>
      </c>
      <c r="B740" s="16" t="s">
        <v>63</v>
      </c>
      <c r="C740" s="90" t="s">
        <v>3806</v>
      </c>
      <c r="D740" s="90" t="s">
        <v>3807</v>
      </c>
      <c r="E740" s="7">
        <v>0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3">
        <f t="shared" si="11"/>
        <v>0</v>
      </c>
      <c r="L740" s="44" t="s">
        <v>2206</v>
      </c>
    </row>
    <row r="741" spans="1:12" ht="14.25">
      <c r="A741" s="16">
        <v>740</v>
      </c>
      <c r="B741" s="16" t="s">
        <v>132</v>
      </c>
      <c r="C741" s="91" t="s">
        <v>3808</v>
      </c>
      <c r="D741" s="92">
        <v>201550301257</v>
      </c>
      <c r="E741" s="7">
        <v>0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3">
        <f t="shared" si="11"/>
        <v>0</v>
      </c>
      <c r="L741" s="44" t="s">
        <v>2206</v>
      </c>
    </row>
    <row r="742" spans="1:12">
      <c r="E742" s="93">
        <f>SUM(E2:E741)</f>
        <v>23018.649999999991</v>
      </c>
      <c r="F742" s="93">
        <f t="shared" ref="F742:K742" si="12">SUM(F2:F741)</f>
        <v>21448.53999999999</v>
      </c>
      <c r="G742" s="93">
        <f t="shared" si="12"/>
        <v>29611.259999999966</v>
      </c>
      <c r="H742" s="93">
        <f t="shared" si="12"/>
        <v>36351.979999999996</v>
      </c>
      <c r="I742" s="93">
        <f t="shared" si="12"/>
        <v>8001.7800000000025</v>
      </c>
      <c r="J742" s="93">
        <f t="shared" si="12"/>
        <v>160.78999999999996</v>
      </c>
      <c r="K742" s="93">
        <f t="shared" si="12"/>
        <v>118593</v>
      </c>
    </row>
  </sheetData>
  <phoneticPr fontId="1" type="noConversion"/>
  <conditionalFormatting sqref="D712">
    <cfRule type="expression" dxfId="7" priority="12" stopIfTrue="1">
      <formula>COUNTIF(D712,D712:D741)&gt;1</formula>
    </cfRule>
  </conditionalFormatting>
  <conditionalFormatting sqref="D724">
    <cfRule type="expression" dxfId="6" priority="14" stopIfTrue="1">
      <formula>COUNTIF(D724,D724:D741)&gt;1</formula>
    </cfRule>
  </conditionalFormatting>
  <conditionalFormatting sqref="D621:D638">
    <cfRule type="expression" dxfId="5" priority="15" stopIfTrue="1">
      <formula>COUNTIF(D621,D621:D741)&gt;1</formula>
    </cfRule>
  </conditionalFormatting>
  <conditionalFormatting sqref="D639:D665">
    <cfRule type="expression" dxfId="4" priority="16" stopIfTrue="1">
      <formula>COUNTIF(D639,D639:D741)&gt;1</formula>
    </cfRule>
  </conditionalFormatting>
  <conditionalFormatting sqref="D666:D681">
    <cfRule type="expression" dxfId="3" priority="13" stopIfTrue="1">
      <formula>COUNTIF(D666,D666:D741)&gt;1</formula>
    </cfRule>
  </conditionalFormatting>
  <conditionalFormatting sqref="D682:D711">
    <cfRule type="expression" dxfId="2" priority="17" stopIfTrue="1">
      <formula>COUNTIF(D682,D682:D741)&gt;1</formula>
    </cfRule>
  </conditionalFormatting>
  <conditionalFormatting sqref="D713:D723">
    <cfRule type="expression" dxfId="1" priority="18" stopIfTrue="1">
      <formula>COUNTIF(D713,D713:D741)&gt;1</formula>
    </cfRule>
  </conditionalFormatting>
  <conditionalFormatting sqref="D725:D729">
    <cfRule type="expression" dxfId="0" priority="19" stopIfTrue="1">
      <formula>COUNTIF(D725,D725:D741)&gt;1</formula>
    </cfRule>
  </conditionalFormatting>
  <pageMargins left="0.69930555555555596" right="0.69930555555555596" top="0.75" bottom="0.75" header="0.3" footer="0.3"/>
  <pageSetup paperSize="9" orientation="portrait" horizontalDpi="2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16"/>
  <sheetViews>
    <sheetView topLeftCell="A268" workbookViewId="0">
      <selection activeCell="K317" sqref="K317"/>
    </sheetView>
  </sheetViews>
  <sheetFormatPr defaultColWidth="9" defaultRowHeight="13.5" customHeight="1"/>
  <cols>
    <col min="1" max="1" width="9" style="8"/>
    <col min="2" max="2" width="11.875" customWidth="1"/>
    <col min="4" max="4" width="14" customWidth="1"/>
    <col min="5" max="5" width="13.375" style="65" customWidth="1"/>
    <col min="6" max="10" width="9" style="8"/>
    <col min="11" max="11" width="9.5" style="8" customWidth="1"/>
    <col min="14" max="14" width="15.875" customWidth="1"/>
  </cols>
  <sheetData>
    <row r="1" spans="1:12" ht="13.5" customHeight="1">
      <c r="A1" s="14" t="s">
        <v>507</v>
      </c>
      <c r="B1" s="14" t="s">
        <v>508</v>
      </c>
      <c r="C1" s="14" t="s">
        <v>509</v>
      </c>
      <c r="D1" s="14" t="s">
        <v>510</v>
      </c>
      <c r="E1" s="15" t="s">
        <v>4544</v>
      </c>
      <c r="F1" s="14" t="s">
        <v>4545</v>
      </c>
      <c r="G1" s="14" t="s">
        <v>4546</v>
      </c>
      <c r="H1" s="14" t="s">
        <v>4547</v>
      </c>
      <c r="I1" s="14" t="s">
        <v>4855</v>
      </c>
      <c r="J1" s="14" t="s">
        <v>4857</v>
      </c>
      <c r="K1" s="14"/>
      <c r="L1" s="14" t="s">
        <v>4548</v>
      </c>
    </row>
    <row r="2" spans="1:12" ht="13.5" customHeight="1">
      <c r="A2" s="5">
        <v>1</v>
      </c>
      <c r="B2" s="11" t="s">
        <v>1033</v>
      </c>
      <c r="C2" s="11" t="s">
        <v>3809</v>
      </c>
      <c r="D2" s="17" t="s">
        <v>3810</v>
      </c>
      <c r="E2" s="66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18">
        <f>SUM(E2:J2)</f>
        <v>0</v>
      </c>
      <c r="L2" s="4"/>
    </row>
    <row r="3" spans="1:12" ht="13.5" customHeight="1">
      <c r="A3" s="5">
        <v>2</v>
      </c>
      <c r="B3" s="11" t="s">
        <v>1033</v>
      </c>
      <c r="C3" s="11" t="s">
        <v>3811</v>
      </c>
      <c r="D3" s="17" t="s">
        <v>3812</v>
      </c>
      <c r="E3" s="66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18">
        <f t="shared" ref="K3:K66" si="0">SUM(E3:J3)</f>
        <v>0</v>
      </c>
      <c r="L3" s="4"/>
    </row>
    <row r="4" spans="1:12" ht="13.5" customHeight="1">
      <c r="A4" s="5">
        <v>3</v>
      </c>
      <c r="B4" s="11" t="s">
        <v>1033</v>
      </c>
      <c r="C4" s="11" t="s">
        <v>1476</v>
      </c>
      <c r="D4" s="17" t="s">
        <v>1608</v>
      </c>
      <c r="E4" s="66">
        <v>0</v>
      </c>
      <c r="F4" s="5">
        <v>32.93</v>
      </c>
      <c r="G4" s="5">
        <v>43.57</v>
      </c>
      <c r="H4" s="5">
        <v>40.369999999999997</v>
      </c>
      <c r="I4" s="5">
        <v>10.15</v>
      </c>
      <c r="J4" s="5">
        <v>0</v>
      </c>
      <c r="K4" s="18">
        <f t="shared" si="0"/>
        <v>127.02000000000001</v>
      </c>
      <c r="L4" s="4"/>
    </row>
    <row r="5" spans="1:12" ht="13.5" customHeight="1">
      <c r="A5" s="5">
        <v>4</v>
      </c>
      <c r="B5" s="11" t="s">
        <v>1033</v>
      </c>
      <c r="C5" s="11" t="s">
        <v>900</v>
      </c>
      <c r="D5" s="17" t="s">
        <v>1034</v>
      </c>
      <c r="E5" s="66">
        <v>0</v>
      </c>
      <c r="F5" s="5">
        <v>56.5</v>
      </c>
      <c r="G5" s="5">
        <v>69.72</v>
      </c>
      <c r="H5" s="5">
        <v>64.23</v>
      </c>
      <c r="I5" s="5">
        <v>11.67</v>
      </c>
      <c r="J5" s="5">
        <v>0</v>
      </c>
      <c r="K5" s="18">
        <f t="shared" si="0"/>
        <v>202.11999999999998</v>
      </c>
      <c r="L5" s="4"/>
    </row>
    <row r="6" spans="1:12" ht="13.5" customHeight="1">
      <c r="A6" s="5">
        <v>5</v>
      </c>
      <c r="B6" s="11" t="s">
        <v>1033</v>
      </c>
      <c r="C6" s="11" t="s">
        <v>3394</v>
      </c>
      <c r="D6" s="17" t="s">
        <v>3395</v>
      </c>
      <c r="E6" s="66">
        <v>0</v>
      </c>
      <c r="F6" s="5">
        <v>0</v>
      </c>
      <c r="G6" s="5">
        <v>3.93</v>
      </c>
      <c r="H6" s="5">
        <v>0</v>
      </c>
      <c r="I6" s="5">
        <v>0</v>
      </c>
      <c r="J6" s="5">
        <v>0</v>
      </c>
      <c r="K6" s="18">
        <f t="shared" si="0"/>
        <v>3.93</v>
      </c>
      <c r="L6" s="4"/>
    </row>
    <row r="7" spans="1:12" ht="13.5" customHeight="1">
      <c r="A7" s="5">
        <v>6</v>
      </c>
      <c r="B7" s="11" t="s">
        <v>1033</v>
      </c>
      <c r="C7" s="11" t="s">
        <v>3123</v>
      </c>
      <c r="D7" s="17" t="s">
        <v>3124</v>
      </c>
      <c r="E7" s="66">
        <v>0</v>
      </c>
      <c r="F7" s="5">
        <v>5.72</v>
      </c>
      <c r="G7" s="5">
        <v>1.72</v>
      </c>
      <c r="H7" s="5">
        <v>1.73</v>
      </c>
      <c r="I7" s="5">
        <v>3.12</v>
      </c>
      <c r="J7" s="5">
        <v>0</v>
      </c>
      <c r="K7" s="18">
        <f t="shared" si="0"/>
        <v>12.29</v>
      </c>
      <c r="L7" s="4"/>
    </row>
    <row r="8" spans="1:12" ht="13.5" customHeight="1">
      <c r="A8" s="5">
        <v>7</v>
      </c>
      <c r="B8" s="11" t="s">
        <v>1033</v>
      </c>
      <c r="C8" s="11" t="s">
        <v>3460</v>
      </c>
      <c r="D8" s="17" t="s">
        <v>3461</v>
      </c>
      <c r="E8" s="66">
        <v>0</v>
      </c>
      <c r="F8" s="5">
        <v>0</v>
      </c>
      <c r="G8" s="5">
        <v>1.62</v>
      </c>
      <c r="H8" s="5">
        <v>1.22</v>
      </c>
      <c r="I8" s="5">
        <v>0</v>
      </c>
      <c r="J8" s="5">
        <v>0</v>
      </c>
      <c r="K8" s="18">
        <f t="shared" si="0"/>
        <v>2.84</v>
      </c>
      <c r="L8" s="4"/>
    </row>
    <row r="9" spans="1:12" ht="13.5" customHeight="1">
      <c r="A9" s="5">
        <v>8</v>
      </c>
      <c r="B9" s="11" t="s">
        <v>1033</v>
      </c>
      <c r="C9" s="11" t="s">
        <v>3813</v>
      </c>
      <c r="D9" s="17" t="s">
        <v>3814</v>
      </c>
      <c r="E9" s="66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18">
        <f t="shared" si="0"/>
        <v>0</v>
      </c>
      <c r="L9" s="4"/>
    </row>
    <row r="10" spans="1:12" ht="13.5" customHeight="1">
      <c r="A10" s="5">
        <v>9</v>
      </c>
      <c r="B10" s="11" t="s">
        <v>1033</v>
      </c>
      <c r="C10" s="11" t="s">
        <v>3815</v>
      </c>
      <c r="D10" s="17" t="s">
        <v>3816</v>
      </c>
      <c r="E10" s="66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18">
        <f t="shared" si="0"/>
        <v>0</v>
      </c>
      <c r="L10" s="4"/>
    </row>
    <row r="11" spans="1:12" ht="13.5" customHeight="1">
      <c r="A11" s="5">
        <v>10</v>
      </c>
      <c r="B11" s="11" t="s">
        <v>1033</v>
      </c>
      <c r="C11" s="11" t="s">
        <v>3817</v>
      </c>
      <c r="D11" s="17" t="s">
        <v>3818</v>
      </c>
      <c r="E11" s="66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18">
        <f t="shared" si="0"/>
        <v>0</v>
      </c>
      <c r="L11" s="4"/>
    </row>
    <row r="12" spans="1:12" ht="13.5" customHeight="1">
      <c r="A12" s="5">
        <v>11</v>
      </c>
      <c r="B12" s="11" t="s">
        <v>1033</v>
      </c>
      <c r="C12" s="11" t="s">
        <v>3819</v>
      </c>
      <c r="D12" s="17" t="s">
        <v>3820</v>
      </c>
      <c r="E12" s="66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18">
        <f t="shared" si="0"/>
        <v>0</v>
      </c>
      <c r="L12" s="4"/>
    </row>
    <row r="13" spans="1:12" ht="13.5" customHeight="1">
      <c r="A13" s="5">
        <v>12</v>
      </c>
      <c r="B13" s="11" t="s">
        <v>1033</v>
      </c>
      <c r="C13" s="11" t="s">
        <v>3821</v>
      </c>
      <c r="D13" s="17" t="s">
        <v>3822</v>
      </c>
      <c r="E13" s="66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18">
        <f t="shared" si="0"/>
        <v>0</v>
      </c>
      <c r="L13" s="4"/>
    </row>
    <row r="14" spans="1:12" ht="13.5" customHeight="1">
      <c r="A14" s="5">
        <v>13</v>
      </c>
      <c r="B14" s="11" t="s">
        <v>1033</v>
      </c>
      <c r="C14" s="11" t="s">
        <v>3823</v>
      </c>
      <c r="D14" s="17" t="s">
        <v>3824</v>
      </c>
      <c r="E14" s="66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18">
        <f t="shared" si="0"/>
        <v>0</v>
      </c>
      <c r="L14" s="4"/>
    </row>
    <row r="15" spans="1:12" ht="13.5" customHeight="1">
      <c r="A15" s="5">
        <v>14</v>
      </c>
      <c r="B15" s="11" t="s">
        <v>1033</v>
      </c>
      <c r="C15" s="11" t="s">
        <v>3825</v>
      </c>
      <c r="D15" s="17" t="s">
        <v>3826</v>
      </c>
      <c r="E15" s="66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18">
        <f t="shared" si="0"/>
        <v>0</v>
      </c>
      <c r="L15" s="4"/>
    </row>
    <row r="16" spans="1:12" ht="13.5" customHeight="1">
      <c r="A16" s="5">
        <v>15</v>
      </c>
      <c r="B16" s="11" t="s">
        <v>1033</v>
      </c>
      <c r="C16" s="11" t="s">
        <v>3827</v>
      </c>
      <c r="D16" s="17" t="s">
        <v>3828</v>
      </c>
      <c r="E16" s="66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18">
        <f t="shared" si="0"/>
        <v>0</v>
      </c>
      <c r="L16" s="4"/>
    </row>
    <row r="17" spans="1:12" ht="13.5" customHeight="1">
      <c r="A17" s="5">
        <v>16</v>
      </c>
      <c r="B17" s="11" t="s">
        <v>1033</v>
      </c>
      <c r="C17" s="11" t="s">
        <v>3829</v>
      </c>
      <c r="D17" s="17" t="s">
        <v>3830</v>
      </c>
      <c r="E17" s="66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18">
        <f t="shared" si="0"/>
        <v>0</v>
      </c>
      <c r="L17" s="4"/>
    </row>
    <row r="18" spans="1:12" ht="13.5" customHeight="1">
      <c r="A18" s="5">
        <v>17</v>
      </c>
      <c r="B18" s="11" t="s">
        <v>1033</v>
      </c>
      <c r="C18" s="11" t="s">
        <v>3575</v>
      </c>
      <c r="D18" s="17" t="s">
        <v>3576</v>
      </c>
      <c r="E18" s="66">
        <v>0</v>
      </c>
      <c r="F18" s="5">
        <v>0</v>
      </c>
      <c r="G18" s="5">
        <v>0</v>
      </c>
      <c r="H18" s="5">
        <v>1.63</v>
      </c>
      <c r="I18" s="5">
        <v>3.6</v>
      </c>
      <c r="J18" s="5">
        <v>0</v>
      </c>
      <c r="K18" s="18">
        <f t="shared" si="0"/>
        <v>5.23</v>
      </c>
      <c r="L18" s="4"/>
    </row>
    <row r="19" spans="1:12" ht="13.5" customHeight="1">
      <c r="A19" s="5">
        <v>18</v>
      </c>
      <c r="B19" s="11" t="s">
        <v>1033</v>
      </c>
      <c r="C19" s="11" t="s">
        <v>3831</v>
      </c>
      <c r="D19" s="17" t="s">
        <v>3832</v>
      </c>
      <c r="E19" s="66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18">
        <f t="shared" si="0"/>
        <v>0</v>
      </c>
      <c r="L19" s="4"/>
    </row>
    <row r="20" spans="1:12" ht="13.5" customHeight="1">
      <c r="A20" s="5">
        <v>19</v>
      </c>
      <c r="B20" s="11" t="s">
        <v>2718</v>
      </c>
      <c r="C20" s="17" t="s">
        <v>3553</v>
      </c>
      <c r="D20" s="17">
        <v>2013212837</v>
      </c>
      <c r="E20" s="66">
        <v>0</v>
      </c>
      <c r="F20" s="5">
        <v>0</v>
      </c>
      <c r="G20" s="5">
        <v>1.95</v>
      </c>
      <c r="H20" s="5">
        <v>0</v>
      </c>
      <c r="I20" s="5">
        <v>0</v>
      </c>
      <c r="J20" s="5">
        <v>0</v>
      </c>
      <c r="K20" s="18">
        <f t="shared" si="0"/>
        <v>1.95</v>
      </c>
      <c r="L20" s="4"/>
    </row>
    <row r="21" spans="1:12" ht="13.5" customHeight="1">
      <c r="A21" s="5">
        <v>20</v>
      </c>
      <c r="B21" s="11" t="s">
        <v>2718</v>
      </c>
      <c r="C21" s="11" t="s">
        <v>3833</v>
      </c>
      <c r="D21" s="17" t="s">
        <v>3834</v>
      </c>
      <c r="E21" s="66">
        <v>0</v>
      </c>
      <c r="F21" s="5">
        <v>0</v>
      </c>
      <c r="G21" s="5">
        <v>0</v>
      </c>
      <c r="H21" s="5">
        <v>0</v>
      </c>
      <c r="I21" s="5">
        <v>14.02</v>
      </c>
      <c r="J21" s="5">
        <v>0</v>
      </c>
      <c r="K21" s="18">
        <f t="shared" si="0"/>
        <v>14.02</v>
      </c>
      <c r="L21" s="4"/>
    </row>
    <row r="22" spans="1:12" ht="13.5" customHeight="1">
      <c r="A22" s="5">
        <v>21</v>
      </c>
      <c r="B22" s="11" t="s">
        <v>2718</v>
      </c>
      <c r="C22" s="11" t="s">
        <v>3272</v>
      </c>
      <c r="D22" s="17" t="s">
        <v>3273</v>
      </c>
      <c r="E22" s="66">
        <v>0</v>
      </c>
      <c r="F22" s="5">
        <v>0</v>
      </c>
      <c r="G22" s="5">
        <v>0</v>
      </c>
      <c r="H22" s="5">
        <v>5.83</v>
      </c>
      <c r="I22" s="5">
        <v>0</v>
      </c>
      <c r="J22" s="5">
        <v>0</v>
      </c>
      <c r="K22" s="18">
        <f t="shared" si="0"/>
        <v>5.83</v>
      </c>
      <c r="L22" s="4"/>
    </row>
    <row r="23" spans="1:12" ht="13.5" customHeight="1">
      <c r="A23" s="5">
        <v>22</v>
      </c>
      <c r="B23" s="11" t="s">
        <v>2718</v>
      </c>
      <c r="C23" s="11" t="s">
        <v>2719</v>
      </c>
      <c r="D23" s="17" t="s">
        <v>2720</v>
      </c>
      <c r="E23" s="66">
        <v>7.6</v>
      </c>
      <c r="F23" s="5">
        <v>6.72</v>
      </c>
      <c r="G23" s="5">
        <v>0</v>
      </c>
      <c r="H23" s="5">
        <v>11.72</v>
      </c>
      <c r="I23" s="5">
        <v>1.75</v>
      </c>
      <c r="J23" s="5">
        <v>0</v>
      </c>
      <c r="K23" s="18">
        <f t="shared" si="0"/>
        <v>27.79</v>
      </c>
      <c r="L23" s="4"/>
    </row>
    <row r="24" spans="1:12" ht="13.5" customHeight="1">
      <c r="A24" s="5">
        <v>23</v>
      </c>
      <c r="B24" s="11" t="s">
        <v>2718</v>
      </c>
      <c r="C24" s="11" t="s">
        <v>3423</v>
      </c>
      <c r="D24" s="17" t="s">
        <v>3424</v>
      </c>
      <c r="E24" s="66">
        <v>2.17</v>
      </c>
      <c r="F24" s="5">
        <v>1.27</v>
      </c>
      <c r="G24" s="5">
        <v>0</v>
      </c>
      <c r="H24" s="5">
        <v>0</v>
      </c>
      <c r="I24" s="5">
        <v>0</v>
      </c>
      <c r="J24" s="5">
        <v>0</v>
      </c>
      <c r="K24" s="18">
        <f t="shared" si="0"/>
        <v>3.44</v>
      </c>
      <c r="L24" s="4"/>
    </row>
    <row r="25" spans="1:12" ht="13.5" customHeight="1">
      <c r="A25" s="5">
        <v>24</v>
      </c>
      <c r="B25" s="11" t="s">
        <v>2718</v>
      </c>
      <c r="C25" s="11" t="s">
        <v>2929</v>
      </c>
      <c r="D25" s="17" t="s">
        <v>2930</v>
      </c>
      <c r="E25" s="66">
        <v>1.32</v>
      </c>
      <c r="F25" s="5">
        <v>9.73</v>
      </c>
      <c r="G25" s="5">
        <v>2.4300000000000002</v>
      </c>
      <c r="H25" s="5">
        <v>2.83</v>
      </c>
      <c r="I25" s="5">
        <v>0</v>
      </c>
      <c r="J25" s="5">
        <v>0</v>
      </c>
      <c r="K25" s="18">
        <f t="shared" si="0"/>
        <v>16.310000000000002</v>
      </c>
      <c r="L25" s="4"/>
    </row>
    <row r="26" spans="1:12" ht="13.5" customHeight="1">
      <c r="A26" s="5">
        <v>25</v>
      </c>
      <c r="B26" s="11" t="s">
        <v>2718</v>
      </c>
      <c r="C26" s="11" t="s">
        <v>3700</v>
      </c>
      <c r="D26" s="17" t="s">
        <v>3701</v>
      </c>
      <c r="E26" s="66">
        <v>0</v>
      </c>
      <c r="F26" s="5">
        <v>0</v>
      </c>
      <c r="G26" s="5">
        <v>0.56999999999999995</v>
      </c>
      <c r="H26" s="5">
        <v>0</v>
      </c>
      <c r="I26" s="5">
        <v>0</v>
      </c>
      <c r="J26" s="5">
        <v>0</v>
      </c>
      <c r="K26" s="18">
        <f t="shared" si="0"/>
        <v>0.56999999999999995</v>
      </c>
      <c r="L26" s="4"/>
    </row>
    <row r="27" spans="1:12" ht="13.5" customHeight="1">
      <c r="A27" s="5">
        <v>26</v>
      </c>
      <c r="B27" s="11" t="s">
        <v>2718</v>
      </c>
      <c r="C27" s="11" t="s">
        <v>3249</v>
      </c>
      <c r="D27" s="17" t="s">
        <v>3250</v>
      </c>
      <c r="E27" s="66">
        <v>2.15</v>
      </c>
      <c r="F27" s="5">
        <v>4</v>
      </c>
      <c r="G27" s="5">
        <v>0</v>
      </c>
      <c r="H27" s="5">
        <v>0</v>
      </c>
      <c r="I27" s="5">
        <v>0.98</v>
      </c>
      <c r="J27" s="5">
        <v>0</v>
      </c>
      <c r="K27" s="18">
        <f t="shared" si="0"/>
        <v>7.1300000000000008</v>
      </c>
      <c r="L27" s="4"/>
    </row>
    <row r="28" spans="1:12" ht="13.5" customHeight="1">
      <c r="A28" s="5">
        <v>27</v>
      </c>
      <c r="B28" s="11" t="s">
        <v>2718</v>
      </c>
      <c r="C28" s="11" t="s">
        <v>3835</v>
      </c>
      <c r="D28" s="17" t="s">
        <v>3836</v>
      </c>
      <c r="E28" s="66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18">
        <f t="shared" si="0"/>
        <v>0</v>
      </c>
      <c r="L28" s="4"/>
    </row>
    <row r="29" spans="1:12" ht="13.5" customHeight="1">
      <c r="A29" s="5">
        <v>28</v>
      </c>
      <c r="B29" s="11" t="s">
        <v>2718</v>
      </c>
      <c r="C29" s="11" t="s">
        <v>3381</v>
      </c>
      <c r="D29" s="17" t="s">
        <v>3382</v>
      </c>
      <c r="E29" s="66">
        <v>2.3199999999999998</v>
      </c>
      <c r="F29" s="5">
        <v>0</v>
      </c>
      <c r="G29" s="5">
        <v>1.8</v>
      </c>
      <c r="H29" s="5">
        <v>0</v>
      </c>
      <c r="I29" s="5">
        <v>0</v>
      </c>
      <c r="J29" s="5">
        <v>0</v>
      </c>
      <c r="K29" s="18">
        <f t="shared" si="0"/>
        <v>4.12</v>
      </c>
      <c r="L29" s="4"/>
    </row>
    <row r="30" spans="1:12" ht="13.5" customHeight="1">
      <c r="A30" s="5">
        <v>29</v>
      </c>
      <c r="B30" s="11" t="s">
        <v>2718</v>
      </c>
      <c r="C30" s="11" t="s">
        <v>3190</v>
      </c>
      <c r="D30" s="17" t="s">
        <v>3191</v>
      </c>
      <c r="E30" s="66">
        <v>1.9</v>
      </c>
      <c r="F30" s="5">
        <v>3.28</v>
      </c>
      <c r="G30" s="5">
        <v>1.27</v>
      </c>
      <c r="H30" s="5">
        <v>1.1000000000000001</v>
      </c>
      <c r="I30" s="5">
        <v>1.27</v>
      </c>
      <c r="J30" s="5">
        <v>0</v>
      </c>
      <c r="K30" s="18">
        <f t="shared" si="0"/>
        <v>8.8199999999999985</v>
      </c>
      <c r="L30" s="4"/>
    </row>
    <row r="31" spans="1:12" ht="13.5" customHeight="1">
      <c r="A31" s="5">
        <v>30</v>
      </c>
      <c r="B31" s="11" t="s">
        <v>2718</v>
      </c>
      <c r="C31" s="11" t="s">
        <v>3837</v>
      </c>
      <c r="D31" s="17" t="s">
        <v>3838</v>
      </c>
      <c r="E31" s="66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18">
        <f t="shared" si="0"/>
        <v>0</v>
      </c>
      <c r="L31" s="4"/>
    </row>
    <row r="32" spans="1:12" ht="13.5" customHeight="1">
      <c r="A32" s="5">
        <v>31</v>
      </c>
      <c r="B32" s="11" t="s">
        <v>2718</v>
      </c>
      <c r="C32" s="11" t="s">
        <v>3619</v>
      </c>
      <c r="D32" s="17" t="s">
        <v>3620</v>
      </c>
      <c r="E32" s="66">
        <v>0</v>
      </c>
      <c r="F32" s="5">
        <v>0</v>
      </c>
      <c r="G32" s="5">
        <v>0</v>
      </c>
      <c r="H32" s="5">
        <v>1.23</v>
      </c>
      <c r="I32" s="5">
        <v>0.82</v>
      </c>
      <c r="J32" s="5">
        <v>0</v>
      </c>
      <c r="K32" s="18">
        <f t="shared" si="0"/>
        <v>2.0499999999999998</v>
      </c>
      <c r="L32" s="4"/>
    </row>
    <row r="33" spans="1:12" ht="13.5" customHeight="1">
      <c r="A33" s="5">
        <v>32</v>
      </c>
      <c r="B33" s="11" t="s">
        <v>2718</v>
      </c>
      <c r="C33" s="11" t="s">
        <v>3839</v>
      </c>
      <c r="D33" s="17" t="s">
        <v>3840</v>
      </c>
      <c r="E33" s="66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18">
        <f t="shared" si="0"/>
        <v>0</v>
      </c>
      <c r="L33" s="4"/>
    </row>
    <row r="34" spans="1:12" ht="13.5" customHeight="1">
      <c r="A34" s="5">
        <v>33</v>
      </c>
      <c r="B34" s="11" t="s">
        <v>2718</v>
      </c>
      <c r="C34" s="11" t="s">
        <v>3841</v>
      </c>
      <c r="D34" s="17" t="s">
        <v>3842</v>
      </c>
      <c r="E34" s="66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18">
        <f t="shared" si="0"/>
        <v>0</v>
      </c>
      <c r="L34" s="4"/>
    </row>
    <row r="35" spans="1:12" ht="13.5" customHeight="1">
      <c r="A35" s="5">
        <v>34</v>
      </c>
      <c r="B35" s="11" t="s">
        <v>2718</v>
      </c>
      <c r="C35" s="11" t="s">
        <v>3421</v>
      </c>
      <c r="D35" s="17" t="s">
        <v>3422</v>
      </c>
      <c r="E35" s="66">
        <v>3.47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18">
        <f t="shared" si="0"/>
        <v>3.47</v>
      </c>
      <c r="L35" s="4"/>
    </row>
    <row r="36" spans="1:12" ht="13.5" customHeight="1">
      <c r="A36" s="5">
        <v>35</v>
      </c>
      <c r="B36" s="11" t="s">
        <v>2718</v>
      </c>
      <c r="C36" s="11" t="s">
        <v>3843</v>
      </c>
      <c r="D36" s="17" t="s">
        <v>3844</v>
      </c>
      <c r="E36" s="66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18">
        <f t="shared" si="0"/>
        <v>0</v>
      </c>
      <c r="L36" s="4"/>
    </row>
    <row r="37" spans="1:12" ht="13.5" customHeight="1">
      <c r="A37" s="5">
        <v>36</v>
      </c>
      <c r="B37" s="11" t="s">
        <v>2718</v>
      </c>
      <c r="C37" s="11" t="s">
        <v>3845</v>
      </c>
      <c r="D37" s="17" t="s">
        <v>3846</v>
      </c>
      <c r="E37" s="66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18">
        <f t="shared" si="0"/>
        <v>0</v>
      </c>
      <c r="L37" s="4"/>
    </row>
    <row r="38" spans="1:12" ht="13.5" customHeight="1">
      <c r="A38" s="5">
        <v>37</v>
      </c>
      <c r="B38" s="11" t="s">
        <v>2718</v>
      </c>
      <c r="C38" s="11" t="s">
        <v>3847</v>
      </c>
      <c r="D38" s="17" t="s">
        <v>3848</v>
      </c>
      <c r="E38" s="66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18">
        <f t="shared" si="0"/>
        <v>0</v>
      </c>
      <c r="L38" s="4"/>
    </row>
    <row r="39" spans="1:12" ht="13.5" customHeight="1">
      <c r="A39" s="5">
        <v>38</v>
      </c>
      <c r="B39" s="11" t="s">
        <v>2866</v>
      </c>
      <c r="C39" s="10" t="s">
        <v>3849</v>
      </c>
      <c r="D39" s="67">
        <v>201550902008</v>
      </c>
      <c r="E39" s="68">
        <f>VLOOKUP(C39,[2]用户统计_用琴月汇总!$C$2:$E$250,3,0)</f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18">
        <f t="shared" si="0"/>
        <v>0</v>
      </c>
      <c r="L39" s="4"/>
    </row>
    <row r="40" spans="1:12" ht="13.5" customHeight="1">
      <c r="A40" s="5">
        <v>39</v>
      </c>
      <c r="B40" s="11" t="s">
        <v>2866</v>
      </c>
      <c r="C40" s="10" t="s">
        <v>3850</v>
      </c>
      <c r="D40" s="10" t="s">
        <v>3851</v>
      </c>
      <c r="E40" s="68">
        <f>VLOOKUP(C40,[2]用户统计_用琴月汇总!$C$2:$E$250,3,0)</f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18">
        <f t="shared" si="0"/>
        <v>0</v>
      </c>
      <c r="L40" s="4"/>
    </row>
    <row r="41" spans="1:12" ht="13.5" customHeight="1">
      <c r="A41" s="5">
        <v>40</v>
      </c>
      <c r="B41" s="11" t="s">
        <v>2866</v>
      </c>
      <c r="C41" s="10" t="s">
        <v>3415</v>
      </c>
      <c r="D41" s="10" t="s">
        <v>3416</v>
      </c>
      <c r="E41" s="68">
        <f>VLOOKUP(C41,[2]用户统计_用琴月汇总!$C$2:$E$250,3,0)</f>
        <v>0.82</v>
      </c>
      <c r="F41" s="5">
        <v>0</v>
      </c>
      <c r="G41" s="5">
        <v>2.75</v>
      </c>
      <c r="H41" s="5">
        <v>0</v>
      </c>
      <c r="I41" s="5">
        <v>0</v>
      </c>
      <c r="J41" s="5">
        <v>0</v>
      </c>
      <c r="K41" s="18">
        <f t="shared" si="0"/>
        <v>3.57</v>
      </c>
      <c r="L41" s="4"/>
    </row>
    <row r="42" spans="1:12" ht="13.5" customHeight="1">
      <c r="A42" s="5">
        <v>41</v>
      </c>
      <c r="B42" s="11" t="s">
        <v>2866</v>
      </c>
      <c r="C42" s="10" t="s">
        <v>3852</v>
      </c>
      <c r="D42" s="10" t="s">
        <v>3853</v>
      </c>
      <c r="E42" s="68">
        <f>VLOOKUP(C42,[2]用户统计_用琴月汇总!$C$2:$E$250,3,0)</f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18">
        <f t="shared" si="0"/>
        <v>0</v>
      </c>
      <c r="L42" s="4"/>
    </row>
    <row r="43" spans="1:12" ht="13.5" customHeight="1">
      <c r="A43" s="5">
        <v>42</v>
      </c>
      <c r="B43" s="11" t="s">
        <v>2866</v>
      </c>
      <c r="C43" s="10" t="s">
        <v>3854</v>
      </c>
      <c r="D43" s="10" t="s">
        <v>3855</v>
      </c>
      <c r="E43" s="68">
        <f>VLOOKUP(C43,[2]用户统计_用琴月汇总!$C$2:$E$250,3,0)</f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18">
        <f t="shared" si="0"/>
        <v>0</v>
      </c>
      <c r="L43" s="4"/>
    </row>
    <row r="44" spans="1:12" ht="13.5" customHeight="1">
      <c r="A44" s="5">
        <v>43</v>
      </c>
      <c r="B44" s="11" t="s">
        <v>2866</v>
      </c>
      <c r="C44" s="10" t="s">
        <v>3856</v>
      </c>
      <c r="D44" s="10" t="s">
        <v>3857</v>
      </c>
      <c r="E44" s="68">
        <f>VLOOKUP(C44,[2]用户统计_用琴月汇总!$C$2:$E$250,3,0)</f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18">
        <f t="shared" si="0"/>
        <v>0</v>
      </c>
      <c r="L44" s="4"/>
    </row>
    <row r="45" spans="1:12" ht="13.5" customHeight="1">
      <c r="A45" s="5">
        <v>44</v>
      </c>
      <c r="B45" s="11" t="s">
        <v>2866</v>
      </c>
      <c r="C45" s="10" t="s">
        <v>3564</v>
      </c>
      <c r="D45" s="10" t="s">
        <v>3565</v>
      </c>
      <c r="E45" s="68">
        <f>VLOOKUP(C45,[2]用户统计_用琴月汇总!$C$2:$E$250,3,0)</f>
        <v>0</v>
      </c>
      <c r="F45" s="5">
        <v>0</v>
      </c>
      <c r="G45" s="5">
        <v>0</v>
      </c>
      <c r="H45" s="5">
        <v>1.82</v>
      </c>
      <c r="I45" s="5">
        <v>0</v>
      </c>
      <c r="J45" s="5">
        <v>0</v>
      </c>
      <c r="K45" s="18">
        <f t="shared" si="0"/>
        <v>1.82</v>
      </c>
      <c r="L45" s="4"/>
    </row>
    <row r="46" spans="1:12" ht="13.5" customHeight="1">
      <c r="A46" s="5">
        <v>45</v>
      </c>
      <c r="B46" s="11" t="s">
        <v>2866</v>
      </c>
      <c r="C46" s="10" t="s">
        <v>3489</v>
      </c>
      <c r="D46" s="10" t="s">
        <v>3490</v>
      </c>
      <c r="E46" s="68">
        <f>VLOOKUP(C46,[2]用户统计_用琴月汇总!$C$2:$E$250,3,0)</f>
        <v>0.77</v>
      </c>
      <c r="F46" s="5">
        <v>0</v>
      </c>
      <c r="G46" s="5">
        <v>0</v>
      </c>
      <c r="H46" s="5">
        <v>1.82</v>
      </c>
      <c r="I46" s="5">
        <v>0</v>
      </c>
      <c r="J46" s="5">
        <v>0</v>
      </c>
      <c r="K46" s="18">
        <f t="shared" si="0"/>
        <v>2.59</v>
      </c>
      <c r="L46" s="4"/>
    </row>
    <row r="47" spans="1:12" ht="13.5" customHeight="1">
      <c r="A47" s="5">
        <v>46</v>
      </c>
      <c r="B47" s="11" t="s">
        <v>2866</v>
      </c>
      <c r="C47" s="10" t="s">
        <v>3858</v>
      </c>
      <c r="D47" s="10" t="s">
        <v>3859</v>
      </c>
      <c r="E47" s="68">
        <f>VLOOKUP(C47,[2]用户统计_用琴月汇总!$C$2:$E$250,3,0)</f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18">
        <f t="shared" si="0"/>
        <v>0</v>
      </c>
      <c r="L47" s="4"/>
    </row>
    <row r="48" spans="1:12" ht="13.5" customHeight="1">
      <c r="A48" s="5">
        <v>47</v>
      </c>
      <c r="B48" s="11" t="s">
        <v>2866</v>
      </c>
      <c r="C48" s="10" t="s">
        <v>3860</v>
      </c>
      <c r="D48" s="10" t="s">
        <v>3861</v>
      </c>
      <c r="E48" s="68">
        <f>VLOOKUP(C48,[2]用户统计_用琴月汇总!$C$2:$E$250,3,0)</f>
        <v>0</v>
      </c>
      <c r="F48" s="5">
        <v>0</v>
      </c>
      <c r="G48" s="5">
        <v>0</v>
      </c>
      <c r="H48" s="5">
        <v>0</v>
      </c>
      <c r="I48" s="5">
        <v>0.6</v>
      </c>
      <c r="J48" s="5">
        <v>0</v>
      </c>
      <c r="K48" s="18">
        <f t="shared" si="0"/>
        <v>0.6</v>
      </c>
      <c r="L48" s="4"/>
    </row>
    <row r="49" spans="1:12" ht="13.5" customHeight="1">
      <c r="A49" s="5">
        <v>48</v>
      </c>
      <c r="B49" s="11" t="s">
        <v>2866</v>
      </c>
      <c r="C49" s="10" t="s">
        <v>2994</v>
      </c>
      <c r="D49" s="10" t="s">
        <v>2995</v>
      </c>
      <c r="E49" s="68">
        <f>VLOOKUP(C49,[2]用户统计_用琴月汇总!$C$2:$E$250,3,0)</f>
        <v>4.4800000000000004</v>
      </c>
      <c r="F49" s="5">
        <v>6.33</v>
      </c>
      <c r="G49" s="5">
        <v>1.42</v>
      </c>
      <c r="H49" s="5">
        <v>1.22</v>
      </c>
      <c r="I49" s="5">
        <v>0</v>
      </c>
      <c r="J49" s="5">
        <v>0</v>
      </c>
      <c r="K49" s="18">
        <f t="shared" si="0"/>
        <v>13.450000000000001</v>
      </c>
      <c r="L49" s="4"/>
    </row>
    <row r="50" spans="1:12" ht="13.5" customHeight="1">
      <c r="A50" s="5">
        <v>49</v>
      </c>
      <c r="B50" s="11" t="s">
        <v>2866</v>
      </c>
      <c r="C50" s="10" t="s">
        <v>3611</v>
      </c>
      <c r="D50" s="10" t="s">
        <v>3612</v>
      </c>
      <c r="E50" s="68">
        <f>VLOOKUP(C50,[2]用户统计_用琴月汇总!$C$2:$E$250,3,0)</f>
        <v>0</v>
      </c>
      <c r="F50" s="5">
        <v>1.33</v>
      </c>
      <c r="G50" s="5">
        <v>0</v>
      </c>
      <c r="H50" s="5">
        <v>0</v>
      </c>
      <c r="I50" s="5">
        <v>0</v>
      </c>
      <c r="J50" s="5">
        <v>0</v>
      </c>
      <c r="K50" s="18">
        <f t="shared" si="0"/>
        <v>1.33</v>
      </c>
      <c r="L50" s="4"/>
    </row>
    <row r="51" spans="1:12" ht="13.5" customHeight="1">
      <c r="A51" s="5">
        <v>50</v>
      </c>
      <c r="B51" s="11" t="s">
        <v>2866</v>
      </c>
      <c r="C51" s="10" t="s">
        <v>3540</v>
      </c>
      <c r="D51" s="10" t="s">
        <v>3541</v>
      </c>
      <c r="E51" s="68">
        <f>VLOOKUP(C51,[2]用户统计_用琴月汇总!$C$2:$E$250,3,0)</f>
        <v>0</v>
      </c>
      <c r="F51" s="5">
        <v>0</v>
      </c>
      <c r="G51" s="5">
        <v>2.0499999999999998</v>
      </c>
      <c r="H51" s="5">
        <v>0</v>
      </c>
      <c r="I51" s="5">
        <v>0.33</v>
      </c>
      <c r="J51" s="5">
        <v>0</v>
      </c>
      <c r="K51" s="18">
        <f t="shared" si="0"/>
        <v>2.38</v>
      </c>
      <c r="L51" s="4"/>
    </row>
    <row r="52" spans="1:12" ht="13.5" customHeight="1">
      <c r="A52" s="5">
        <v>51</v>
      </c>
      <c r="B52" s="11" t="s">
        <v>2866</v>
      </c>
      <c r="C52" s="10" t="s">
        <v>3595</v>
      </c>
      <c r="D52" s="10" t="s">
        <v>3596</v>
      </c>
      <c r="E52" s="68">
        <f>VLOOKUP(C52,[2]用户统计_用琴月汇总!$C$2:$E$250,3,0)</f>
        <v>0</v>
      </c>
      <c r="F52" s="5">
        <v>0</v>
      </c>
      <c r="G52" s="5">
        <v>1.45</v>
      </c>
      <c r="H52" s="5">
        <v>0</v>
      </c>
      <c r="I52" s="5">
        <v>0</v>
      </c>
      <c r="J52" s="5">
        <v>0</v>
      </c>
      <c r="K52" s="18">
        <f t="shared" si="0"/>
        <v>1.45</v>
      </c>
      <c r="L52" s="4"/>
    </row>
    <row r="53" spans="1:12" ht="13.5" customHeight="1">
      <c r="A53" s="5">
        <v>52</v>
      </c>
      <c r="B53" s="11" t="s">
        <v>2866</v>
      </c>
      <c r="C53" s="10" t="s">
        <v>3425</v>
      </c>
      <c r="D53" s="10" t="s">
        <v>3426</v>
      </c>
      <c r="E53" s="68">
        <f>VLOOKUP(C53,[2]用户统计_用琴月汇总!$C$2:$E$250,3,0)</f>
        <v>1.58</v>
      </c>
      <c r="F53" s="5">
        <v>0</v>
      </c>
      <c r="G53" s="5">
        <v>0</v>
      </c>
      <c r="H53" s="5">
        <v>1.82</v>
      </c>
      <c r="I53" s="5">
        <v>0</v>
      </c>
      <c r="J53" s="5">
        <v>0</v>
      </c>
      <c r="K53" s="18">
        <f t="shared" si="0"/>
        <v>3.4000000000000004</v>
      </c>
      <c r="L53" s="4"/>
    </row>
    <row r="54" spans="1:12" ht="13.5" customHeight="1">
      <c r="A54" s="5">
        <v>53</v>
      </c>
      <c r="B54" s="11" t="s">
        <v>2866</v>
      </c>
      <c r="C54" s="10" t="s">
        <v>3862</v>
      </c>
      <c r="D54" s="10" t="s">
        <v>3863</v>
      </c>
      <c r="E54" s="68">
        <f>VLOOKUP(C54,[2]用户统计_用琴月汇总!$C$2:$E$250,3,0)</f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18">
        <f t="shared" si="0"/>
        <v>0</v>
      </c>
      <c r="L54" s="4"/>
    </row>
    <row r="55" spans="1:12" ht="13.5" customHeight="1">
      <c r="A55" s="5">
        <v>54</v>
      </c>
      <c r="B55" s="11" t="s">
        <v>2866</v>
      </c>
      <c r="C55" s="10" t="s">
        <v>3864</v>
      </c>
      <c r="D55" s="10" t="s">
        <v>3865</v>
      </c>
      <c r="E55" s="68">
        <f>VLOOKUP(C55,[2]用户统计_用琴月汇总!$C$2:$E$250,3,0)</f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18">
        <f t="shared" si="0"/>
        <v>0</v>
      </c>
      <c r="L55" s="4"/>
    </row>
    <row r="56" spans="1:12" ht="13.5" customHeight="1">
      <c r="A56" s="5">
        <v>55</v>
      </c>
      <c r="B56" s="11" t="s">
        <v>2866</v>
      </c>
      <c r="C56" s="10" t="s">
        <v>3330</v>
      </c>
      <c r="D56" s="10" t="s">
        <v>3331</v>
      </c>
      <c r="E56" s="68">
        <f>VLOOKUP(C56,[2]用户统计_用琴月汇总!$C$2:$E$250,3,0)</f>
        <v>0</v>
      </c>
      <c r="F56" s="5">
        <v>0</v>
      </c>
      <c r="G56" s="5">
        <v>0</v>
      </c>
      <c r="H56" s="5">
        <v>4.8</v>
      </c>
      <c r="I56" s="5">
        <v>0</v>
      </c>
      <c r="J56" s="5">
        <v>0</v>
      </c>
      <c r="K56" s="18">
        <f t="shared" si="0"/>
        <v>4.8</v>
      </c>
      <c r="L56" s="4"/>
    </row>
    <row r="57" spans="1:12" ht="13.5" customHeight="1">
      <c r="A57" s="5">
        <v>56</v>
      </c>
      <c r="B57" s="11" t="s">
        <v>2866</v>
      </c>
      <c r="C57" s="10" t="s">
        <v>3866</v>
      </c>
      <c r="D57" s="10" t="s">
        <v>3867</v>
      </c>
      <c r="E57" s="68">
        <f>VLOOKUP(C57,[2]用户统计_用琴月汇总!$C$2:$E$250,3,0)</f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18">
        <f t="shared" si="0"/>
        <v>0</v>
      </c>
      <c r="L57" s="4"/>
    </row>
    <row r="58" spans="1:12" ht="13.5" customHeight="1">
      <c r="A58" s="5">
        <v>57</v>
      </c>
      <c r="B58" s="11" t="s">
        <v>2866</v>
      </c>
      <c r="C58" s="10" t="s">
        <v>2867</v>
      </c>
      <c r="D58" s="10" t="s">
        <v>2868</v>
      </c>
      <c r="E58" s="68">
        <f>VLOOKUP(C58,[2]用户统计_用琴月汇总!$C$2:$E$250,3,0)</f>
        <v>2.98</v>
      </c>
      <c r="F58" s="5">
        <v>4.0199999999999996</v>
      </c>
      <c r="G58" s="5">
        <v>6.77</v>
      </c>
      <c r="H58" s="5">
        <v>5.0199999999999996</v>
      </c>
      <c r="I58" s="5">
        <v>0.82</v>
      </c>
      <c r="J58" s="5">
        <v>0</v>
      </c>
      <c r="K58" s="18">
        <f t="shared" si="0"/>
        <v>19.61</v>
      </c>
      <c r="L58" s="4"/>
    </row>
    <row r="59" spans="1:12" ht="13.5" customHeight="1">
      <c r="A59" s="5">
        <v>58</v>
      </c>
      <c r="B59" s="11" t="s">
        <v>2866</v>
      </c>
      <c r="C59" s="10" t="s">
        <v>3361</v>
      </c>
      <c r="D59" s="10" t="s">
        <v>3362</v>
      </c>
      <c r="E59" s="68">
        <f>VLOOKUP(C59,[2]用户统计_用琴月汇总!$C$2:$E$250,3,0)</f>
        <v>0</v>
      </c>
      <c r="F59" s="5">
        <v>2.87</v>
      </c>
      <c r="G59" s="5">
        <v>0</v>
      </c>
      <c r="H59" s="5">
        <v>1.58</v>
      </c>
      <c r="I59" s="5">
        <v>0</v>
      </c>
      <c r="J59" s="5">
        <v>0</v>
      </c>
      <c r="K59" s="18">
        <f t="shared" si="0"/>
        <v>4.45</v>
      </c>
      <c r="L59" s="4"/>
    </row>
    <row r="60" spans="1:12" ht="13.5" customHeight="1">
      <c r="A60" s="5">
        <v>59</v>
      </c>
      <c r="B60" s="11" t="s">
        <v>2866</v>
      </c>
      <c r="C60" s="10" t="s">
        <v>3337</v>
      </c>
      <c r="D60" s="10" t="s">
        <v>3338</v>
      </c>
      <c r="E60" s="68">
        <f>VLOOKUP(C60,[2]用户统计_用琴月汇总!$C$2:$E$250,3,0)</f>
        <v>1.65</v>
      </c>
      <c r="F60" s="5">
        <v>3.07</v>
      </c>
      <c r="G60" s="5">
        <v>0</v>
      </c>
      <c r="H60" s="5">
        <v>0</v>
      </c>
      <c r="I60" s="5">
        <v>0</v>
      </c>
      <c r="J60" s="5">
        <v>0</v>
      </c>
      <c r="K60" s="18">
        <f t="shared" si="0"/>
        <v>4.72</v>
      </c>
      <c r="L60" s="4"/>
    </row>
    <row r="61" spans="1:12" ht="13.5" customHeight="1">
      <c r="A61" s="5">
        <v>60</v>
      </c>
      <c r="B61" s="11" t="s">
        <v>2866</v>
      </c>
      <c r="C61" s="10" t="s">
        <v>3868</v>
      </c>
      <c r="D61" s="10" t="s">
        <v>3869</v>
      </c>
      <c r="E61" s="68">
        <f>VLOOKUP(C61,[2]用户统计_用琴月汇总!$C$2:$E$250,3,0)</f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18">
        <f t="shared" si="0"/>
        <v>0</v>
      </c>
      <c r="L61" s="4"/>
    </row>
    <row r="62" spans="1:12" ht="13.5" customHeight="1">
      <c r="A62" s="5">
        <v>61</v>
      </c>
      <c r="B62" s="11" t="s">
        <v>2866</v>
      </c>
      <c r="C62" s="10" t="s">
        <v>3870</v>
      </c>
      <c r="D62" s="10" t="s">
        <v>3871</v>
      </c>
      <c r="E62" s="68">
        <f>VLOOKUP(C62,[2]用户统计_用琴月汇总!$C$2:$E$250,3,0)</f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18">
        <f t="shared" si="0"/>
        <v>0</v>
      </c>
      <c r="L62" s="4"/>
    </row>
    <row r="63" spans="1:12" ht="13.5" customHeight="1">
      <c r="A63" s="5">
        <v>62</v>
      </c>
      <c r="B63" s="11" t="s">
        <v>2866</v>
      </c>
      <c r="C63" s="10" t="s">
        <v>3872</v>
      </c>
      <c r="D63" s="10" t="s">
        <v>3873</v>
      </c>
      <c r="E63" s="68">
        <f>VLOOKUP(C63,[2]用户统计_用琴月汇总!$C$2:$E$250,3,0)</f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18">
        <f t="shared" si="0"/>
        <v>0</v>
      </c>
      <c r="L63" s="4"/>
    </row>
    <row r="64" spans="1:12" ht="13.5" customHeight="1">
      <c r="A64" s="5">
        <v>63</v>
      </c>
      <c r="B64" s="11" t="s">
        <v>2866</v>
      </c>
      <c r="C64" s="10" t="s">
        <v>3874</v>
      </c>
      <c r="D64" s="10" t="s">
        <v>3875</v>
      </c>
      <c r="E64" s="68">
        <f>VLOOKUP(C64,[2]用户统计_用琴月汇总!$C$2:$E$250,3,0)</f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18">
        <f t="shared" si="0"/>
        <v>0</v>
      </c>
      <c r="L64" s="4"/>
    </row>
    <row r="65" spans="1:12" ht="13.5" customHeight="1">
      <c r="A65" s="5">
        <v>64</v>
      </c>
      <c r="B65" s="11" t="s">
        <v>2866</v>
      </c>
      <c r="C65" s="10" t="s">
        <v>3689</v>
      </c>
      <c r="D65" s="10" t="s">
        <v>3690</v>
      </c>
      <c r="E65" s="68">
        <f>VLOOKUP(C65,[2]用户统计_用琴月汇总!$C$2:$E$250,3,0)</f>
        <v>0</v>
      </c>
      <c r="F65" s="5">
        <v>0</v>
      </c>
      <c r="G65" s="5">
        <v>0</v>
      </c>
      <c r="H65" s="5">
        <v>0.68</v>
      </c>
      <c r="I65" s="5">
        <v>0</v>
      </c>
      <c r="J65" s="5">
        <v>0</v>
      </c>
      <c r="K65" s="18">
        <f t="shared" si="0"/>
        <v>0.68</v>
      </c>
      <c r="L65" s="4"/>
    </row>
    <row r="66" spans="1:12" ht="13.5" customHeight="1">
      <c r="A66" s="5">
        <v>65</v>
      </c>
      <c r="B66" s="11" t="s">
        <v>2548</v>
      </c>
      <c r="C66" s="10" t="s">
        <v>3431</v>
      </c>
      <c r="D66" s="10" t="s">
        <v>3432</v>
      </c>
      <c r="E66" s="68">
        <f>VLOOKUP(C66,[2]用户统计_用琴月汇总!$C$2:$E$250,3,0)</f>
        <v>1.93</v>
      </c>
      <c r="F66" s="5">
        <v>0</v>
      </c>
      <c r="G66" s="5">
        <v>0</v>
      </c>
      <c r="H66" s="5">
        <v>1.35</v>
      </c>
      <c r="I66" s="5">
        <v>2.7</v>
      </c>
      <c r="J66" s="5">
        <v>0</v>
      </c>
      <c r="K66" s="18">
        <f t="shared" si="0"/>
        <v>5.98</v>
      </c>
      <c r="L66" s="4"/>
    </row>
    <row r="67" spans="1:12" ht="13.5" customHeight="1">
      <c r="A67" s="5">
        <v>66</v>
      </c>
      <c r="B67" s="11" t="s">
        <v>2548</v>
      </c>
      <c r="C67" s="10" t="s">
        <v>3876</v>
      </c>
      <c r="D67" s="10" t="s">
        <v>3877</v>
      </c>
      <c r="E67" s="68">
        <f>VLOOKUP(C67,[2]用户统计_用琴月汇总!$C$2:$E$250,3,0)</f>
        <v>0</v>
      </c>
      <c r="F67" s="5">
        <v>0</v>
      </c>
      <c r="G67" s="5">
        <v>0</v>
      </c>
      <c r="H67" s="5">
        <v>0</v>
      </c>
      <c r="I67" s="5">
        <v>0.73</v>
      </c>
      <c r="J67" s="5">
        <v>0</v>
      </c>
      <c r="K67" s="18">
        <f t="shared" ref="K67:K130" si="1">SUM(E67:J67)</f>
        <v>0.73</v>
      </c>
      <c r="L67" s="4"/>
    </row>
    <row r="68" spans="1:12" ht="13.5" customHeight="1">
      <c r="A68" s="5">
        <v>67</v>
      </c>
      <c r="B68" s="11" t="s">
        <v>2548</v>
      </c>
      <c r="C68" s="10" t="s">
        <v>3020</v>
      </c>
      <c r="D68" s="10" t="s">
        <v>3021</v>
      </c>
      <c r="E68" s="68">
        <f>VLOOKUP(C68,[2]用户统计_用琴月汇总!$C$2:$E$250,3,0)</f>
        <v>4.78</v>
      </c>
      <c r="F68" s="5">
        <v>0</v>
      </c>
      <c r="G68" s="5">
        <v>0</v>
      </c>
      <c r="H68" s="5">
        <v>8.08</v>
      </c>
      <c r="I68" s="5">
        <v>2.0699999999999998</v>
      </c>
      <c r="J68" s="5">
        <v>0</v>
      </c>
      <c r="K68" s="18">
        <f t="shared" si="1"/>
        <v>14.93</v>
      </c>
      <c r="L68" s="4"/>
    </row>
    <row r="69" spans="1:12" ht="13.5" customHeight="1">
      <c r="A69" s="5">
        <v>68</v>
      </c>
      <c r="B69" s="11" t="s">
        <v>2548</v>
      </c>
      <c r="C69" s="10" t="s">
        <v>494</v>
      </c>
      <c r="D69" s="10" t="s">
        <v>495</v>
      </c>
      <c r="E69" s="68">
        <f>VLOOKUP(C69,[2]用户统计_用琴月汇总!$C$2:$E$250,3,0)</f>
        <v>10.28</v>
      </c>
      <c r="F69" s="5">
        <v>12.87</v>
      </c>
      <c r="G69" s="5">
        <v>9.27</v>
      </c>
      <c r="H69" s="5">
        <v>3.22</v>
      </c>
      <c r="I69" s="5">
        <v>3.53</v>
      </c>
      <c r="J69" s="5">
        <v>0</v>
      </c>
      <c r="K69" s="18">
        <f t="shared" si="1"/>
        <v>39.17</v>
      </c>
      <c r="L69" s="4"/>
    </row>
    <row r="70" spans="1:12" ht="13.5" customHeight="1">
      <c r="A70" s="5">
        <v>69</v>
      </c>
      <c r="B70" s="11" t="s">
        <v>2548</v>
      </c>
      <c r="C70" s="10" t="s">
        <v>3172</v>
      </c>
      <c r="D70" s="10" t="s">
        <v>3173</v>
      </c>
      <c r="E70" s="68">
        <f>VLOOKUP(C70,[2]用户统计_用琴月汇总!$C$2:$E$250,3,0)</f>
        <v>6.2</v>
      </c>
      <c r="F70" s="5">
        <v>0</v>
      </c>
      <c r="G70" s="5">
        <v>0</v>
      </c>
      <c r="H70" s="5">
        <v>2</v>
      </c>
      <c r="I70" s="5">
        <v>2.92</v>
      </c>
      <c r="J70" s="5">
        <v>0</v>
      </c>
      <c r="K70" s="18">
        <f t="shared" si="1"/>
        <v>11.12</v>
      </c>
      <c r="L70" s="4"/>
    </row>
    <row r="71" spans="1:12" ht="13.5" customHeight="1">
      <c r="A71" s="5">
        <v>70</v>
      </c>
      <c r="B71" s="11" t="s">
        <v>2548</v>
      </c>
      <c r="C71" s="10" t="s">
        <v>3251</v>
      </c>
      <c r="D71" s="10" t="s">
        <v>3252</v>
      </c>
      <c r="E71" s="68">
        <f>VLOOKUP(C71,[2]用户统计_用琴月汇总!$C$2:$E$250,3,0)</f>
        <v>0</v>
      </c>
      <c r="F71" s="5">
        <v>1.58</v>
      </c>
      <c r="G71" s="5">
        <v>0</v>
      </c>
      <c r="H71" s="5">
        <v>4.55</v>
      </c>
      <c r="I71" s="5">
        <v>0.62</v>
      </c>
      <c r="J71" s="5">
        <v>0</v>
      </c>
      <c r="K71" s="18">
        <f t="shared" si="1"/>
        <v>6.75</v>
      </c>
      <c r="L71" s="4"/>
    </row>
    <row r="72" spans="1:12" ht="13.5" customHeight="1">
      <c r="A72" s="5">
        <v>71</v>
      </c>
      <c r="B72" s="11" t="s">
        <v>2548</v>
      </c>
      <c r="C72" s="10" t="s">
        <v>3878</v>
      </c>
      <c r="D72" s="10" t="s">
        <v>3879</v>
      </c>
      <c r="E72" s="68">
        <f>VLOOKUP(C72,[2]用户统计_用琴月汇总!$C$2:$E$250,3,0)</f>
        <v>0</v>
      </c>
      <c r="F72" s="5">
        <v>0</v>
      </c>
      <c r="G72" s="5">
        <v>0</v>
      </c>
      <c r="H72" s="5">
        <v>0</v>
      </c>
      <c r="I72" s="5">
        <v>0.7</v>
      </c>
      <c r="J72" s="5">
        <v>0</v>
      </c>
      <c r="K72" s="18">
        <f t="shared" si="1"/>
        <v>0.7</v>
      </c>
      <c r="L72" s="4"/>
    </row>
    <row r="73" spans="1:12" ht="13.5" customHeight="1">
      <c r="A73" s="5">
        <v>72</v>
      </c>
      <c r="B73" s="11" t="s">
        <v>2548</v>
      </c>
      <c r="C73" s="10" t="s">
        <v>3880</v>
      </c>
      <c r="D73" s="10" t="s">
        <v>3881</v>
      </c>
      <c r="E73" s="68">
        <f>VLOOKUP(C73,[2]用户统计_用琴月汇总!$C$2:$E$250,3,0)</f>
        <v>0</v>
      </c>
      <c r="F73" s="5">
        <v>0</v>
      </c>
      <c r="G73" s="5">
        <v>0</v>
      </c>
      <c r="H73" s="5">
        <v>0</v>
      </c>
      <c r="I73" s="5">
        <v>0.65</v>
      </c>
      <c r="J73" s="5">
        <v>0</v>
      </c>
      <c r="K73" s="18">
        <f t="shared" si="1"/>
        <v>0.65</v>
      </c>
      <c r="L73" s="4"/>
    </row>
    <row r="74" spans="1:12" ht="13.5" customHeight="1">
      <c r="A74" s="5">
        <v>73</v>
      </c>
      <c r="B74" s="11" t="s">
        <v>2548</v>
      </c>
      <c r="C74" s="10" t="s">
        <v>3652</v>
      </c>
      <c r="D74" s="10" t="s">
        <v>3653</v>
      </c>
      <c r="E74" s="68">
        <f>VLOOKUP(C74,[2]用户统计_用琴月汇总!$C$2:$E$250,3,0)</f>
        <v>1.1000000000000001</v>
      </c>
      <c r="F74" s="5">
        <v>0</v>
      </c>
      <c r="G74" s="5">
        <v>0</v>
      </c>
      <c r="H74" s="5">
        <v>0</v>
      </c>
      <c r="I74" s="5">
        <v>1.83</v>
      </c>
      <c r="J74" s="5">
        <v>0</v>
      </c>
      <c r="K74" s="18">
        <f t="shared" si="1"/>
        <v>2.93</v>
      </c>
      <c r="L74" s="4"/>
    </row>
    <row r="75" spans="1:12" ht="13.5" customHeight="1">
      <c r="A75" s="5">
        <v>74</v>
      </c>
      <c r="B75" s="11" t="s">
        <v>2548</v>
      </c>
      <c r="C75" s="10" t="s">
        <v>3882</v>
      </c>
      <c r="D75" s="10" t="s">
        <v>3883</v>
      </c>
      <c r="E75" s="68">
        <f>VLOOKUP(C75,[2]用户统计_用琴月汇总!$C$2:$E$250,3,0)</f>
        <v>0</v>
      </c>
      <c r="F75" s="5">
        <v>0</v>
      </c>
      <c r="G75" s="5">
        <v>0</v>
      </c>
      <c r="H75" s="5">
        <v>0</v>
      </c>
      <c r="I75" s="5">
        <v>0.82</v>
      </c>
      <c r="J75" s="5">
        <v>0</v>
      </c>
      <c r="K75" s="18">
        <f t="shared" si="1"/>
        <v>0.82</v>
      </c>
      <c r="L75" s="4"/>
    </row>
    <row r="76" spans="1:12" ht="13.5" customHeight="1">
      <c r="A76" s="5">
        <v>75</v>
      </c>
      <c r="B76" s="11" t="s">
        <v>2548</v>
      </c>
      <c r="C76" s="10" t="s">
        <v>3884</v>
      </c>
      <c r="D76" s="10" t="s">
        <v>3885</v>
      </c>
      <c r="E76" s="68">
        <f>VLOOKUP(C76,[2]用户统计_用琴月汇总!$C$2:$E$250,3,0)</f>
        <v>0</v>
      </c>
      <c r="F76" s="5">
        <v>0</v>
      </c>
      <c r="G76" s="5">
        <v>0</v>
      </c>
      <c r="H76" s="5">
        <v>0</v>
      </c>
      <c r="I76" s="5">
        <v>0.83</v>
      </c>
      <c r="J76" s="5">
        <v>0</v>
      </c>
      <c r="K76" s="18">
        <f t="shared" si="1"/>
        <v>0.83</v>
      </c>
      <c r="L76" s="4"/>
    </row>
    <row r="77" spans="1:12" ht="13.5" customHeight="1">
      <c r="A77" s="5">
        <v>76</v>
      </c>
      <c r="B77" s="11" t="s">
        <v>2548</v>
      </c>
      <c r="C77" s="10" t="s">
        <v>3383</v>
      </c>
      <c r="D77" s="10" t="s">
        <v>3384</v>
      </c>
      <c r="E77" s="68">
        <f>VLOOKUP(C77,[2]用户统计_用琴月汇总!$C$2:$E$250,3,0)</f>
        <v>2.35</v>
      </c>
      <c r="F77" s="5">
        <v>1.68</v>
      </c>
      <c r="G77" s="5">
        <v>0</v>
      </c>
      <c r="H77" s="5">
        <v>0</v>
      </c>
      <c r="I77" s="5">
        <v>0.68</v>
      </c>
      <c r="J77" s="5">
        <v>0</v>
      </c>
      <c r="K77" s="18">
        <f t="shared" si="1"/>
        <v>4.71</v>
      </c>
      <c r="L77" s="4"/>
    </row>
    <row r="78" spans="1:12" ht="13.5" customHeight="1">
      <c r="A78" s="5">
        <v>77</v>
      </c>
      <c r="B78" s="11" t="s">
        <v>2548</v>
      </c>
      <c r="C78" s="10" t="s">
        <v>3886</v>
      </c>
      <c r="D78" s="10" t="s">
        <v>3887</v>
      </c>
      <c r="E78" s="68">
        <f>VLOOKUP(C78,[2]用户统计_用琴月汇总!$C$2:$E$250,3,0)</f>
        <v>0</v>
      </c>
      <c r="F78" s="5">
        <v>0</v>
      </c>
      <c r="G78" s="5">
        <v>0</v>
      </c>
      <c r="H78" s="5">
        <v>0</v>
      </c>
      <c r="I78" s="5">
        <v>1.55</v>
      </c>
      <c r="J78" s="5">
        <v>0</v>
      </c>
      <c r="K78" s="18">
        <f t="shared" si="1"/>
        <v>1.55</v>
      </c>
      <c r="L78" s="4"/>
    </row>
    <row r="79" spans="1:12" ht="13.5" customHeight="1">
      <c r="A79" s="5">
        <v>78</v>
      </c>
      <c r="B79" s="11" t="s">
        <v>2548</v>
      </c>
      <c r="C79" s="10" t="s">
        <v>3704</v>
      </c>
      <c r="D79" s="10" t="s">
        <v>3705</v>
      </c>
      <c r="E79" s="68">
        <f>VLOOKUP(C79,[2]用户统计_用琴月汇总!$C$2:$E$250,3,0)</f>
        <v>0</v>
      </c>
      <c r="F79" s="5">
        <v>0</v>
      </c>
      <c r="G79" s="5">
        <v>0</v>
      </c>
      <c r="H79" s="5">
        <v>0.35</v>
      </c>
      <c r="I79" s="5">
        <v>0.83</v>
      </c>
      <c r="J79" s="5">
        <v>0</v>
      </c>
      <c r="K79" s="18">
        <f t="shared" si="1"/>
        <v>1.18</v>
      </c>
      <c r="L79" s="4"/>
    </row>
    <row r="80" spans="1:12" ht="13.5" customHeight="1">
      <c r="A80" s="5">
        <v>79</v>
      </c>
      <c r="B80" s="11" t="s">
        <v>2548</v>
      </c>
      <c r="C80" s="10" t="s">
        <v>3888</v>
      </c>
      <c r="D80" s="10" t="s">
        <v>3889</v>
      </c>
      <c r="E80" s="68">
        <f>VLOOKUP(C80,[2]用户统计_用琴月汇总!$C$2:$E$250,3,0)</f>
        <v>0</v>
      </c>
      <c r="F80" s="5">
        <v>0</v>
      </c>
      <c r="G80" s="5">
        <v>0</v>
      </c>
      <c r="H80" s="5">
        <v>0</v>
      </c>
      <c r="I80" s="5">
        <v>0.88</v>
      </c>
      <c r="J80" s="5">
        <v>0</v>
      </c>
      <c r="K80" s="18">
        <f t="shared" si="1"/>
        <v>0.88</v>
      </c>
      <c r="L80" s="4"/>
    </row>
    <row r="81" spans="1:12" ht="13.5" customHeight="1">
      <c r="A81" s="5">
        <v>80</v>
      </c>
      <c r="B81" s="11" t="s">
        <v>2548</v>
      </c>
      <c r="C81" s="10" t="s">
        <v>2729</v>
      </c>
      <c r="D81" s="10" t="s">
        <v>2730</v>
      </c>
      <c r="E81" s="68">
        <f>VLOOKUP(C81,[2]用户统计_用琴月汇总!$C$2:$E$250,3,0)</f>
        <v>0</v>
      </c>
      <c r="F81" s="5">
        <v>0</v>
      </c>
      <c r="G81" s="5">
        <v>25.28</v>
      </c>
      <c r="H81" s="5">
        <v>0</v>
      </c>
      <c r="I81" s="5">
        <v>0.55000000000000004</v>
      </c>
      <c r="J81" s="5">
        <v>0</v>
      </c>
      <c r="K81" s="18">
        <f t="shared" si="1"/>
        <v>25.830000000000002</v>
      </c>
      <c r="L81" s="4"/>
    </row>
    <row r="82" spans="1:12" ht="13.5" customHeight="1">
      <c r="A82" s="5">
        <v>81</v>
      </c>
      <c r="B82" s="11" t="s">
        <v>2548</v>
      </c>
      <c r="C82" s="10" t="s">
        <v>3235</v>
      </c>
      <c r="D82" s="10" t="s">
        <v>3236</v>
      </c>
      <c r="E82" s="68">
        <f>VLOOKUP(C82,[2]用户统计_用琴月汇总!$C$2:$E$250,3,0)</f>
        <v>1.27</v>
      </c>
      <c r="F82" s="5">
        <v>2.0299999999999998</v>
      </c>
      <c r="G82" s="5">
        <v>0</v>
      </c>
      <c r="H82" s="5">
        <v>3.17</v>
      </c>
      <c r="I82" s="5">
        <v>1.98</v>
      </c>
      <c r="J82" s="5">
        <v>0</v>
      </c>
      <c r="K82" s="18">
        <f t="shared" si="1"/>
        <v>8.4499999999999993</v>
      </c>
      <c r="L82" s="4"/>
    </row>
    <row r="83" spans="1:12" ht="13.5" customHeight="1">
      <c r="A83" s="5">
        <v>82</v>
      </c>
      <c r="B83" s="11" t="s">
        <v>2548</v>
      </c>
      <c r="C83" s="10" t="s">
        <v>3890</v>
      </c>
      <c r="D83" s="10" t="s">
        <v>3891</v>
      </c>
      <c r="E83" s="68">
        <f>VLOOKUP(C83,[2]用户统计_用琴月汇总!$C$2:$E$250,3,0)</f>
        <v>0</v>
      </c>
      <c r="F83" s="5">
        <v>0</v>
      </c>
      <c r="G83" s="5">
        <v>0</v>
      </c>
      <c r="H83" s="5">
        <v>0</v>
      </c>
      <c r="I83" s="5">
        <v>1.88</v>
      </c>
      <c r="J83" s="5">
        <v>0</v>
      </c>
      <c r="K83" s="18">
        <f t="shared" si="1"/>
        <v>1.88</v>
      </c>
      <c r="L83" s="4"/>
    </row>
    <row r="84" spans="1:12" ht="13.5" customHeight="1">
      <c r="A84" s="5">
        <v>83</v>
      </c>
      <c r="B84" s="11" t="s">
        <v>2548</v>
      </c>
      <c r="C84" s="10" t="s">
        <v>3892</v>
      </c>
      <c r="D84" s="10" t="s">
        <v>3893</v>
      </c>
      <c r="E84" s="68">
        <f>VLOOKUP(C84,[2]用户统计_用琴月汇总!$C$2:$E$250,3,0)</f>
        <v>0</v>
      </c>
      <c r="F84" s="5">
        <v>0</v>
      </c>
      <c r="G84" s="5">
        <v>0</v>
      </c>
      <c r="H84" s="5">
        <v>0</v>
      </c>
      <c r="I84" s="5">
        <v>1.35</v>
      </c>
      <c r="J84" s="5">
        <v>0</v>
      </c>
      <c r="K84" s="18">
        <f t="shared" si="1"/>
        <v>1.35</v>
      </c>
      <c r="L84" s="4"/>
    </row>
    <row r="85" spans="1:12" ht="13.5" customHeight="1">
      <c r="A85" s="5">
        <v>84</v>
      </c>
      <c r="B85" s="11" t="s">
        <v>2548</v>
      </c>
      <c r="C85" s="10" t="s">
        <v>3462</v>
      </c>
      <c r="D85" s="10" t="s">
        <v>3463</v>
      </c>
      <c r="E85" s="68">
        <f>VLOOKUP(C85,[2]用户统计_用琴月汇总!$C$2:$E$250,3,0)</f>
        <v>0</v>
      </c>
      <c r="F85" s="5">
        <v>0</v>
      </c>
      <c r="G85" s="5">
        <v>0</v>
      </c>
      <c r="H85" s="5">
        <v>2.83</v>
      </c>
      <c r="I85" s="5">
        <v>2.15</v>
      </c>
      <c r="J85" s="5">
        <v>0</v>
      </c>
      <c r="K85" s="18">
        <f t="shared" si="1"/>
        <v>4.9800000000000004</v>
      </c>
      <c r="L85" s="4"/>
    </row>
    <row r="86" spans="1:12" ht="13.5" customHeight="1">
      <c r="A86" s="5">
        <v>85</v>
      </c>
      <c r="B86" s="11" t="s">
        <v>2548</v>
      </c>
      <c r="C86" s="10" t="s">
        <v>3082</v>
      </c>
      <c r="D86" s="10" t="s">
        <v>3083</v>
      </c>
      <c r="E86" s="68">
        <f>VLOOKUP(C86,[2]用户统计_用琴月汇总!$C$2:$E$250,3,0)</f>
        <v>3.45</v>
      </c>
      <c r="F86" s="5">
        <v>0</v>
      </c>
      <c r="G86" s="5">
        <v>5</v>
      </c>
      <c r="H86" s="5">
        <v>1.92</v>
      </c>
      <c r="I86" s="5">
        <v>0.87</v>
      </c>
      <c r="J86" s="5">
        <v>0</v>
      </c>
      <c r="K86" s="18">
        <f t="shared" si="1"/>
        <v>11.239999999999998</v>
      </c>
      <c r="L86" s="4"/>
    </row>
    <row r="87" spans="1:12" ht="13.5" customHeight="1">
      <c r="A87" s="5">
        <v>86</v>
      </c>
      <c r="B87" s="11" t="s">
        <v>2548</v>
      </c>
      <c r="C87" s="10" t="s">
        <v>3570</v>
      </c>
      <c r="D87" s="10" t="s">
        <v>3571</v>
      </c>
      <c r="E87" s="68">
        <f>VLOOKUP(C87,[2]用户统计_用琴月汇总!$C$2:$E$250,3,0)</f>
        <v>0</v>
      </c>
      <c r="F87" s="5">
        <v>0</v>
      </c>
      <c r="G87" s="5">
        <v>0</v>
      </c>
      <c r="H87" s="5">
        <v>1.65</v>
      </c>
      <c r="I87" s="5">
        <v>2.35</v>
      </c>
      <c r="J87" s="5">
        <v>0</v>
      </c>
      <c r="K87" s="18">
        <f t="shared" si="1"/>
        <v>4</v>
      </c>
      <c r="L87" s="4"/>
    </row>
    <row r="88" spans="1:12" ht="13.5" customHeight="1">
      <c r="A88" s="5">
        <v>87</v>
      </c>
      <c r="B88" s="11" t="s">
        <v>728</v>
      </c>
      <c r="C88" s="10" t="s">
        <v>3894</v>
      </c>
      <c r="D88" s="10" t="s">
        <v>3895</v>
      </c>
      <c r="E88" s="68">
        <f>VLOOKUP(C88,[2]用户统计_用琴月汇总!$C$2:$E$250,3,0)</f>
        <v>0</v>
      </c>
      <c r="F88" s="5">
        <v>0</v>
      </c>
      <c r="G88" s="5">
        <v>0</v>
      </c>
      <c r="H88" s="5">
        <v>0</v>
      </c>
      <c r="I88" s="5">
        <v>0.57999999999999996</v>
      </c>
      <c r="J88" s="5">
        <v>0</v>
      </c>
      <c r="K88" s="18">
        <f t="shared" si="1"/>
        <v>0.57999999999999996</v>
      </c>
      <c r="L88" s="4"/>
    </row>
    <row r="89" spans="1:12" ht="13.5" customHeight="1">
      <c r="A89" s="5">
        <v>88</v>
      </c>
      <c r="B89" s="11" t="s">
        <v>728</v>
      </c>
      <c r="C89" s="10" t="s">
        <v>3606</v>
      </c>
      <c r="D89" s="10" t="s">
        <v>3607</v>
      </c>
      <c r="E89" s="68">
        <f>VLOOKUP(C89,[2]用户统计_用琴月汇总!$C$2:$E$250,3,0)</f>
        <v>0</v>
      </c>
      <c r="F89" s="5">
        <v>0</v>
      </c>
      <c r="G89" s="5">
        <v>0</v>
      </c>
      <c r="H89" s="5">
        <v>1.37</v>
      </c>
      <c r="I89" s="5">
        <v>0</v>
      </c>
      <c r="J89" s="5">
        <v>0</v>
      </c>
      <c r="K89" s="18">
        <f t="shared" si="1"/>
        <v>1.37</v>
      </c>
      <c r="L89" s="4"/>
    </row>
    <row r="90" spans="1:12" ht="13.5" customHeight="1">
      <c r="A90" s="5">
        <v>89</v>
      </c>
      <c r="B90" s="11" t="s">
        <v>728</v>
      </c>
      <c r="C90" s="10" t="s">
        <v>998</v>
      </c>
      <c r="D90" s="10" t="s">
        <v>1281</v>
      </c>
      <c r="E90" s="68">
        <f>VLOOKUP(C90,[2]用户统计_用琴月汇总!$C$2:$E$250,3,0)</f>
        <v>0</v>
      </c>
      <c r="F90" s="5">
        <v>58.28</v>
      </c>
      <c r="G90" s="5">
        <v>47.12</v>
      </c>
      <c r="H90" s="5">
        <v>50.85</v>
      </c>
      <c r="I90" s="5">
        <v>5.83</v>
      </c>
      <c r="J90" s="5">
        <v>0</v>
      </c>
      <c r="K90" s="18">
        <f t="shared" si="1"/>
        <v>162.08000000000001</v>
      </c>
      <c r="L90" s="4"/>
    </row>
    <row r="91" spans="1:12" ht="13.5" customHeight="1">
      <c r="A91" s="5">
        <v>90</v>
      </c>
      <c r="B91" s="11" t="s">
        <v>728</v>
      </c>
      <c r="C91" s="10" t="s">
        <v>3000</v>
      </c>
      <c r="D91" s="10" t="s">
        <v>3001</v>
      </c>
      <c r="E91" s="68">
        <f>VLOOKUP(C91,[2]用户统计_用琴月汇总!$C$2:$E$250,3,0)</f>
        <v>1.45</v>
      </c>
      <c r="F91" s="5">
        <v>0</v>
      </c>
      <c r="G91" s="5">
        <v>2.4700000000000002</v>
      </c>
      <c r="H91" s="5">
        <v>9.35</v>
      </c>
      <c r="I91" s="5">
        <v>2.13</v>
      </c>
      <c r="J91" s="5">
        <v>0</v>
      </c>
      <c r="K91" s="18">
        <f t="shared" si="1"/>
        <v>15.399999999999999</v>
      </c>
      <c r="L91" s="4"/>
    </row>
    <row r="92" spans="1:12" ht="13.5" customHeight="1">
      <c r="A92" s="5">
        <v>91</v>
      </c>
      <c r="B92" s="11" t="s">
        <v>728</v>
      </c>
      <c r="C92" s="10" t="s">
        <v>3050</v>
      </c>
      <c r="D92" s="10" t="s">
        <v>3051</v>
      </c>
      <c r="E92" s="68">
        <f>VLOOKUP(C92,[2]用户统计_用琴月汇总!$C$2:$E$250,3,0)</f>
        <v>1.9</v>
      </c>
      <c r="F92" s="5">
        <v>0</v>
      </c>
      <c r="G92" s="5">
        <v>1.4</v>
      </c>
      <c r="H92" s="5">
        <v>8.42</v>
      </c>
      <c r="I92" s="5">
        <v>0.55000000000000004</v>
      </c>
      <c r="J92" s="5">
        <v>0</v>
      </c>
      <c r="K92" s="18">
        <f t="shared" si="1"/>
        <v>12.27</v>
      </c>
      <c r="L92" s="4"/>
    </row>
    <row r="93" spans="1:12" ht="13.5" customHeight="1">
      <c r="A93" s="5">
        <v>92</v>
      </c>
      <c r="B93" s="11" t="s">
        <v>728</v>
      </c>
      <c r="C93" s="10" t="s">
        <v>377</v>
      </c>
      <c r="D93" s="10" t="s">
        <v>729</v>
      </c>
      <c r="E93" s="68">
        <f>VLOOKUP(C93,[2]用户统计_用琴月汇总!$C$2:$E$250,3,0)</f>
        <v>0</v>
      </c>
      <c r="F93" s="5">
        <v>99.92</v>
      </c>
      <c r="G93" s="5">
        <v>80.150000000000006</v>
      </c>
      <c r="H93" s="5">
        <v>60.35</v>
      </c>
      <c r="I93" s="5">
        <v>18.53</v>
      </c>
      <c r="J93" s="5">
        <v>1.77</v>
      </c>
      <c r="K93" s="18">
        <f t="shared" si="1"/>
        <v>260.71999999999997</v>
      </c>
      <c r="L93" s="4"/>
    </row>
    <row r="94" spans="1:12" ht="13.5" customHeight="1">
      <c r="A94" s="5">
        <v>93</v>
      </c>
      <c r="B94" s="11" t="s">
        <v>728</v>
      </c>
      <c r="C94" s="10" t="s">
        <v>3348</v>
      </c>
      <c r="D94" s="10" t="s">
        <v>3349</v>
      </c>
      <c r="E94" s="68">
        <f>VLOOKUP(C94,[2]用户统计_用琴月汇总!$C$2:$E$250,3,0)</f>
        <v>2.97</v>
      </c>
      <c r="F94" s="5">
        <v>0</v>
      </c>
      <c r="G94" s="5">
        <v>1.57</v>
      </c>
      <c r="H94" s="5">
        <v>0</v>
      </c>
      <c r="I94" s="5">
        <v>0.6</v>
      </c>
      <c r="J94" s="5">
        <v>0</v>
      </c>
      <c r="K94" s="18">
        <f t="shared" si="1"/>
        <v>5.14</v>
      </c>
      <c r="L94" s="4"/>
    </row>
    <row r="95" spans="1:12" ht="13.5" customHeight="1">
      <c r="A95" s="5">
        <v>94</v>
      </c>
      <c r="B95" s="11" t="s">
        <v>728</v>
      </c>
      <c r="C95" s="10" t="s">
        <v>3568</v>
      </c>
      <c r="D95" s="10" t="s">
        <v>3569</v>
      </c>
      <c r="E95" s="68">
        <f>VLOOKUP(C95,[2]用户统计_用琴月汇总!$C$2:$E$250,3,0)</f>
        <v>0</v>
      </c>
      <c r="F95" s="5">
        <v>0</v>
      </c>
      <c r="G95" s="5">
        <v>1.73</v>
      </c>
      <c r="H95" s="5">
        <v>0</v>
      </c>
      <c r="I95" s="5">
        <v>0</v>
      </c>
      <c r="J95" s="5">
        <v>0</v>
      </c>
      <c r="K95" s="18">
        <f t="shared" si="1"/>
        <v>1.73</v>
      </c>
      <c r="L95" s="4"/>
    </row>
    <row r="96" spans="1:12" ht="13.5" customHeight="1">
      <c r="A96" s="5">
        <v>95</v>
      </c>
      <c r="B96" s="11" t="s">
        <v>728</v>
      </c>
      <c r="C96" s="10" t="s">
        <v>3151</v>
      </c>
      <c r="D96" s="10" t="s">
        <v>3152</v>
      </c>
      <c r="E96" s="68">
        <f>VLOOKUP(C96,[2]用户统计_用琴月汇总!$C$2:$E$250,3,0)</f>
        <v>0</v>
      </c>
      <c r="F96" s="5">
        <v>3.75</v>
      </c>
      <c r="G96" s="5">
        <v>0</v>
      </c>
      <c r="H96" s="5">
        <v>4.92</v>
      </c>
      <c r="I96" s="5">
        <v>0.67</v>
      </c>
      <c r="J96" s="5">
        <v>0</v>
      </c>
      <c r="K96" s="18">
        <f t="shared" si="1"/>
        <v>9.34</v>
      </c>
      <c r="L96" s="4"/>
    </row>
    <row r="97" spans="1:12" ht="13.5" customHeight="1">
      <c r="A97" s="5">
        <v>96</v>
      </c>
      <c r="B97" s="11" t="s">
        <v>728</v>
      </c>
      <c r="C97" s="10" t="s">
        <v>1635</v>
      </c>
      <c r="D97" s="10" t="s">
        <v>1816</v>
      </c>
      <c r="E97" s="68">
        <f>VLOOKUP(C97,[2]用户统计_用琴月汇总!$C$2:$E$250,3,0)</f>
        <v>0</v>
      </c>
      <c r="F97" s="5">
        <v>16.149999999999999</v>
      </c>
      <c r="G97" s="5">
        <v>23.52</v>
      </c>
      <c r="H97" s="5">
        <v>57.08</v>
      </c>
      <c r="I97" s="5">
        <v>25.78</v>
      </c>
      <c r="J97" s="5">
        <v>3.63</v>
      </c>
      <c r="K97" s="18">
        <f t="shared" si="1"/>
        <v>126.16</v>
      </c>
      <c r="L97" s="4"/>
    </row>
    <row r="98" spans="1:12" ht="13.5" customHeight="1">
      <c r="A98" s="5">
        <v>97</v>
      </c>
      <c r="B98" s="11" t="s">
        <v>728</v>
      </c>
      <c r="C98" s="10" t="s">
        <v>3176</v>
      </c>
      <c r="D98" s="10" t="s">
        <v>3177</v>
      </c>
      <c r="E98" s="68">
        <f>VLOOKUP(C98,[2]用户统计_用琴月汇总!$C$2:$E$250,3,0)</f>
        <v>0</v>
      </c>
      <c r="F98" s="5">
        <v>1.6</v>
      </c>
      <c r="G98" s="5">
        <v>0</v>
      </c>
      <c r="H98" s="5">
        <v>6.35</v>
      </c>
      <c r="I98" s="5">
        <v>0.87</v>
      </c>
      <c r="J98" s="5">
        <v>0</v>
      </c>
      <c r="K98" s="18">
        <f t="shared" si="1"/>
        <v>8.8199999999999985</v>
      </c>
      <c r="L98" s="4"/>
    </row>
    <row r="99" spans="1:12" ht="13.5" customHeight="1">
      <c r="A99" s="5">
        <v>98</v>
      </c>
      <c r="B99" s="11" t="s">
        <v>728</v>
      </c>
      <c r="C99" s="10" t="s">
        <v>3009</v>
      </c>
      <c r="D99" s="10" t="s">
        <v>3010</v>
      </c>
      <c r="E99" s="68">
        <f>VLOOKUP(C99,[2]用户统计_用琴月汇总!$C$2:$E$250,3,0)</f>
        <v>0</v>
      </c>
      <c r="F99" s="5">
        <v>0</v>
      </c>
      <c r="G99" s="5">
        <v>0</v>
      </c>
      <c r="H99" s="5">
        <v>13.15</v>
      </c>
      <c r="I99" s="5">
        <v>1.23</v>
      </c>
      <c r="J99" s="5">
        <v>0</v>
      </c>
      <c r="K99" s="18">
        <f t="shared" si="1"/>
        <v>14.38</v>
      </c>
      <c r="L99" s="4"/>
    </row>
    <row r="100" spans="1:12" ht="13.5" customHeight="1">
      <c r="A100" s="5">
        <v>99</v>
      </c>
      <c r="B100" s="11" t="s">
        <v>728</v>
      </c>
      <c r="C100" s="10" t="s">
        <v>2986</v>
      </c>
      <c r="D100" s="10" t="s">
        <v>2987</v>
      </c>
      <c r="E100" s="68">
        <f>VLOOKUP(C100,[2]用户统计_用琴月汇总!$C$2:$E$250,3,0)</f>
        <v>0</v>
      </c>
      <c r="F100" s="5">
        <v>1.62</v>
      </c>
      <c r="G100" s="5">
        <v>0</v>
      </c>
      <c r="H100" s="5">
        <v>12.38</v>
      </c>
      <c r="I100" s="5">
        <v>0.87</v>
      </c>
      <c r="J100" s="5">
        <v>0</v>
      </c>
      <c r="K100" s="18">
        <f t="shared" si="1"/>
        <v>14.87</v>
      </c>
      <c r="L100" s="4"/>
    </row>
    <row r="101" spans="1:12" ht="13.5" customHeight="1">
      <c r="A101" s="5">
        <v>100</v>
      </c>
      <c r="B101" s="11" t="s">
        <v>728</v>
      </c>
      <c r="C101" s="10" t="s">
        <v>2822</v>
      </c>
      <c r="D101" s="10" t="s">
        <v>2823</v>
      </c>
      <c r="E101" s="68">
        <f>VLOOKUP(C101,[2]用户统计_用琴月汇总!$C$2:$E$250,3,0)</f>
        <v>0</v>
      </c>
      <c r="F101" s="5">
        <v>0</v>
      </c>
      <c r="G101" s="5">
        <v>4.2699999999999996</v>
      </c>
      <c r="H101" s="5">
        <v>16.63</v>
      </c>
      <c r="I101" s="5">
        <v>1.95</v>
      </c>
      <c r="J101" s="5">
        <v>0</v>
      </c>
      <c r="K101" s="18">
        <f t="shared" si="1"/>
        <v>22.849999999999998</v>
      </c>
      <c r="L101" s="4"/>
    </row>
    <row r="102" spans="1:12" ht="13.5" customHeight="1">
      <c r="A102" s="5">
        <v>101</v>
      </c>
      <c r="B102" s="11" t="s">
        <v>728</v>
      </c>
      <c r="C102" s="10" t="s">
        <v>2815</v>
      </c>
      <c r="D102" s="10" t="s">
        <v>2816</v>
      </c>
      <c r="E102" s="68">
        <f>VLOOKUP(C102,[2]用户统计_用琴月汇总!$C$2:$E$250,3,0)</f>
        <v>1.98</v>
      </c>
      <c r="F102" s="5">
        <v>1.1499999999999999</v>
      </c>
      <c r="G102" s="5">
        <v>0</v>
      </c>
      <c r="H102" s="5">
        <v>18.03</v>
      </c>
      <c r="I102" s="5">
        <v>2.12</v>
      </c>
      <c r="J102" s="5">
        <v>0</v>
      </c>
      <c r="K102" s="18">
        <f t="shared" si="1"/>
        <v>23.28</v>
      </c>
      <c r="L102" s="4"/>
    </row>
    <row r="103" spans="1:12" ht="13.5" customHeight="1">
      <c r="A103" s="5">
        <v>102</v>
      </c>
      <c r="B103" s="11" t="s">
        <v>728</v>
      </c>
      <c r="C103" s="10" t="s">
        <v>3018</v>
      </c>
      <c r="D103" s="10" t="s">
        <v>3019</v>
      </c>
      <c r="E103" s="68">
        <f>VLOOKUP(C103,[2]用户统计_用琴月汇总!$C$2:$E$250,3,0)</f>
        <v>0</v>
      </c>
      <c r="F103" s="5">
        <v>0</v>
      </c>
      <c r="G103" s="5">
        <v>0</v>
      </c>
      <c r="H103" s="5">
        <v>12.92</v>
      </c>
      <c r="I103" s="5">
        <v>0.63</v>
      </c>
      <c r="J103" s="5">
        <v>0</v>
      </c>
      <c r="K103" s="18">
        <f t="shared" si="1"/>
        <v>13.55</v>
      </c>
      <c r="L103" s="4"/>
    </row>
    <row r="104" spans="1:12" ht="13.5" customHeight="1">
      <c r="A104" s="5">
        <v>103</v>
      </c>
      <c r="B104" s="11" t="s">
        <v>728</v>
      </c>
      <c r="C104" s="10" t="s">
        <v>3896</v>
      </c>
      <c r="D104" s="10" t="s">
        <v>3897</v>
      </c>
      <c r="E104" s="68">
        <f>VLOOKUP(C104,[2]用户统计_用琴月汇总!$C$2:$E$250,3,0)</f>
        <v>0</v>
      </c>
      <c r="F104" s="5">
        <v>0</v>
      </c>
      <c r="G104" s="5">
        <v>0</v>
      </c>
      <c r="H104" s="5">
        <v>0</v>
      </c>
      <c r="I104" s="5">
        <v>1.73</v>
      </c>
      <c r="J104" s="5">
        <v>0</v>
      </c>
      <c r="K104" s="18">
        <f t="shared" si="1"/>
        <v>1.73</v>
      </c>
      <c r="L104" s="4"/>
    </row>
    <row r="105" spans="1:12" ht="13.5" customHeight="1">
      <c r="A105" s="5">
        <v>104</v>
      </c>
      <c r="B105" s="11" t="s">
        <v>728</v>
      </c>
      <c r="C105" s="10" t="s">
        <v>2687</v>
      </c>
      <c r="D105" s="10" t="s">
        <v>2688</v>
      </c>
      <c r="E105" s="68">
        <f>VLOOKUP(C105,[2]用户统计_用琴月汇总!$C$2:$E$250,3,0)</f>
        <v>9.5</v>
      </c>
      <c r="F105" s="5">
        <v>1.5</v>
      </c>
      <c r="G105" s="5">
        <v>3.47</v>
      </c>
      <c r="H105" s="5">
        <v>12.78</v>
      </c>
      <c r="I105" s="5">
        <v>3.57</v>
      </c>
      <c r="J105" s="5">
        <v>0</v>
      </c>
      <c r="K105" s="18">
        <f t="shared" si="1"/>
        <v>30.82</v>
      </c>
      <c r="L105" s="4"/>
    </row>
    <row r="106" spans="1:12" ht="13.5" customHeight="1">
      <c r="A106" s="5">
        <v>105</v>
      </c>
      <c r="B106" s="11" t="s">
        <v>728</v>
      </c>
      <c r="C106" s="10" t="s">
        <v>3412</v>
      </c>
      <c r="D106" s="10" t="s">
        <v>3413</v>
      </c>
      <c r="E106" s="68">
        <f>VLOOKUP(C106,[2]用户统计_用琴月汇总!$C$2:$E$250,3,0)</f>
        <v>0</v>
      </c>
      <c r="F106" s="5">
        <v>0</v>
      </c>
      <c r="G106" s="5">
        <v>3.65</v>
      </c>
      <c r="H106" s="5">
        <v>0</v>
      </c>
      <c r="I106" s="5">
        <v>1.72</v>
      </c>
      <c r="J106" s="5">
        <v>0</v>
      </c>
      <c r="K106" s="18">
        <f t="shared" si="1"/>
        <v>5.37</v>
      </c>
      <c r="L106" s="4"/>
    </row>
    <row r="107" spans="1:12" ht="13.5" customHeight="1">
      <c r="A107" s="5">
        <v>106</v>
      </c>
      <c r="B107" s="11" t="s">
        <v>728</v>
      </c>
      <c r="C107" s="10" t="s">
        <v>3427</v>
      </c>
      <c r="D107" s="10" t="s">
        <v>3428</v>
      </c>
      <c r="E107" s="68">
        <f>VLOOKUP(C107,[2]用户统计_用琴月汇总!$C$2:$E$250,3,0)</f>
        <v>1.92</v>
      </c>
      <c r="F107" s="5">
        <v>0</v>
      </c>
      <c r="G107" s="5">
        <v>0</v>
      </c>
      <c r="H107" s="5">
        <v>1.45</v>
      </c>
      <c r="I107" s="5">
        <v>2.68</v>
      </c>
      <c r="J107" s="5">
        <v>0</v>
      </c>
      <c r="K107" s="18">
        <f t="shared" si="1"/>
        <v>6.0500000000000007</v>
      </c>
      <c r="L107" s="4"/>
    </row>
    <row r="108" spans="1:12" ht="13.5" customHeight="1">
      <c r="A108" s="5">
        <v>107</v>
      </c>
      <c r="B108" s="11" t="s">
        <v>728</v>
      </c>
      <c r="C108" s="10" t="s">
        <v>2618</v>
      </c>
      <c r="D108" s="10" t="s">
        <v>2619</v>
      </c>
      <c r="E108" s="68">
        <f>VLOOKUP(C108,[2]用户统计_用琴月汇总!$C$2:$E$250,3,0)</f>
        <v>17.75</v>
      </c>
      <c r="F108" s="5">
        <v>5.6</v>
      </c>
      <c r="G108" s="5">
        <v>8.67</v>
      </c>
      <c r="H108" s="5">
        <v>0</v>
      </c>
      <c r="I108" s="5">
        <v>1.42</v>
      </c>
      <c r="J108" s="5">
        <v>0</v>
      </c>
      <c r="K108" s="18">
        <f t="shared" si="1"/>
        <v>33.440000000000005</v>
      </c>
      <c r="L108" s="4"/>
    </row>
    <row r="109" spans="1:12" ht="13.5" customHeight="1">
      <c r="A109" s="5">
        <v>108</v>
      </c>
      <c r="B109" s="11" t="s">
        <v>728</v>
      </c>
      <c r="C109" s="10" t="s">
        <v>2701</v>
      </c>
      <c r="D109" s="10" t="s">
        <v>2702</v>
      </c>
      <c r="E109" s="68">
        <f>VLOOKUP(C109,[2]用户统计_用琴月汇总!$C$2:$E$250,3,0)</f>
        <v>4.13</v>
      </c>
      <c r="F109" s="5">
        <v>9.8000000000000007</v>
      </c>
      <c r="G109" s="5">
        <v>12.12</v>
      </c>
      <c r="H109" s="5">
        <v>0.52</v>
      </c>
      <c r="I109" s="5">
        <v>3.87</v>
      </c>
      <c r="J109" s="5">
        <v>0</v>
      </c>
      <c r="K109" s="18">
        <f t="shared" si="1"/>
        <v>30.439999999999998</v>
      </c>
      <c r="L109" s="4"/>
    </row>
    <row r="110" spans="1:12" ht="13.5" customHeight="1">
      <c r="A110" s="5">
        <v>109</v>
      </c>
      <c r="B110" s="11" t="s">
        <v>730</v>
      </c>
      <c r="C110" s="10" t="s">
        <v>2984</v>
      </c>
      <c r="D110" s="10" t="s">
        <v>2985</v>
      </c>
      <c r="E110" s="68">
        <f>VLOOKUP(C110,[2]用户统计_用琴月汇总!$C$2:$E$250,3,0)</f>
        <v>3.5</v>
      </c>
      <c r="F110" s="5">
        <v>4.8</v>
      </c>
      <c r="G110" s="5">
        <v>2.38</v>
      </c>
      <c r="H110" s="5">
        <v>3.38</v>
      </c>
      <c r="I110" s="5">
        <v>0.6</v>
      </c>
      <c r="J110" s="5">
        <v>0</v>
      </c>
      <c r="K110" s="18">
        <f t="shared" si="1"/>
        <v>14.659999999999998</v>
      </c>
      <c r="L110" s="4"/>
    </row>
    <row r="111" spans="1:12" ht="13.5" customHeight="1">
      <c r="A111" s="5">
        <v>110</v>
      </c>
      <c r="B111" s="11" t="s">
        <v>730</v>
      </c>
      <c r="C111" s="10" t="s">
        <v>3333</v>
      </c>
      <c r="D111" s="10" t="s">
        <v>3334</v>
      </c>
      <c r="E111" s="68">
        <f>VLOOKUP(C111,[2]用户统计_用琴月汇总!$C$2:$E$250,3,0)</f>
        <v>0</v>
      </c>
      <c r="F111" s="5">
        <v>0</v>
      </c>
      <c r="G111" s="5">
        <v>0</v>
      </c>
      <c r="H111" s="5">
        <v>4.7699999999999996</v>
      </c>
      <c r="I111" s="5">
        <v>0</v>
      </c>
      <c r="J111" s="5">
        <v>0</v>
      </c>
      <c r="K111" s="18">
        <f t="shared" si="1"/>
        <v>4.7699999999999996</v>
      </c>
      <c r="L111" s="4"/>
    </row>
    <row r="112" spans="1:12" ht="13.5" customHeight="1">
      <c r="A112" s="5">
        <v>111</v>
      </c>
      <c r="B112" s="11" t="s">
        <v>730</v>
      </c>
      <c r="C112" s="10" t="s">
        <v>2652</v>
      </c>
      <c r="D112" s="10" t="s">
        <v>2653</v>
      </c>
      <c r="E112" s="68">
        <f>VLOOKUP(C112,[2]用户统计_用琴月汇总!$C$2:$E$250,3,0)</f>
        <v>6.67</v>
      </c>
      <c r="F112" s="5">
        <v>8.5500000000000007</v>
      </c>
      <c r="G112" s="5">
        <v>4.1500000000000004</v>
      </c>
      <c r="H112" s="5">
        <v>10.18</v>
      </c>
      <c r="I112" s="5">
        <v>3.15</v>
      </c>
      <c r="J112" s="5">
        <v>0</v>
      </c>
      <c r="K112" s="18">
        <f t="shared" si="1"/>
        <v>32.700000000000003</v>
      </c>
      <c r="L112" s="4"/>
    </row>
    <row r="113" spans="1:12" ht="13.5" customHeight="1">
      <c r="A113" s="5">
        <v>112</v>
      </c>
      <c r="B113" s="11" t="s">
        <v>730</v>
      </c>
      <c r="C113" s="10" t="s">
        <v>3354</v>
      </c>
      <c r="D113" s="10" t="s">
        <v>3355</v>
      </c>
      <c r="E113" s="68">
        <f>VLOOKUP(C113,[2]用户统计_用琴月汇总!$C$2:$E$250,3,0)</f>
        <v>0</v>
      </c>
      <c r="F113" s="5">
        <v>0</v>
      </c>
      <c r="G113" s="5">
        <v>0</v>
      </c>
      <c r="H113" s="5">
        <v>4.5199999999999996</v>
      </c>
      <c r="I113" s="5">
        <v>3</v>
      </c>
      <c r="J113" s="5">
        <v>0</v>
      </c>
      <c r="K113" s="18">
        <f t="shared" si="1"/>
        <v>7.52</v>
      </c>
      <c r="L113" s="4"/>
    </row>
    <row r="114" spans="1:12" ht="13.5" customHeight="1">
      <c r="A114" s="5">
        <v>113</v>
      </c>
      <c r="B114" s="11" t="s">
        <v>730</v>
      </c>
      <c r="C114" s="10" t="s">
        <v>2962</v>
      </c>
      <c r="D114" s="10" t="s">
        <v>2963</v>
      </c>
      <c r="E114" s="68">
        <f>VLOOKUP(C114,[2]用户统计_用琴月汇总!$C$2:$E$250,3,0)</f>
        <v>0</v>
      </c>
      <c r="F114" s="5">
        <v>5.12</v>
      </c>
      <c r="G114" s="5">
        <v>4.83</v>
      </c>
      <c r="H114" s="5">
        <v>5.27</v>
      </c>
      <c r="I114" s="5">
        <v>3.27</v>
      </c>
      <c r="J114" s="5">
        <v>0</v>
      </c>
      <c r="K114" s="18">
        <f t="shared" si="1"/>
        <v>18.489999999999998</v>
      </c>
      <c r="L114" s="4"/>
    </row>
    <row r="115" spans="1:12" ht="13.5" customHeight="1">
      <c r="A115" s="5">
        <v>114</v>
      </c>
      <c r="B115" s="11" t="s">
        <v>730</v>
      </c>
      <c r="C115" s="10" t="s">
        <v>3289</v>
      </c>
      <c r="D115" s="10" t="s">
        <v>3290</v>
      </c>
      <c r="E115" s="68">
        <f>VLOOKUP(C115,[2]用户统计_用琴月汇总!$C$2:$E$250,3,0)</f>
        <v>0</v>
      </c>
      <c r="F115" s="5">
        <v>0</v>
      </c>
      <c r="G115" s="5">
        <v>0</v>
      </c>
      <c r="H115" s="5">
        <v>5.48</v>
      </c>
      <c r="I115" s="5">
        <v>3.02</v>
      </c>
      <c r="J115" s="5">
        <v>0</v>
      </c>
      <c r="K115" s="18">
        <f t="shared" si="1"/>
        <v>8.5</v>
      </c>
      <c r="L115" s="4"/>
    </row>
    <row r="116" spans="1:12" ht="13.5" customHeight="1">
      <c r="A116" s="5">
        <v>115</v>
      </c>
      <c r="B116" s="11" t="s">
        <v>730</v>
      </c>
      <c r="C116" s="10" t="s">
        <v>3619</v>
      </c>
      <c r="D116" s="10" t="s">
        <v>3621</v>
      </c>
      <c r="E116" s="68">
        <f>VLOOKUP(C116,[2]用户统计_用琴月汇总!$C$2:$E$250,3,0)</f>
        <v>0</v>
      </c>
      <c r="F116" s="5">
        <v>0</v>
      </c>
      <c r="G116" s="5">
        <v>0</v>
      </c>
      <c r="H116" s="5">
        <v>1.23</v>
      </c>
      <c r="I116" s="5">
        <v>0.82</v>
      </c>
      <c r="J116" s="5">
        <v>0</v>
      </c>
      <c r="K116" s="18">
        <f t="shared" si="1"/>
        <v>2.0499999999999998</v>
      </c>
      <c r="L116" s="4"/>
    </row>
    <row r="117" spans="1:12" ht="13.5" customHeight="1">
      <c r="A117" s="5">
        <v>116</v>
      </c>
      <c r="B117" s="11" t="s">
        <v>730</v>
      </c>
      <c r="C117" s="10" t="s">
        <v>2996</v>
      </c>
      <c r="D117" s="10" t="s">
        <v>2997</v>
      </c>
      <c r="E117" s="68">
        <f>VLOOKUP(C117,[2]用户统计_用琴月汇总!$C$2:$E$250,3,0)</f>
        <v>0</v>
      </c>
      <c r="F117" s="5">
        <v>0</v>
      </c>
      <c r="G117" s="5">
        <v>0</v>
      </c>
      <c r="H117" s="5">
        <v>13.45</v>
      </c>
      <c r="I117" s="5">
        <v>0</v>
      </c>
      <c r="J117" s="5">
        <v>0</v>
      </c>
      <c r="K117" s="18">
        <f t="shared" si="1"/>
        <v>13.45</v>
      </c>
      <c r="L117" s="4"/>
    </row>
    <row r="118" spans="1:12" ht="13.5" customHeight="1">
      <c r="A118" s="5">
        <v>117</v>
      </c>
      <c r="B118" s="11" t="s">
        <v>730</v>
      </c>
      <c r="C118" s="10" t="s">
        <v>2755</v>
      </c>
      <c r="D118" s="10" t="s">
        <v>2756</v>
      </c>
      <c r="E118" s="68">
        <f>VLOOKUP(C118,[2]用户统计_用琴月汇总!$C$2:$E$250,3,0)</f>
        <v>2.37</v>
      </c>
      <c r="F118" s="5">
        <v>0</v>
      </c>
      <c r="G118" s="5">
        <v>3.83</v>
      </c>
      <c r="H118" s="5">
        <v>17.05</v>
      </c>
      <c r="I118" s="5">
        <v>0</v>
      </c>
      <c r="J118" s="5">
        <v>0</v>
      </c>
      <c r="K118" s="18">
        <f t="shared" si="1"/>
        <v>23.25</v>
      </c>
      <c r="L118" s="4"/>
    </row>
    <row r="119" spans="1:12" ht="13.5" customHeight="1">
      <c r="A119" s="5">
        <v>118</v>
      </c>
      <c r="B119" s="11" t="s">
        <v>730</v>
      </c>
      <c r="C119" s="10" t="s">
        <v>2893</v>
      </c>
      <c r="D119" s="10" t="s">
        <v>2894</v>
      </c>
      <c r="E119" s="68">
        <f>VLOOKUP(C119,[2]用户统计_用琴月汇总!$C$2:$E$250,3,0)</f>
        <v>0</v>
      </c>
      <c r="F119" s="5">
        <v>0</v>
      </c>
      <c r="G119" s="5">
        <v>4.03</v>
      </c>
      <c r="H119" s="5">
        <v>13.48</v>
      </c>
      <c r="I119" s="5">
        <v>1.75</v>
      </c>
      <c r="J119" s="5">
        <v>0</v>
      </c>
      <c r="K119" s="18">
        <f t="shared" si="1"/>
        <v>19.260000000000002</v>
      </c>
      <c r="L119" s="4"/>
    </row>
    <row r="120" spans="1:12" ht="13.5" customHeight="1">
      <c r="A120" s="5">
        <v>119</v>
      </c>
      <c r="B120" s="11" t="s">
        <v>730</v>
      </c>
      <c r="C120" s="10" t="s">
        <v>2885</v>
      </c>
      <c r="D120" s="10" t="s">
        <v>2886</v>
      </c>
      <c r="E120" s="68">
        <f>VLOOKUP(C120,[2]用户统计_用琴月汇总!$C$2:$E$250,3,0)</f>
        <v>1.37</v>
      </c>
      <c r="F120" s="5">
        <v>9.0299999999999994</v>
      </c>
      <c r="G120" s="5">
        <v>4.32</v>
      </c>
      <c r="H120" s="5">
        <v>3.17</v>
      </c>
      <c r="I120" s="5">
        <v>2.4300000000000002</v>
      </c>
      <c r="J120" s="5">
        <v>0</v>
      </c>
      <c r="K120" s="18">
        <f t="shared" si="1"/>
        <v>20.32</v>
      </c>
      <c r="L120" s="4"/>
    </row>
    <row r="121" spans="1:12" ht="13.5" customHeight="1">
      <c r="A121" s="5">
        <v>120</v>
      </c>
      <c r="B121" s="11" t="s">
        <v>730</v>
      </c>
      <c r="C121" s="10" t="s">
        <v>2711</v>
      </c>
      <c r="D121" s="10" t="s">
        <v>2712</v>
      </c>
      <c r="E121" s="68">
        <f>VLOOKUP(C121,[2]用户统计_用琴月汇总!$C$2:$E$250,3,0)</f>
        <v>0</v>
      </c>
      <c r="F121" s="5">
        <v>8.4700000000000006</v>
      </c>
      <c r="G121" s="5">
        <v>9.35</v>
      </c>
      <c r="H121" s="5">
        <v>8.58</v>
      </c>
      <c r="I121" s="5">
        <v>0.82</v>
      </c>
      <c r="J121" s="5">
        <v>0</v>
      </c>
      <c r="K121" s="18">
        <f t="shared" si="1"/>
        <v>27.22</v>
      </c>
      <c r="L121" s="4"/>
    </row>
    <row r="122" spans="1:12" ht="13.5" customHeight="1">
      <c r="A122" s="5">
        <v>121</v>
      </c>
      <c r="B122" s="11" t="s">
        <v>730</v>
      </c>
      <c r="C122" s="10" t="s">
        <v>1744</v>
      </c>
      <c r="D122" s="10" t="s">
        <v>2148</v>
      </c>
      <c r="E122" s="68">
        <f>VLOOKUP(C122,[2]用户统计_用琴月汇总!$C$2:$E$250,3,0)</f>
        <v>8.3000000000000007</v>
      </c>
      <c r="F122" s="5">
        <v>13.82</v>
      </c>
      <c r="G122" s="5">
        <v>18.88</v>
      </c>
      <c r="H122" s="5">
        <v>23.42</v>
      </c>
      <c r="I122" s="5">
        <v>1</v>
      </c>
      <c r="J122" s="5">
        <v>0</v>
      </c>
      <c r="K122" s="18">
        <f t="shared" si="1"/>
        <v>65.42</v>
      </c>
      <c r="L122" s="4"/>
    </row>
    <row r="123" spans="1:12" ht="13.5" customHeight="1">
      <c r="A123" s="5">
        <v>122</v>
      </c>
      <c r="B123" s="11" t="s">
        <v>730</v>
      </c>
      <c r="C123" s="10" t="s">
        <v>3103</v>
      </c>
      <c r="D123" s="10" t="s">
        <v>3104</v>
      </c>
      <c r="E123" s="68">
        <f>VLOOKUP(C123,[2]用户统计_用琴月汇总!$C$2:$E$250,3,0)</f>
        <v>0</v>
      </c>
      <c r="F123" s="5">
        <v>0</v>
      </c>
      <c r="G123" s="5">
        <v>3.8</v>
      </c>
      <c r="H123" s="5">
        <v>5.95</v>
      </c>
      <c r="I123" s="5">
        <v>2.97</v>
      </c>
      <c r="J123" s="5">
        <v>0</v>
      </c>
      <c r="K123" s="18">
        <f t="shared" si="1"/>
        <v>12.72</v>
      </c>
      <c r="L123" s="4"/>
    </row>
    <row r="124" spans="1:12" ht="13.5" customHeight="1">
      <c r="A124" s="5">
        <v>123</v>
      </c>
      <c r="B124" s="11" t="s">
        <v>730</v>
      </c>
      <c r="C124" s="10" t="s">
        <v>3297</v>
      </c>
      <c r="D124" s="10" t="s">
        <v>3298</v>
      </c>
      <c r="E124" s="68">
        <f>VLOOKUP(C124,[2]用户统计_用琴月汇总!$C$2:$E$250,3,0)</f>
        <v>0</v>
      </c>
      <c r="F124" s="5">
        <v>0</v>
      </c>
      <c r="G124" s="5">
        <v>0</v>
      </c>
      <c r="H124" s="5">
        <v>5.43</v>
      </c>
      <c r="I124" s="5">
        <v>0</v>
      </c>
      <c r="J124" s="5">
        <v>0</v>
      </c>
      <c r="K124" s="18">
        <f t="shared" si="1"/>
        <v>5.43</v>
      </c>
      <c r="L124" s="4"/>
    </row>
    <row r="125" spans="1:12" ht="13.5" customHeight="1">
      <c r="A125" s="5">
        <v>124</v>
      </c>
      <c r="B125" s="11" t="s">
        <v>730</v>
      </c>
      <c r="C125" s="10" t="s">
        <v>3114</v>
      </c>
      <c r="D125" s="10" t="s">
        <v>3115</v>
      </c>
      <c r="E125" s="68">
        <f>VLOOKUP(C125,[2]用户统计_用琴月汇总!$C$2:$E$250,3,0)</f>
        <v>1.87</v>
      </c>
      <c r="F125" s="5">
        <v>1.23</v>
      </c>
      <c r="G125" s="5">
        <v>1.3</v>
      </c>
      <c r="H125" s="5">
        <v>5.07</v>
      </c>
      <c r="I125" s="5">
        <v>1.67</v>
      </c>
      <c r="J125" s="5">
        <v>0</v>
      </c>
      <c r="K125" s="18">
        <f t="shared" si="1"/>
        <v>11.14</v>
      </c>
      <c r="L125" s="4"/>
    </row>
    <row r="126" spans="1:12" ht="13.5" customHeight="1">
      <c r="A126" s="5">
        <v>125</v>
      </c>
      <c r="B126" s="11" t="s">
        <v>730</v>
      </c>
      <c r="C126" s="10" t="s">
        <v>2836</v>
      </c>
      <c r="D126" s="10" t="s">
        <v>2837</v>
      </c>
      <c r="E126" s="68">
        <f>VLOOKUP(C126,[2]用户统计_用琴月汇总!$C$2:$E$250,3,0)</f>
        <v>3.37</v>
      </c>
      <c r="F126" s="5">
        <v>4.28</v>
      </c>
      <c r="G126" s="5">
        <v>10.08</v>
      </c>
      <c r="H126" s="5">
        <v>2.2799999999999998</v>
      </c>
      <c r="I126" s="5">
        <v>0.82</v>
      </c>
      <c r="J126" s="5">
        <v>0</v>
      </c>
      <c r="K126" s="18">
        <f t="shared" si="1"/>
        <v>20.830000000000002</v>
      </c>
      <c r="L126" s="4"/>
    </row>
    <row r="127" spans="1:12" ht="13.5" customHeight="1">
      <c r="A127" s="5">
        <v>126</v>
      </c>
      <c r="B127" s="11" t="s">
        <v>730</v>
      </c>
      <c r="C127" s="10" t="s">
        <v>3078</v>
      </c>
      <c r="D127" s="10" t="s">
        <v>3079</v>
      </c>
      <c r="E127" s="68">
        <f>VLOOKUP(C127,[2]用户统计_用琴月汇总!$C$2:$E$250,3,0)</f>
        <v>0</v>
      </c>
      <c r="F127" s="5">
        <v>3.27</v>
      </c>
      <c r="G127" s="5">
        <v>2.5299999999999998</v>
      </c>
      <c r="H127" s="5">
        <v>4.5999999999999996</v>
      </c>
      <c r="I127" s="5">
        <v>0.8</v>
      </c>
      <c r="J127" s="5">
        <v>0</v>
      </c>
      <c r="K127" s="18">
        <f t="shared" si="1"/>
        <v>11.2</v>
      </c>
      <c r="L127" s="4"/>
    </row>
    <row r="128" spans="1:12" ht="13.5" customHeight="1">
      <c r="A128" s="5">
        <v>127</v>
      </c>
      <c r="B128" s="11" t="s">
        <v>730</v>
      </c>
      <c r="C128" s="10" t="s">
        <v>2975</v>
      </c>
      <c r="D128" s="10" t="s">
        <v>2976</v>
      </c>
      <c r="E128" s="68">
        <f>VLOOKUP(C128,[2]用户统计_用琴月汇总!$C$2:$E$250,3,0)</f>
        <v>5.37</v>
      </c>
      <c r="F128" s="5">
        <v>3.87</v>
      </c>
      <c r="G128" s="5">
        <v>3.68</v>
      </c>
      <c r="H128" s="5">
        <v>1.67</v>
      </c>
      <c r="I128" s="5">
        <v>1.65</v>
      </c>
      <c r="J128" s="5">
        <v>0</v>
      </c>
      <c r="K128" s="18">
        <f t="shared" si="1"/>
        <v>16.239999999999998</v>
      </c>
      <c r="L128" s="4"/>
    </row>
    <row r="129" spans="1:12" ht="13.5" customHeight="1">
      <c r="A129" s="5">
        <v>128</v>
      </c>
      <c r="B129" s="11" t="s">
        <v>730</v>
      </c>
      <c r="C129" s="10" t="s">
        <v>2796</v>
      </c>
      <c r="D129" s="10" t="s">
        <v>2797</v>
      </c>
      <c r="E129" s="68">
        <f>VLOOKUP(C129,[2]用户统计_用琴月汇总!$C$2:$E$250,3,0)</f>
        <v>1.33</v>
      </c>
      <c r="F129" s="5">
        <v>8.1300000000000008</v>
      </c>
      <c r="G129" s="5">
        <v>6.53</v>
      </c>
      <c r="H129" s="5">
        <v>6.25</v>
      </c>
      <c r="I129" s="5">
        <v>0.77</v>
      </c>
      <c r="J129" s="5">
        <v>0</v>
      </c>
      <c r="K129" s="18">
        <f t="shared" si="1"/>
        <v>23.01</v>
      </c>
      <c r="L129" s="4"/>
    </row>
    <row r="130" spans="1:12" ht="13.5" customHeight="1">
      <c r="A130" s="5">
        <v>129</v>
      </c>
      <c r="B130" s="11" t="s">
        <v>730</v>
      </c>
      <c r="C130" s="10" t="s">
        <v>3299</v>
      </c>
      <c r="D130" s="10" t="s">
        <v>3300</v>
      </c>
      <c r="E130" s="68">
        <f>VLOOKUP(C130,[2]用户统计_用琴月汇总!$C$2:$E$250,3,0)</f>
        <v>0</v>
      </c>
      <c r="F130" s="5">
        <v>0</v>
      </c>
      <c r="G130" s="5">
        <v>0</v>
      </c>
      <c r="H130" s="5">
        <v>5.42</v>
      </c>
      <c r="I130" s="5">
        <v>1.82</v>
      </c>
      <c r="J130" s="5">
        <v>0</v>
      </c>
      <c r="K130" s="18">
        <f t="shared" si="1"/>
        <v>7.24</v>
      </c>
      <c r="L130" s="4"/>
    </row>
    <row r="131" spans="1:12" ht="13.5" customHeight="1">
      <c r="A131" s="5">
        <v>130</v>
      </c>
      <c r="B131" s="11" t="s">
        <v>730</v>
      </c>
      <c r="C131" s="10" t="s">
        <v>3484</v>
      </c>
      <c r="D131" s="10" t="s">
        <v>3485</v>
      </c>
      <c r="E131" s="68">
        <f>VLOOKUP(C131,[2]用户统计_用琴月汇总!$C$2:$E$250,3,0)</f>
        <v>0</v>
      </c>
      <c r="F131" s="5">
        <v>0</v>
      </c>
      <c r="G131" s="5">
        <v>1.3</v>
      </c>
      <c r="H131" s="5">
        <v>1.32</v>
      </c>
      <c r="I131" s="5">
        <v>0</v>
      </c>
      <c r="J131" s="5">
        <v>0</v>
      </c>
      <c r="K131" s="18">
        <f t="shared" ref="K131:K194" si="2">SUM(E131:J131)</f>
        <v>2.62</v>
      </c>
      <c r="L131" s="4"/>
    </row>
    <row r="132" spans="1:12" ht="13.5" customHeight="1">
      <c r="A132" s="5">
        <v>131</v>
      </c>
      <c r="B132" s="11" t="s">
        <v>730</v>
      </c>
      <c r="C132" s="10" t="s">
        <v>377</v>
      </c>
      <c r="D132" s="10" t="s">
        <v>731</v>
      </c>
      <c r="E132" s="68">
        <f>VLOOKUP(C132,[2]用户统计_用琴月汇总!$C$2:$E$250,3,0)</f>
        <v>0</v>
      </c>
      <c r="F132" s="5">
        <v>99.92</v>
      </c>
      <c r="G132" s="5">
        <v>80.150000000000006</v>
      </c>
      <c r="H132" s="5">
        <v>60.35</v>
      </c>
      <c r="I132" s="5">
        <v>18.53</v>
      </c>
      <c r="J132" s="5">
        <v>1.77</v>
      </c>
      <c r="K132" s="18">
        <f t="shared" si="2"/>
        <v>260.71999999999997</v>
      </c>
      <c r="L132" s="4"/>
    </row>
    <row r="133" spans="1:12" ht="13.5" customHeight="1">
      <c r="A133" s="5">
        <v>132</v>
      </c>
      <c r="B133" s="11" t="s">
        <v>2684</v>
      </c>
      <c r="C133" s="11" t="s">
        <v>3532</v>
      </c>
      <c r="D133" s="50" t="s">
        <v>3533</v>
      </c>
      <c r="E133" s="68">
        <f>VLOOKUP(C133,[2]用户统计_用琴月汇总!$C$2:$E$250,3,0)</f>
        <v>0</v>
      </c>
      <c r="F133" s="5">
        <v>2.08</v>
      </c>
      <c r="G133" s="5">
        <v>0</v>
      </c>
      <c r="H133" s="5">
        <v>0</v>
      </c>
      <c r="I133" s="5">
        <v>0</v>
      </c>
      <c r="J133" s="5">
        <v>0</v>
      </c>
      <c r="K133" s="18">
        <f t="shared" si="2"/>
        <v>2.08</v>
      </c>
      <c r="L133" s="4"/>
    </row>
    <row r="134" spans="1:12" ht="13.5" customHeight="1">
      <c r="A134" s="5">
        <v>133</v>
      </c>
      <c r="B134" s="11" t="s">
        <v>2684</v>
      </c>
      <c r="C134" s="11" t="s">
        <v>3898</v>
      </c>
      <c r="D134" s="50" t="s">
        <v>3899</v>
      </c>
      <c r="E134" s="68">
        <f>VLOOKUP(C134,[2]用户统计_用琴月汇总!$C$2:$E$250,3,0)</f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18">
        <f t="shared" si="2"/>
        <v>0</v>
      </c>
      <c r="L134" s="4"/>
    </row>
    <row r="135" spans="1:12" ht="13.5" customHeight="1">
      <c r="A135" s="5">
        <v>134</v>
      </c>
      <c r="B135" s="11" t="s">
        <v>2684</v>
      </c>
      <c r="C135" s="11" t="s">
        <v>3900</v>
      </c>
      <c r="D135" s="50" t="s">
        <v>3901</v>
      </c>
      <c r="E135" s="68">
        <f>VLOOKUP(C135,[2]用户统计_用琴月汇总!$C$2:$E$250,3,0)</f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18">
        <f t="shared" si="2"/>
        <v>0</v>
      </c>
      <c r="L135" s="4"/>
    </row>
    <row r="136" spans="1:12" ht="13.5" customHeight="1">
      <c r="A136" s="5">
        <v>135</v>
      </c>
      <c r="B136" s="11" t="s">
        <v>2684</v>
      </c>
      <c r="C136" s="11" t="s">
        <v>3902</v>
      </c>
      <c r="D136" s="50" t="s">
        <v>3903</v>
      </c>
      <c r="E136" s="68">
        <f>VLOOKUP(C136,[2]用户统计_用琴月汇总!$C$2:$E$250,3,0)</f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18">
        <f t="shared" si="2"/>
        <v>0</v>
      </c>
      <c r="L136" s="4"/>
    </row>
    <row r="137" spans="1:12" ht="13.5" customHeight="1">
      <c r="A137" s="5">
        <v>136</v>
      </c>
      <c r="B137" s="11" t="s">
        <v>2684</v>
      </c>
      <c r="C137" s="11" t="s">
        <v>3904</v>
      </c>
      <c r="D137" s="50" t="s">
        <v>3905</v>
      </c>
      <c r="E137" s="68">
        <f>VLOOKUP(C137,[2]用户统计_用琴月汇总!$C$2:$E$250,3,0)</f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18">
        <f t="shared" si="2"/>
        <v>0</v>
      </c>
      <c r="L137" s="4"/>
    </row>
    <row r="138" spans="1:12" ht="13.5" customHeight="1">
      <c r="A138" s="5">
        <v>137</v>
      </c>
      <c r="B138" s="11" t="s">
        <v>2684</v>
      </c>
      <c r="C138" s="11" t="s">
        <v>3906</v>
      </c>
      <c r="D138" s="50" t="s">
        <v>3907</v>
      </c>
      <c r="E138" s="68">
        <f>VLOOKUP(C138,[2]用户统计_用琴月汇总!$C$2:$E$250,3,0)</f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18">
        <f t="shared" si="2"/>
        <v>0</v>
      </c>
      <c r="L138" s="4"/>
    </row>
    <row r="139" spans="1:12" ht="13.5" customHeight="1">
      <c r="A139" s="5">
        <v>138</v>
      </c>
      <c r="B139" s="11" t="s">
        <v>2684</v>
      </c>
      <c r="C139" s="11" t="s">
        <v>3534</v>
      </c>
      <c r="D139" s="50" t="s">
        <v>3535</v>
      </c>
      <c r="E139" s="68">
        <f>VLOOKUP(C139,[2]用户统计_用琴月汇总!$C$2:$E$250,3,0)</f>
        <v>0</v>
      </c>
      <c r="F139" s="5">
        <v>0</v>
      </c>
      <c r="G139" s="5">
        <v>0</v>
      </c>
      <c r="H139" s="5">
        <v>2.08</v>
      </c>
      <c r="I139" s="5">
        <v>0</v>
      </c>
      <c r="J139" s="5">
        <v>0</v>
      </c>
      <c r="K139" s="18">
        <f t="shared" si="2"/>
        <v>2.08</v>
      </c>
      <c r="L139" s="4"/>
    </row>
    <row r="140" spans="1:12" ht="13.5" customHeight="1">
      <c r="A140" s="5">
        <v>139</v>
      </c>
      <c r="B140" s="11" t="s">
        <v>2684</v>
      </c>
      <c r="C140" s="5" t="s">
        <v>3309</v>
      </c>
      <c r="D140" s="50" t="s">
        <v>3310</v>
      </c>
      <c r="E140" s="68">
        <v>0</v>
      </c>
      <c r="F140" s="5">
        <v>1.65</v>
      </c>
      <c r="G140" s="5">
        <v>1.62</v>
      </c>
      <c r="H140" s="5">
        <v>2.0299999999999998</v>
      </c>
      <c r="I140" s="5">
        <v>0</v>
      </c>
      <c r="J140" s="5">
        <v>0</v>
      </c>
      <c r="K140" s="18">
        <f t="shared" si="2"/>
        <v>5.3</v>
      </c>
      <c r="L140" s="4"/>
    </row>
    <row r="141" spans="1:12" ht="13.5" customHeight="1">
      <c r="A141" s="5">
        <v>140</v>
      </c>
      <c r="B141" s="11" t="s">
        <v>2684</v>
      </c>
      <c r="C141" s="11" t="s">
        <v>3497</v>
      </c>
      <c r="D141" s="50" t="s">
        <v>3498</v>
      </c>
      <c r="E141" s="68">
        <f>VLOOKUP(C141,[2]用户统计_用琴月汇总!$C$2:$E$250,3,0)</f>
        <v>0</v>
      </c>
      <c r="F141" s="5">
        <v>0</v>
      </c>
      <c r="G141" s="5">
        <v>2.5499999999999998</v>
      </c>
      <c r="H141" s="5">
        <v>0</v>
      </c>
      <c r="I141" s="5">
        <v>0</v>
      </c>
      <c r="J141" s="5">
        <v>0</v>
      </c>
      <c r="K141" s="18">
        <f t="shared" si="2"/>
        <v>2.5499999999999998</v>
      </c>
      <c r="L141" s="4"/>
    </row>
    <row r="142" spans="1:12" ht="13.5" customHeight="1">
      <c r="A142" s="5">
        <v>141</v>
      </c>
      <c r="B142" s="11" t="s">
        <v>2684</v>
      </c>
      <c r="C142" s="11" t="s">
        <v>3538</v>
      </c>
      <c r="D142" s="50" t="s">
        <v>3539</v>
      </c>
      <c r="E142" s="68">
        <f>VLOOKUP(C142,[2]用户统计_用琴月汇总!$C$2:$E$250,3,0)</f>
        <v>0</v>
      </c>
      <c r="F142" s="5">
        <v>0</v>
      </c>
      <c r="G142" s="5">
        <v>0</v>
      </c>
      <c r="H142" s="5">
        <v>2.0699999999999998</v>
      </c>
      <c r="I142" s="5">
        <v>0</v>
      </c>
      <c r="J142" s="5">
        <v>0</v>
      </c>
      <c r="K142" s="18">
        <f t="shared" si="2"/>
        <v>2.0699999999999998</v>
      </c>
      <c r="L142" s="4"/>
    </row>
    <row r="143" spans="1:12" ht="13.5" customHeight="1">
      <c r="A143" s="5">
        <v>142</v>
      </c>
      <c r="B143" s="11" t="s">
        <v>2684</v>
      </c>
      <c r="C143" s="11" t="s">
        <v>3908</v>
      </c>
      <c r="D143" s="50" t="s">
        <v>3909</v>
      </c>
      <c r="E143" s="68">
        <f>VLOOKUP(C143,[2]用户统计_用琴月汇总!$C$2:$E$250,3,0)</f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18">
        <f t="shared" si="2"/>
        <v>0</v>
      </c>
      <c r="L143" s="4"/>
    </row>
    <row r="144" spans="1:12" ht="13.5" customHeight="1">
      <c r="A144" s="5">
        <v>143</v>
      </c>
      <c r="B144" s="11" t="s">
        <v>2684</v>
      </c>
      <c r="C144" s="11" t="s">
        <v>3910</v>
      </c>
      <c r="D144" s="50" t="s">
        <v>3911</v>
      </c>
      <c r="E144" s="68">
        <f>VLOOKUP(C144,[2]用户统计_用琴月汇总!$C$2:$E$250,3,0)</f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18">
        <f t="shared" si="2"/>
        <v>0</v>
      </c>
      <c r="L144" s="4"/>
    </row>
    <row r="145" spans="1:12" ht="13.5" customHeight="1">
      <c r="A145" s="5">
        <v>144</v>
      </c>
      <c r="B145" s="11" t="s">
        <v>2684</v>
      </c>
      <c r="C145" s="11" t="s">
        <v>2685</v>
      </c>
      <c r="D145" s="50" t="s">
        <v>2686</v>
      </c>
      <c r="E145" s="68">
        <f>VLOOKUP(C145,[2]用户统计_用琴月汇总!$C$2:$E$250,3,0)</f>
        <v>0</v>
      </c>
      <c r="F145" s="5">
        <v>3</v>
      </c>
      <c r="G145" s="5">
        <v>24.27</v>
      </c>
      <c r="H145" s="5">
        <v>0</v>
      </c>
      <c r="I145" s="5">
        <v>0</v>
      </c>
      <c r="J145" s="5">
        <v>0</v>
      </c>
      <c r="K145" s="18">
        <f t="shared" si="2"/>
        <v>27.27</v>
      </c>
      <c r="L145" s="4"/>
    </row>
    <row r="146" spans="1:12" ht="13.5" customHeight="1">
      <c r="A146" s="5">
        <v>145</v>
      </c>
      <c r="B146" s="11" t="s">
        <v>2684</v>
      </c>
      <c r="C146" s="11" t="s">
        <v>3630</v>
      </c>
      <c r="D146" s="50" t="s">
        <v>3631</v>
      </c>
      <c r="E146" s="68">
        <f>VLOOKUP(C146,[2]用户统计_用琴月汇总!$C$2:$E$250,3,0)</f>
        <v>0</v>
      </c>
      <c r="F146" s="5">
        <v>0</v>
      </c>
      <c r="G146" s="5">
        <v>0</v>
      </c>
      <c r="H146" s="5">
        <v>1.18</v>
      </c>
      <c r="I146" s="5">
        <v>0</v>
      </c>
      <c r="J146" s="5">
        <v>0</v>
      </c>
      <c r="K146" s="18">
        <f t="shared" si="2"/>
        <v>1.18</v>
      </c>
      <c r="L146" s="4"/>
    </row>
    <row r="147" spans="1:12" ht="13.5" customHeight="1">
      <c r="A147" s="5">
        <v>146</v>
      </c>
      <c r="B147" s="11" t="s">
        <v>2684</v>
      </c>
      <c r="C147" s="11" t="s">
        <v>3464</v>
      </c>
      <c r="D147" s="50" t="s">
        <v>3465</v>
      </c>
      <c r="E147" s="68">
        <f>VLOOKUP(C147,[2]用户统计_用琴月汇总!$C$2:$E$250,3,0)</f>
        <v>0</v>
      </c>
      <c r="F147" s="5">
        <v>1.65</v>
      </c>
      <c r="G147" s="5">
        <v>0</v>
      </c>
      <c r="H147" s="5">
        <v>1.18</v>
      </c>
      <c r="I147" s="5">
        <v>0</v>
      </c>
      <c r="J147" s="5">
        <v>0</v>
      </c>
      <c r="K147" s="18">
        <f t="shared" si="2"/>
        <v>2.83</v>
      </c>
      <c r="L147" s="4"/>
    </row>
    <row r="148" spans="1:12" ht="13.5" customHeight="1">
      <c r="A148" s="5">
        <v>147</v>
      </c>
      <c r="B148" s="11" t="s">
        <v>2684</v>
      </c>
      <c r="C148" s="11" t="s">
        <v>3524</v>
      </c>
      <c r="D148" s="50" t="s">
        <v>3525</v>
      </c>
      <c r="E148" s="68">
        <f>VLOOKUP(C148,[2]用户统计_用琴月汇总!$C$2:$E$250,3,0)</f>
        <v>0</v>
      </c>
      <c r="F148" s="5">
        <v>0</v>
      </c>
      <c r="G148" s="5">
        <v>1.62</v>
      </c>
      <c r="H148" s="5">
        <v>0.65</v>
      </c>
      <c r="I148" s="5">
        <v>0</v>
      </c>
      <c r="J148" s="5">
        <v>0</v>
      </c>
      <c r="K148" s="18">
        <f t="shared" si="2"/>
        <v>2.27</v>
      </c>
      <c r="L148" s="4"/>
    </row>
    <row r="149" spans="1:12" ht="13.5" customHeight="1">
      <c r="A149" s="5">
        <v>148</v>
      </c>
      <c r="B149" s="11" t="s">
        <v>2684</v>
      </c>
      <c r="C149" s="11" t="s">
        <v>3589</v>
      </c>
      <c r="D149" s="50" t="s">
        <v>3590</v>
      </c>
      <c r="E149" s="68">
        <f>VLOOKUP(C149,[2]用户统计_用琴月汇总!$C$2:$E$250,3,0)</f>
        <v>0</v>
      </c>
      <c r="F149" s="5">
        <v>0</v>
      </c>
      <c r="G149" s="5">
        <v>0</v>
      </c>
      <c r="H149" s="5">
        <v>1.5</v>
      </c>
      <c r="I149" s="5">
        <v>0</v>
      </c>
      <c r="J149" s="5">
        <v>0</v>
      </c>
      <c r="K149" s="18">
        <f t="shared" si="2"/>
        <v>1.5</v>
      </c>
      <c r="L149" s="4"/>
    </row>
    <row r="150" spans="1:12" ht="13.5" customHeight="1">
      <c r="A150" s="5">
        <v>149</v>
      </c>
      <c r="B150" s="11" t="s">
        <v>2684</v>
      </c>
      <c r="C150" s="11" t="s">
        <v>3215</v>
      </c>
      <c r="D150" s="50" t="s">
        <v>3216</v>
      </c>
      <c r="E150" s="68">
        <f>VLOOKUP(C150,[2]用户统计_用琴月汇总!$C$2:$E$250,3,0)</f>
        <v>0</v>
      </c>
      <c r="F150" s="5">
        <v>1.63</v>
      </c>
      <c r="G150" s="5">
        <v>1.8</v>
      </c>
      <c r="H150" s="5">
        <v>3.42</v>
      </c>
      <c r="I150" s="5">
        <v>0</v>
      </c>
      <c r="J150" s="5">
        <v>0</v>
      </c>
      <c r="K150" s="18">
        <f t="shared" si="2"/>
        <v>6.85</v>
      </c>
      <c r="L150" s="4"/>
    </row>
    <row r="151" spans="1:12" ht="13.5" customHeight="1">
      <c r="A151" s="5">
        <v>150</v>
      </c>
      <c r="B151" s="11" t="s">
        <v>2684</v>
      </c>
      <c r="C151" s="11" t="s">
        <v>3912</v>
      </c>
      <c r="D151" s="50" t="s">
        <v>3913</v>
      </c>
      <c r="E151" s="68">
        <f>VLOOKUP(C151,[2]用户统计_用琴月汇总!$C$2:$E$250,3,0)</f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18">
        <f t="shared" si="2"/>
        <v>0</v>
      </c>
      <c r="L151" s="4"/>
    </row>
    <row r="152" spans="1:12" ht="13.5" customHeight="1">
      <c r="A152" s="5">
        <v>151</v>
      </c>
      <c r="B152" s="11" t="s">
        <v>2684</v>
      </c>
      <c r="C152" s="11" t="s">
        <v>3914</v>
      </c>
      <c r="D152" s="50" t="s">
        <v>3915</v>
      </c>
      <c r="E152" s="68">
        <f>VLOOKUP(C152,[2]用户统计_用琴月汇总!$C$2:$E$250,3,0)</f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18">
        <f t="shared" si="2"/>
        <v>0</v>
      </c>
      <c r="L152" s="4"/>
    </row>
    <row r="153" spans="1:12" ht="13.5" customHeight="1">
      <c r="A153" s="5">
        <v>152</v>
      </c>
      <c r="B153" s="11" t="s">
        <v>2684</v>
      </c>
      <c r="C153" s="11" t="s">
        <v>3916</v>
      </c>
      <c r="D153" s="50" t="s">
        <v>3917</v>
      </c>
      <c r="E153" s="68">
        <f>VLOOKUP(C153,[2]用户统计_用琴月汇总!$C$2:$E$250,3,0)</f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18">
        <f t="shared" si="2"/>
        <v>0</v>
      </c>
      <c r="L153" s="4"/>
    </row>
    <row r="154" spans="1:12" ht="13.5" customHeight="1">
      <c r="A154" s="5">
        <v>153</v>
      </c>
      <c r="B154" s="11" t="s">
        <v>2684</v>
      </c>
      <c r="C154" s="11" t="s">
        <v>3918</v>
      </c>
      <c r="D154" s="50" t="s">
        <v>3919</v>
      </c>
      <c r="E154" s="68">
        <f>VLOOKUP(C154,[2]用户统计_用琴月汇总!$C$2:$E$250,3,0)</f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18">
        <f t="shared" si="2"/>
        <v>0</v>
      </c>
      <c r="L154" s="4"/>
    </row>
    <row r="155" spans="1:12" ht="13.5" customHeight="1">
      <c r="A155" s="5">
        <v>154</v>
      </c>
      <c r="B155" s="11" t="s">
        <v>2684</v>
      </c>
      <c r="C155" s="11" t="s">
        <v>3920</v>
      </c>
      <c r="D155" s="50" t="s">
        <v>3921</v>
      </c>
      <c r="E155" s="68">
        <f>VLOOKUP(C155,[2]用户统计_用琴月汇总!$C$2:$E$250,3,0)</f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18">
        <f t="shared" si="2"/>
        <v>0</v>
      </c>
      <c r="L155" s="4"/>
    </row>
    <row r="156" spans="1:12" ht="13.5" customHeight="1">
      <c r="A156" s="5">
        <v>155</v>
      </c>
      <c r="B156" s="11" t="s">
        <v>2684</v>
      </c>
      <c r="C156" s="11" t="s">
        <v>3922</v>
      </c>
      <c r="D156" s="50" t="s">
        <v>3923</v>
      </c>
      <c r="E156" s="68">
        <f>VLOOKUP(C156,[2]用户统计_用琴月汇总!$C$2:$E$250,3,0)</f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18">
        <f t="shared" si="2"/>
        <v>0</v>
      </c>
      <c r="L156" s="4"/>
    </row>
    <row r="157" spans="1:12" ht="13.5" customHeight="1">
      <c r="A157" s="5">
        <v>156</v>
      </c>
      <c r="B157" s="11" t="s">
        <v>2684</v>
      </c>
      <c r="C157" s="11" t="s">
        <v>3924</v>
      </c>
      <c r="D157" s="50" t="s">
        <v>3925</v>
      </c>
      <c r="E157" s="68">
        <f>VLOOKUP(C157,[2]用户统计_用琴月汇总!$C$2:$E$250,3,0)</f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18">
        <f t="shared" si="2"/>
        <v>0</v>
      </c>
      <c r="L157" s="4"/>
    </row>
    <row r="158" spans="1:12" ht="13.5" customHeight="1">
      <c r="A158" s="5">
        <v>157</v>
      </c>
      <c r="B158" s="11" t="s">
        <v>2684</v>
      </c>
      <c r="C158" s="11" t="s">
        <v>3926</v>
      </c>
      <c r="D158" s="50" t="s">
        <v>3927</v>
      </c>
      <c r="E158" s="68">
        <f>VLOOKUP(C158,[2]用户统计_用琴月汇总!$C$2:$E$250,3,0)</f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18">
        <f t="shared" si="2"/>
        <v>0</v>
      </c>
      <c r="L158" s="4"/>
    </row>
    <row r="159" spans="1:12" ht="13.5" customHeight="1">
      <c r="A159" s="5">
        <v>158</v>
      </c>
      <c r="B159" s="11" t="s">
        <v>2630</v>
      </c>
      <c r="C159" s="2" t="s">
        <v>3928</v>
      </c>
      <c r="D159" s="11" t="s">
        <v>3929</v>
      </c>
      <c r="E159" s="68">
        <f>VLOOKUP(C159,[1]用户统计_用琴月汇总!$C$2:$E$3349,3,0)</f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18">
        <f t="shared" si="2"/>
        <v>0</v>
      </c>
      <c r="L159" s="4"/>
    </row>
    <row r="160" spans="1:12" ht="13.5" customHeight="1">
      <c r="A160" s="5">
        <v>159</v>
      </c>
      <c r="B160" s="11" t="s">
        <v>2630</v>
      </c>
      <c r="C160" s="11" t="s">
        <v>3493</v>
      </c>
      <c r="D160" s="11" t="s">
        <v>3494</v>
      </c>
      <c r="E160" s="68">
        <f>VLOOKUP(C160,[1]用户统计_用琴月汇总!$C$2:$E$3349,3,0)</f>
        <v>0</v>
      </c>
      <c r="F160" s="5">
        <v>0</v>
      </c>
      <c r="G160" s="5">
        <v>2.57</v>
      </c>
      <c r="H160" s="5">
        <v>0</v>
      </c>
      <c r="I160" s="5">
        <v>0</v>
      </c>
      <c r="J160" s="5">
        <v>0</v>
      </c>
      <c r="K160" s="18">
        <f t="shared" si="2"/>
        <v>2.57</v>
      </c>
      <c r="L160" s="4"/>
    </row>
    <row r="161" spans="1:12" ht="13.5" customHeight="1">
      <c r="A161" s="5">
        <v>160</v>
      </c>
      <c r="B161" s="11" t="s">
        <v>2630</v>
      </c>
      <c r="C161" s="11" t="s">
        <v>3634</v>
      </c>
      <c r="D161" s="11" t="s">
        <v>3635</v>
      </c>
      <c r="E161" s="68">
        <f>VLOOKUP(C161,[1]用户统计_用琴月汇总!$C$2:$E$3349,3,0)</f>
        <v>1.17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18">
        <f t="shared" si="2"/>
        <v>1.17</v>
      </c>
      <c r="L161" s="4"/>
    </row>
    <row r="162" spans="1:12" ht="13.5" customHeight="1">
      <c r="A162" s="5">
        <v>161</v>
      </c>
      <c r="B162" s="11" t="s">
        <v>2630</v>
      </c>
      <c r="C162" s="11" t="s">
        <v>3930</v>
      </c>
      <c r="D162" s="11" t="s">
        <v>3931</v>
      </c>
      <c r="E162" s="68">
        <f>VLOOKUP(C162,[1]用户统计_用琴月汇总!$C$2:$E$3349,3,0)</f>
        <v>0</v>
      </c>
      <c r="F162" s="5">
        <v>0</v>
      </c>
      <c r="G162" s="5">
        <v>0</v>
      </c>
      <c r="H162" s="5">
        <v>0</v>
      </c>
      <c r="I162" s="5">
        <v>0.62</v>
      </c>
      <c r="J162" s="5">
        <v>0</v>
      </c>
      <c r="K162" s="18">
        <f t="shared" si="2"/>
        <v>0.62</v>
      </c>
      <c r="L162" s="4"/>
    </row>
    <row r="163" spans="1:12" ht="13.5" customHeight="1">
      <c r="A163" s="5">
        <v>162</v>
      </c>
      <c r="B163" s="11" t="s">
        <v>2630</v>
      </c>
      <c r="C163" s="11" t="s">
        <v>3932</v>
      </c>
      <c r="D163" s="11" t="s">
        <v>3933</v>
      </c>
      <c r="E163" s="68">
        <f>VLOOKUP(C163,[1]用户统计_用琴月汇总!$C$2:$E$3349,3,0)</f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18">
        <f t="shared" si="2"/>
        <v>0</v>
      </c>
      <c r="L163" s="4"/>
    </row>
    <row r="164" spans="1:12" ht="13.5" customHeight="1">
      <c r="A164" s="5">
        <v>163</v>
      </c>
      <c r="B164" s="11" t="s">
        <v>2630</v>
      </c>
      <c r="C164" s="11" t="s">
        <v>3551</v>
      </c>
      <c r="D164" s="11" t="s">
        <v>3552</v>
      </c>
      <c r="E164" s="68">
        <f>VLOOKUP(C164,[1]用户统计_用琴月汇总!$C$2:$E$3349,3,0)</f>
        <v>0</v>
      </c>
      <c r="F164" s="5">
        <v>0</v>
      </c>
      <c r="G164" s="5">
        <v>1.07</v>
      </c>
      <c r="H164" s="5">
        <v>0.92</v>
      </c>
      <c r="I164" s="5">
        <v>0</v>
      </c>
      <c r="J164" s="5">
        <v>0</v>
      </c>
      <c r="K164" s="18">
        <f t="shared" si="2"/>
        <v>1.9900000000000002</v>
      </c>
      <c r="L164" s="4"/>
    </row>
    <row r="165" spans="1:12" ht="13.5" customHeight="1">
      <c r="A165" s="5">
        <v>164</v>
      </c>
      <c r="B165" s="11" t="s">
        <v>2630</v>
      </c>
      <c r="C165" s="11" t="s">
        <v>3291</v>
      </c>
      <c r="D165" s="11" t="s">
        <v>3292</v>
      </c>
      <c r="E165" s="68">
        <f>VLOOKUP(C165,[1]用户统计_用琴月汇总!$C$2:$E$3349,3,0)</f>
        <v>0</v>
      </c>
      <c r="F165" s="5">
        <v>0</v>
      </c>
      <c r="G165" s="5">
        <v>4.2</v>
      </c>
      <c r="H165" s="5">
        <v>1.28</v>
      </c>
      <c r="I165" s="5">
        <v>0</v>
      </c>
      <c r="J165" s="5">
        <v>0</v>
      </c>
      <c r="K165" s="18">
        <f t="shared" si="2"/>
        <v>5.48</v>
      </c>
      <c r="L165" s="4"/>
    </row>
    <row r="166" spans="1:12" ht="13.5" customHeight="1">
      <c r="A166" s="5">
        <v>165</v>
      </c>
      <c r="B166" s="11" t="s">
        <v>2630</v>
      </c>
      <c r="C166" s="11" t="s">
        <v>3377</v>
      </c>
      <c r="D166" s="11" t="s">
        <v>3378</v>
      </c>
      <c r="E166" s="68">
        <v>0</v>
      </c>
      <c r="F166" s="5">
        <v>1.4</v>
      </c>
      <c r="G166" s="5">
        <v>1.58</v>
      </c>
      <c r="H166" s="5">
        <v>1.2</v>
      </c>
      <c r="I166" s="5">
        <v>0</v>
      </c>
      <c r="J166" s="5">
        <v>0</v>
      </c>
      <c r="K166" s="18">
        <f t="shared" si="2"/>
        <v>4.18</v>
      </c>
      <c r="L166" s="4"/>
    </row>
    <row r="167" spans="1:12" ht="13.5" customHeight="1">
      <c r="A167" s="5">
        <v>166</v>
      </c>
      <c r="B167" s="11" t="s">
        <v>2630</v>
      </c>
      <c r="C167" s="11" t="s">
        <v>3934</v>
      </c>
      <c r="D167" s="11" t="s">
        <v>3935</v>
      </c>
      <c r="E167" s="68">
        <f>VLOOKUP(C167,[1]用户统计_用琴月汇总!$C$2:$E$3349,3,0)</f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18">
        <f t="shared" si="2"/>
        <v>0</v>
      </c>
      <c r="L167" s="4"/>
    </row>
    <row r="168" spans="1:12" ht="13.5" customHeight="1">
      <c r="A168" s="5">
        <v>167</v>
      </c>
      <c r="B168" s="11" t="s">
        <v>2630</v>
      </c>
      <c r="C168" s="11" t="s">
        <v>3936</v>
      </c>
      <c r="D168" s="11" t="s">
        <v>3937</v>
      </c>
      <c r="E168" s="68">
        <f>VLOOKUP(C168,[1]用户统计_用琴月汇总!$C$2:$E$3349,3,0)</f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18">
        <f t="shared" si="2"/>
        <v>0</v>
      </c>
      <c r="L168" s="4"/>
    </row>
    <row r="169" spans="1:12" ht="13.5" customHeight="1">
      <c r="A169" s="5">
        <v>168</v>
      </c>
      <c r="B169" s="11" t="s">
        <v>2630</v>
      </c>
      <c r="C169" s="11" t="s">
        <v>3119</v>
      </c>
      <c r="D169" s="11" t="s">
        <v>3120</v>
      </c>
      <c r="E169" s="68">
        <f>VLOOKUP(C169,[1]用户统计_用琴月汇总!$C$2:$E$3349,3,0)</f>
        <v>2.27</v>
      </c>
      <c r="F169" s="5">
        <v>4.47</v>
      </c>
      <c r="G169" s="5">
        <v>1.6</v>
      </c>
      <c r="H169" s="5">
        <v>0.92</v>
      </c>
      <c r="I169" s="5">
        <v>0</v>
      </c>
      <c r="J169" s="5">
        <v>0</v>
      </c>
      <c r="K169" s="18">
        <f t="shared" si="2"/>
        <v>9.26</v>
      </c>
      <c r="L169" s="4"/>
    </row>
    <row r="170" spans="1:12" ht="13.5" customHeight="1">
      <c r="A170" s="5">
        <v>169</v>
      </c>
      <c r="B170" s="11" t="s">
        <v>2630</v>
      </c>
      <c r="C170" s="11" t="s">
        <v>3654</v>
      </c>
      <c r="D170" s="11" t="s">
        <v>3655</v>
      </c>
      <c r="E170" s="68">
        <f>VLOOKUP(C170,[1]用户统计_用琴月汇总!$C$2:$E$3349,3,0)</f>
        <v>0</v>
      </c>
      <c r="F170" s="5">
        <v>0</v>
      </c>
      <c r="G170" s="5">
        <v>1.1000000000000001</v>
      </c>
      <c r="H170" s="5">
        <v>0</v>
      </c>
      <c r="I170" s="5">
        <v>0.4</v>
      </c>
      <c r="J170" s="5">
        <v>0</v>
      </c>
      <c r="K170" s="18">
        <f t="shared" si="2"/>
        <v>1.5</v>
      </c>
      <c r="L170" s="4"/>
    </row>
    <row r="171" spans="1:12" ht="13.5" customHeight="1">
      <c r="A171" s="5">
        <v>170</v>
      </c>
      <c r="B171" s="11" t="s">
        <v>2630</v>
      </c>
      <c r="C171" s="11" t="s">
        <v>3938</v>
      </c>
      <c r="D171" s="11" t="s">
        <v>3939</v>
      </c>
      <c r="E171" s="68">
        <f>VLOOKUP(C171,[1]用户统计_用琴月汇总!$C$2:$E$3349,3,0)</f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18">
        <f t="shared" si="2"/>
        <v>0</v>
      </c>
      <c r="L171" s="4"/>
    </row>
    <row r="172" spans="1:12" ht="13.5" customHeight="1">
      <c r="A172" s="5">
        <v>171</v>
      </c>
      <c r="B172" s="11" t="s">
        <v>2630</v>
      </c>
      <c r="C172" s="11" t="s">
        <v>3940</v>
      </c>
      <c r="D172" s="50" t="s">
        <v>3941</v>
      </c>
      <c r="E172" s="68">
        <f>VLOOKUP(C172,[1]用户统计_用琴月汇总!$C$2:$E$3349,3,0)</f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18">
        <f t="shared" si="2"/>
        <v>0</v>
      </c>
      <c r="L172" s="4"/>
    </row>
    <row r="173" spans="1:12" ht="13.5" customHeight="1">
      <c r="A173" s="5">
        <v>172</v>
      </c>
      <c r="B173" s="11" t="s">
        <v>2630</v>
      </c>
      <c r="C173" s="11" t="s">
        <v>3439</v>
      </c>
      <c r="D173" s="11" t="s">
        <v>3440</v>
      </c>
      <c r="E173" s="68">
        <f>VLOOKUP(C173,[1]用户统计_用琴月汇总!$C$2:$E$3349,3,0)</f>
        <v>0</v>
      </c>
      <c r="F173" s="5">
        <v>1.47</v>
      </c>
      <c r="G173" s="5">
        <v>1.63</v>
      </c>
      <c r="H173" s="5">
        <v>0</v>
      </c>
      <c r="I173" s="5">
        <v>0</v>
      </c>
      <c r="J173" s="5">
        <v>0</v>
      </c>
      <c r="K173" s="18">
        <f t="shared" si="2"/>
        <v>3.0999999999999996</v>
      </c>
      <c r="L173" s="4"/>
    </row>
    <row r="174" spans="1:12" ht="13.5" customHeight="1">
      <c r="A174" s="5">
        <v>173</v>
      </c>
      <c r="B174" s="11" t="s">
        <v>2630</v>
      </c>
      <c r="C174" s="11" t="s">
        <v>2631</v>
      </c>
      <c r="D174" s="11" t="s">
        <v>2632</v>
      </c>
      <c r="E174" s="68">
        <f>VLOOKUP(C174,[1]用户统计_用琴月汇总!$C$2:$E$3349,3,0)</f>
        <v>0</v>
      </c>
      <c r="F174" s="5">
        <v>0</v>
      </c>
      <c r="G174" s="5">
        <v>12.63</v>
      </c>
      <c r="H174" s="5">
        <v>18.649999999999999</v>
      </c>
      <c r="I174" s="5">
        <v>3.6</v>
      </c>
      <c r="J174" s="5">
        <v>0</v>
      </c>
      <c r="K174" s="18">
        <f t="shared" si="2"/>
        <v>34.880000000000003</v>
      </c>
      <c r="L174" s="4"/>
    </row>
    <row r="175" spans="1:12" ht="13.5" customHeight="1">
      <c r="A175" s="5">
        <v>174</v>
      </c>
      <c r="B175" s="11" t="s">
        <v>2630</v>
      </c>
      <c r="C175" s="11" t="s">
        <v>3390</v>
      </c>
      <c r="D175" s="11" t="s">
        <v>3391</v>
      </c>
      <c r="E175" s="68">
        <f>VLOOKUP(C175,[1]用户统计_用琴月汇总!$C$2:$E$3349,3,0)</f>
        <v>0</v>
      </c>
      <c r="F175" s="5">
        <v>1.42</v>
      </c>
      <c r="G175" s="5">
        <v>0</v>
      </c>
      <c r="H175" s="5">
        <v>2.5499999999999998</v>
      </c>
      <c r="I175" s="5">
        <v>0</v>
      </c>
      <c r="J175" s="5">
        <v>0</v>
      </c>
      <c r="K175" s="18">
        <f t="shared" si="2"/>
        <v>3.9699999999999998</v>
      </c>
      <c r="L175" s="4"/>
    </row>
    <row r="176" spans="1:12" ht="13.5" customHeight="1">
      <c r="A176" s="5">
        <v>175</v>
      </c>
      <c r="B176" s="11" t="s">
        <v>2630</v>
      </c>
      <c r="C176" s="11" t="s">
        <v>3942</v>
      </c>
      <c r="D176" s="11" t="s">
        <v>3943</v>
      </c>
      <c r="E176" s="68">
        <f>VLOOKUP(C176,[1]用户统计_用琴月汇总!$C$2:$E$3349,3,0)</f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18">
        <f t="shared" si="2"/>
        <v>0</v>
      </c>
      <c r="L176" s="4"/>
    </row>
    <row r="177" spans="1:12" ht="13.5" customHeight="1">
      <c r="A177" s="5">
        <v>176</v>
      </c>
      <c r="B177" s="11" t="s">
        <v>2630</v>
      </c>
      <c r="C177" s="11" t="s">
        <v>3341</v>
      </c>
      <c r="D177" s="11" t="s">
        <v>3342</v>
      </c>
      <c r="E177" s="68">
        <f>VLOOKUP(C177,[1]用户统计_用琴月汇总!$C$2:$E$3349,3,0)</f>
        <v>0</v>
      </c>
      <c r="F177" s="5">
        <v>0</v>
      </c>
      <c r="G177" s="5">
        <v>3.43</v>
      </c>
      <c r="H177" s="5">
        <v>1.28</v>
      </c>
      <c r="I177" s="5">
        <v>0</v>
      </c>
      <c r="J177" s="5">
        <v>0</v>
      </c>
      <c r="K177" s="18">
        <f t="shared" si="2"/>
        <v>4.71</v>
      </c>
      <c r="L177" s="4"/>
    </row>
    <row r="178" spans="1:12" ht="13.5" customHeight="1">
      <c r="A178" s="5">
        <v>177</v>
      </c>
      <c r="B178" s="11" t="s">
        <v>2630</v>
      </c>
      <c r="C178" s="11" t="s">
        <v>3944</v>
      </c>
      <c r="D178" s="11" t="s">
        <v>3945</v>
      </c>
      <c r="E178" s="68">
        <f>VLOOKUP(C178,[1]用户统计_用琴月汇总!$C$2:$E$3349,3,0)</f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18">
        <f t="shared" si="2"/>
        <v>0</v>
      </c>
      <c r="L178" s="4"/>
    </row>
    <row r="179" spans="1:12" ht="13.5" customHeight="1">
      <c r="A179" s="5">
        <v>178</v>
      </c>
      <c r="B179" s="11" t="s">
        <v>2630</v>
      </c>
      <c r="C179" s="11" t="s">
        <v>3946</v>
      </c>
      <c r="D179" s="11" t="s">
        <v>3947</v>
      </c>
      <c r="E179" s="68">
        <f>VLOOKUP(C179,[1]用户统计_用琴月汇总!$C$2:$E$3349,3,0)</f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18">
        <f t="shared" si="2"/>
        <v>0</v>
      </c>
      <c r="L179" s="4"/>
    </row>
    <row r="180" spans="1:12" ht="13.5" customHeight="1">
      <c r="A180" s="5">
        <v>179</v>
      </c>
      <c r="B180" s="11" t="s">
        <v>2630</v>
      </c>
      <c r="C180" s="11" t="s">
        <v>3948</v>
      </c>
      <c r="D180" s="11" t="s">
        <v>3949</v>
      </c>
      <c r="E180" s="68">
        <f>VLOOKUP(C180,[1]用户统计_用琴月汇总!$C$2:$E$3349,3,0)</f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18">
        <f t="shared" si="2"/>
        <v>0</v>
      </c>
      <c r="L180" s="4"/>
    </row>
    <row r="181" spans="1:12" ht="13.5" customHeight="1">
      <c r="A181" s="5">
        <v>180</v>
      </c>
      <c r="B181" s="11" t="s">
        <v>2630</v>
      </c>
      <c r="C181" s="11" t="s">
        <v>3950</v>
      </c>
      <c r="D181" s="11" t="s">
        <v>3951</v>
      </c>
      <c r="E181" s="68">
        <f>VLOOKUP(C181,[1]用户统计_用琴月汇总!$C$2:$E$3349,3,0)</f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18">
        <f t="shared" si="2"/>
        <v>0</v>
      </c>
      <c r="L181" s="4"/>
    </row>
    <row r="182" spans="1:12" ht="13.5" customHeight="1">
      <c r="A182" s="5">
        <v>181</v>
      </c>
      <c r="B182" s="11" t="s">
        <v>2630</v>
      </c>
      <c r="C182" s="11" t="s">
        <v>3952</v>
      </c>
      <c r="D182" s="11" t="s">
        <v>3953</v>
      </c>
      <c r="E182" s="68">
        <f>VLOOKUP(C182,[1]用户统计_用琴月汇总!$C$2:$E$3349,3,0)</f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18">
        <f t="shared" si="2"/>
        <v>0</v>
      </c>
      <c r="L182" s="4"/>
    </row>
    <row r="183" spans="1:12" ht="13.5" customHeight="1">
      <c r="A183" s="5">
        <v>182</v>
      </c>
      <c r="B183" s="11" t="s">
        <v>2630</v>
      </c>
      <c r="C183" s="11" t="s">
        <v>3954</v>
      </c>
      <c r="D183" s="11" t="s">
        <v>3955</v>
      </c>
      <c r="E183" s="68">
        <f>VLOOKUP(C183,[1]用户统计_用琴月汇总!$C$2:$E$3349,3,0)</f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18">
        <f t="shared" si="2"/>
        <v>0</v>
      </c>
      <c r="L183" s="4"/>
    </row>
    <row r="184" spans="1:12" ht="13.5" customHeight="1">
      <c r="A184" s="5">
        <v>183</v>
      </c>
      <c r="B184" s="11" t="s">
        <v>2970</v>
      </c>
      <c r="C184" s="11" t="s">
        <v>3186</v>
      </c>
      <c r="D184" s="50" t="s">
        <v>3187</v>
      </c>
      <c r="E184" s="68">
        <f>VLOOKUP(C184,[1]用户统计_用琴月汇总!$C$2:$E$3349,3,0)</f>
        <v>1.7</v>
      </c>
      <c r="F184" s="5">
        <v>0.85</v>
      </c>
      <c r="G184" s="5">
        <v>1.9</v>
      </c>
      <c r="H184" s="5">
        <v>3.13</v>
      </c>
      <c r="I184" s="5">
        <v>0</v>
      </c>
      <c r="J184" s="5">
        <v>0</v>
      </c>
      <c r="K184" s="18">
        <f t="shared" si="2"/>
        <v>7.5799999999999992</v>
      </c>
      <c r="L184" s="4"/>
    </row>
    <row r="185" spans="1:12" ht="13.5" customHeight="1">
      <c r="A185" s="5">
        <v>184</v>
      </c>
      <c r="B185" s="11" t="s">
        <v>2970</v>
      </c>
      <c r="C185" s="11" t="s">
        <v>3356</v>
      </c>
      <c r="D185" s="50" t="s">
        <v>3357</v>
      </c>
      <c r="E185" s="68">
        <f>VLOOKUP(C185,[1]用户统计_用琴月汇总!$C$2:$E$3349,3,0)</f>
        <v>0</v>
      </c>
      <c r="F185" s="5">
        <v>0</v>
      </c>
      <c r="G185" s="5">
        <v>4.5</v>
      </c>
      <c r="H185" s="5">
        <v>0</v>
      </c>
      <c r="I185" s="5">
        <v>0</v>
      </c>
      <c r="J185" s="5">
        <v>0</v>
      </c>
      <c r="K185" s="18">
        <f t="shared" si="2"/>
        <v>4.5</v>
      </c>
      <c r="L185" s="4"/>
    </row>
    <row r="186" spans="1:12" ht="13.5" customHeight="1">
      <c r="A186" s="5">
        <v>185</v>
      </c>
      <c r="B186" s="11" t="s">
        <v>2970</v>
      </c>
      <c r="C186" s="11" t="s">
        <v>2971</v>
      </c>
      <c r="D186" s="50" t="s">
        <v>2972</v>
      </c>
      <c r="E186" s="68">
        <f>VLOOKUP(C186,[1]用户统计_用琴月汇总!$C$2:$E$3349,3,0)</f>
        <v>6.13</v>
      </c>
      <c r="F186" s="5">
        <v>3.47</v>
      </c>
      <c r="G186" s="5">
        <v>3.92</v>
      </c>
      <c r="H186" s="5">
        <v>1.35</v>
      </c>
      <c r="I186" s="5">
        <v>0</v>
      </c>
      <c r="J186" s="5">
        <v>0</v>
      </c>
      <c r="K186" s="18">
        <f t="shared" si="2"/>
        <v>14.87</v>
      </c>
      <c r="L186" s="4"/>
    </row>
    <row r="187" spans="1:12" ht="13.5" customHeight="1">
      <c r="A187" s="5">
        <v>186</v>
      </c>
      <c r="B187" s="11" t="s">
        <v>2970</v>
      </c>
      <c r="C187" s="11" t="s">
        <v>3090</v>
      </c>
      <c r="D187" s="50" t="s">
        <v>3091</v>
      </c>
      <c r="E187" s="68">
        <f>VLOOKUP(C187,[1]用户统计_用琴月汇总!$C$2:$E$3349,3,0)</f>
        <v>3.6</v>
      </c>
      <c r="F187" s="5">
        <v>2.0299999999999998</v>
      </c>
      <c r="G187" s="5">
        <v>4.4800000000000004</v>
      </c>
      <c r="H187" s="5">
        <v>0</v>
      </c>
      <c r="I187" s="5">
        <v>0</v>
      </c>
      <c r="J187" s="5">
        <v>0</v>
      </c>
      <c r="K187" s="18">
        <f t="shared" si="2"/>
        <v>10.11</v>
      </c>
      <c r="L187" s="4"/>
    </row>
    <row r="188" spans="1:12" ht="13.5" customHeight="1">
      <c r="A188" s="5">
        <v>187</v>
      </c>
      <c r="B188" s="11" t="s">
        <v>2970</v>
      </c>
      <c r="C188" s="11" t="s">
        <v>3433</v>
      </c>
      <c r="D188" s="50" t="s">
        <v>3434</v>
      </c>
      <c r="E188" s="68">
        <f>VLOOKUP(C188,[1]用户统计_用琴月汇总!$C$2:$E$3349,3,0)</f>
        <v>0.98</v>
      </c>
      <c r="F188" s="5">
        <v>0</v>
      </c>
      <c r="G188" s="5">
        <v>2.27</v>
      </c>
      <c r="H188" s="5">
        <v>0</v>
      </c>
      <c r="I188" s="5">
        <v>0.78</v>
      </c>
      <c r="J188" s="5">
        <v>0</v>
      </c>
      <c r="K188" s="18">
        <f t="shared" si="2"/>
        <v>4.03</v>
      </c>
      <c r="L188" s="4"/>
    </row>
    <row r="189" spans="1:12" ht="13.5" customHeight="1">
      <c r="A189" s="5">
        <v>188</v>
      </c>
      <c r="B189" s="11" t="s">
        <v>2970</v>
      </c>
      <c r="C189" s="11" t="s">
        <v>3504</v>
      </c>
      <c r="D189" s="50" t="s">
        <v>3505</v>
      </c>
      <c r="E189" s="68">
        <f>VLOOKUP(C189,[1]用户统计_用琴月汇总!$C$2:$E$3349,3,0)</f>
        <v>1.1000000000000001</v>
      </c>
      <c r="F189" s="5">
        <v>0</v>
      </c>
      <c r="G189" s="5">
        <v>0</v>
      </c>
      <c r="H189" s="5">
        <v>1.35</v>
      </c>
      <c r="I189" s="5">
        <v>0</v>
      </c>
      <c r="J189" s="5">
        <v>0</v>
      </c>
      <c r="K189" s="18">
        <f t="shared" si="2"/>
        <v>2.4500000000000002</v>
      </c>
      <c r="L189" s="4"/>
    </row>
    <row r="190" spans="1:12" ht="13.5" customHeight="1">
      <c r="A190" s="5">
        <v>189</v>
      </c>
      <c r="B190" s="11" t="s">
        <v>2970</v>
      </c>
      <c r="C190" s="11" t="s">
        <v>3444</v>
      </c>
      <c r="D190" s="50" t="s">
        <v>3445</v>
      </c>
      <c r="E190" s="68">
        <f>VLOOKUP(C190,[1]用户统计_用琴月汇总!$C$2:$E$3349,3,0)</f>
        <v>3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18">
        <f t="shared" si="2"/>
        <v>3</v>
      </c>
      <c r="L190" s="4"/>
    </row>
    <row r="191" spans="1:12" ht="13.5" customHeight="1">
      <c r="A191" s="5">
        <v>190</v>
      </c>
      <c r="B191" s="11" t="s">
        <v>2970</v>
      </c>
      <c r="C191" s="11" t="s">
        <v>3956</v>
      </c>
      <c r="D191" s="50" t="s">
        <v>3957</v>
      </c>
      <c r="E191" s="68">
        <f>VLOOKUP(C191,[1]用户统计_用琴月汇总!$C$2:$E$3349,3,0)</f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18">
        <f t="shared" si="2"/>
        <v>0</v>
      </c>
      <c r="L191" s="4"/>
    </row>
    <row r="192" spans="1:12" ht="13.5" customHeight="1">
      <c r="A192" s="5">
        <v>191</v>
      </c>
      <c r="B192" s="11" t="s">
        <v>2970</v>
      </c>
      <c r="C192" s="11" t="s">
        <v>3400</v>
      </c>
      <c r="D192" s="50" t="s">
        <v>3401</v>
      </c>
      <c r="E192" s="68">
        <f>VLOOKUP(C192,[1]用户统计_用琴月汇总!$C$2:$E$3349,3,0)</f>
        <v>3.88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18">
        <f t="shared" si="2"/>
        <v>3.88</v>
      </c>
      <c r="L192" s="4"/>
    </row>
    <row r="193" spans="1:12" ht="13.5" customHeight="1">
      <c r="A193" s="5">
        <v>192</v>
      </c>
      <c r="B193" s="11" t="s">
        <v>2970</v>
      </c>
      <c r="C193" s="11" t="s">
        <v>3958</v>
      </c>
      <c r="D193" s="50" t="s">
        <v>3959</v>
      </c>
      <c r="E193" s="68">
        <f>VLOOKUP(C193,[1]用户统计_用琴月汇总!$C$2:$E$3349,3,0)</f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18">
        <f t="shared" si="2"/>
        <v>0</v>
      </c>
      <c r="L193" s="4"/>
    </row>
    <row r="194" spans="1:12" ht="13.5" customHeight="1">
      <c r="A194" s="5">
        <v>193</v>
      </c>
      <c r="B194" s="11" t="s">
        <v>2970</v>
      </c>
      <c r="C194" s="11" t="s">
        <v>3572</v>
      </c>
      <c r="D194" s="50" t="s">
        <v>3573</v>
      </c>
      <c r="E194" s="68">
        <f>VLOOKUP(C194,[1]用户统计_用琴月汇总!$C$2:$E$3349,3,0)</f>
        <v>0</v>
      </c>
      <c r="F194" s="5">
        <v>1.65</v>
      </c>
      <c r="G194" s="5">
        <v>0</v>
      </c>
      <c r="H194" s="5">
        <v>0</v>
      </c>
      <c r="I194" s="5">
        <v>0</v>
      </c>
      <c r="J194" s="5">
        <v>0</v>
      </c>
      <c r="K194" s="18">
        <f t="shared" si="2"/>
        <v>1.65</v>
      </c>
      <c r="L194" s="4"/>
    </row>
    <row r="195" spans="1:12" ht="13.5" customHeight="1">
      <c r="A195" s="5">
        <v>194</v>
      </c>
      <c r="B195" s="11" t="s">
        <v>2970</v>
      </c>
      <c r="C195" s="11" t="s">
        <v>3404</v>
      </c>
      <c r="D195" s="50" t="s">
        <v>3405</v>
      </c>
      <c r="E195" s="68">
        <f>VLOOKUP(C195,[1]用户统计_用琴月汇总!$C$2:$E$3349,3,0)</f>
        <v>2.08</v>
      </c>
      <c r="F195" s="5">
        <v>1.63</v>
      </c>
      <c r="G195" s="5">
        <v>0</v>
      </c>
      <c r="H195" s="5">
        <v>0</v>
      </c>
      <c r="I195" s="5">
        <v>0</v>
      </c>
      <c r="J195" s="5">
        <v>0</v>
      </c>
      <c r="K195" s="18">
        <f t="shared" ref="K195:K258" si="3">SUM(E195:J195)</f>
        <v>3.71</v>
      </c>
      <c r="L195" s="4"/>
    </row>
    <row r="196" spans="1:12" ht="13.5" customHeight="1">
      <c r="A196" s="5">
        <v>195</v>
      </c>
      <c r="B196" s="11" t="s">
        <v>2970</v>
      </c>
      <c r="C196" s="11" t="s">
        <v>3960</v>
      </c>
      <c r="D196" s="50" t="s">
        <v>3961</v>
      </c>
      <c r="E196" s="68">
        <f>VLOOKUP(C196,[1]用户统计_用琴月汇总!$C$2:$E$3349,3,0)</f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18">
        <f t="shared" si="3"/>
        <v>0</v>
      </c>
      <c r="L196" s="4"/>
    </row>
    <row r="197" spans="1:12" ht="13.5" customHeight="1">
      <c r="A197" s="5">
        <v>196</v>
      </c>
      <c r="B197" s="11" t="s">
        <v>2970</v>
      </c>
      <c r="C197" s="11" t="s">
        <v>3962</v>
      </c>
      <c r="D197" s="50" t="s">
        <v>3963</v>
      </c>
      <c r="E197" s="68">
        <f>VLOOKUP(C197,[1]用户统计_用琴月汇总!$C$2:$E$3349,3,0)</f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18">
        <f t="shared" si="3"/>
        <v>0</v>
      </c>
      <c r="L197" s="4"/>
    </row>
    <row r="198" spans="1:12" ht="13.5" customHeight="1">
      <c r="A198" s="5">
        <v>197</v>
      </c>
      <c r="B198" s="11" t="s">
        <v>2970</v>
      </c>
      <c r="C198" s="11" t="s">
        <v>3964</v>
      </c>
      <c r="D198" s="50" t="s">
        <v>3965</v>
      </c>
      <c r="E198" s="68">
        <f>VLOOKUP(C198,[1]用户统计_用琴月汇总!$C$2:$E$3349,3,0)</f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18">
        <f t="shared" si="3"/>
        <v>0</v>
      </c>
      <c r="L198" s="4"/>
    </row>
    <row r="199" spans="1:12" ht="13.5" customHeight="1">
      <c r="A199" s="5">
        <v>198</v>
      </c>
      <c r="B199" s="11" t="s">
        <v>2970</v>
      </c>
      <c r="C199" s="11" t="s">
        <v>3966</v>
      </c>
      <c r="D199" s="50" t="s">
        <v>3967</v>
      </c>
      <c r="E199" s="68">
        <f>VLOOKUP(C199,[1]用户统计_用琴月汇总!$C$2:$E$3349,3,0)</f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18">
        <f t="shared" si="3"/>
        <v>0</v>
      </c>
      <c r="L199" s="4"/>
    </row>
    <row r="200" spans="1:12" ht="13.5" customHeight="1">
      <c r="A200" s="5">
        <v>199</v>
      </c>
      <c r="B200" s="11" t="s">
        <v>2970</v>
      </c>
      <c r="C200" s="11" t="s">
        <v>3129</v>
      </c>
      <c r="D200" s="50" t="s">
        <v>3130</v>
      </c>
      <c r="E200" s="68">
        <f>VLOOKUP(C200,[1]用户统计_用琴月汇总!$C$2:$E$3349,3,0)</f>
        <v>4.55</v>
      </c>
      <c r="F200" s="5">
        <v>3.15</v>
      </c>
      <c r="G200" s="5">
        <v>1.37</v>
      </c>
      <c r="H200" s="5">
        <v>0</v>
      </c>
      <c r="I200" s="5">
        <v>0</v>
      </c>
      <c r="J200" s="5">
        <v>0</v>
      </c>
      <c r="K200" s="18">
        <f t="shared" si="3"/>
        <v>9.07</v>
      </c>
      <c r="L200" s="4"/>
    </row>
    <row r="201" spans="1:12" ht="13.5" customHeight="1">
      <c r="A201" s="5">
        <v>200</v>
      </c>
      <c r="B201" s="11" t="s">
        <v>2970</v>
      </c>
      <c r="C201" s="11" t="s">
        <v>3037</v>
      </c>
      <c r="D201" s="50" t="s">
        <v>3038</v>
      </c>
      <c r="E201" s="68">
        <f>VLOOKUP(C201,[1]用户统计_用琴月汇总!$C$2:$E$3349,3,0)</f>
        <v>4.67</v>
      </c>
      <c r="F201" s="5">
        <v>0.83</v>
      </c>
      <c r="G201" s="5">
        <v>6.02</v>
      </c>
      <c r="H201" s="5">
        <v>0.83</v>
      </c>
      <c r="I201" s="5">
        <v>0</v>
      </c>
      <c r="J201" s="5">
        <v>0</v>
      </c>
      <c r="K201" s="18">
        <f t="shared" si="3"/>
        <v>12.35</v>
      </c>
      <c r="L201" s="4"/>
    </row>
    <row r="202" spans="1:12" ht="13.5" customHeight="1">
      <c r="A202" s="5">
        <v>201</v>
      </c>
      <c r="B202" s="11" t="s">
        <v>3968</v>
      </c>
      <c r="C202" s="11" t="s">
        <v>3969</v>
      </c>
      <c r="D202" s="11" t="s">
        <v>3970</v>
      </c>
      <c r="E202" s="68">
        <f>VLOOKUP(C202,[1]用户统计_用琴月汇总!$C$2:$E$3349,3,0)</f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18">
        <f t="shared" si="3"/>
        <v>0</v>
      </c>
      <c r="L202" s="4"/>
    </row>
    <row r="203" spans="1:12" ht="13.5" customHeight="1">
      <c r="A203" s="5">
        <v>202</v>
      </c>
      <c r="B203" s="11" t="s">
        <v>3968</v>
      </c>
      <c r="C203" s="11" t="s">
        <v>3971</v>
      </c>
      <c r="D203" s="11" t="s">
        <v>3972</v>
      </c>
      <c r="E203" s="68">
        <f>VLOOKUP(C203,[1]用户统计_用琴月汇总!$C$2:$E$3349,3,0)</f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18">
        <f t="shared" si="3"/>
        <v>0</v>
      </c>
      <c r="L203" s="4"/>
    </row>
    <row r="204" spans="1:12" ht="13.5" customHeight="1">
      <c r="A204" s="5">
        <v>203</v>
      </c>
      <c r="B204" s="11" t="s">
        <v>3968</v>
      </c>
      <c r="C204" s="11" t="s">
        <v>3973</v>
      </c>
      <c r="D204" s="11" t="s">
        <v>3974</v>
      </c>
      <c r="E204" s="68">
        <f>VLOOKUP(C204,[1]用户统计_用琴月汇总!$C$2:$E$3349,3,0)</f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18">
        <f t="shared" si="3"/>
        <v>0</v>
      </c>
      <c r="L204" s="4"/>
    </row>
    <row r="205" spans="1:12" ht="13.5" customHeight="1">
      <c r="A205" s="5">
        <v>204</v>
      </c>
      <c r="B205" s="11" t="s">
        <v>3968</v>
      </c>
      <c r="C205" s="11" t="s">
        <v>3975</v>
      </c>
      <c r="D205" s="11" t="s">
        <v>3976</v>
      </c>
      <c r="E205" s="68">
        <f>VLOOKUP(C205,[1]用户统计_用琴月汇总!$C$2:$E$3349,3,0)</f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18">
        <f t="shared" si="3"/>
        <v>0</v>
      </c>
      <c r="L205" s="4"/>
    </row>
    <row r="206" spans="1:12" ht="13.5" customHeight="1">
      <c r="A206" s="5">
        <v>205</v>
      </c>
      <c r="B206" s="11" t="s">
        <v>3968</v>
      </c>
      <c r="C206" s="11" t="s">
        <v>3977</v>
      </c>
      <c r="D206" s="11" t="s">
        <v>3978</v>
      </c>
      <c r="E206" s="68">
        <f>VLOOKUP(C206,[1]用户统计_用琴月汇总!$C$2:$E$3349,3,0)</f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18">
        <f t="shared" si="3"/>
        <v>0</v>
      </c>
      <c r="L206" s="4"/>
    </row>
    <row r="207" spans="1:12" ht="13.5" customHeight="1">
      <c r="A207" s="5">
        <v>206</v>
      </c>
      <c r="B207" s="11" t="s">
        <v>3968</v>
      </c>
      <c r="C207" s="11" t="s">
        <v>3979</v>
      </c>
      <c r="D207" s="11" t="s">
        <v>3980</v>
      </c>
      <c r="E207" s="68">
        <f>VLOOKUP(C207,[1]用户统计_用琴月汇总!$C$2:$E$3349,3,0)</f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18">
        <f t="shared" si="3"/>
        <v>0</v>
      </c>
      <c r="L207" s="4"/>
    </row>
    <row r="208" spans="1:12" ht="13.5" customHeight="1">
      <c r="A208" s="5">
        <v>207</v>
      </c>
      <c r="B208" s="11" t="s">
        <v>3968</v>
      </c>
      <c r="C208" s="11" t="s">
        <v>3981</v>
      </c>
      <c r="D208" s="11" t="s">
        <v>3982</v>
      </c>
      <c r="E208" s="68">
        <f>VLOOKUP(C208,[1]用户统计_用琴月汇总!$C$2:$E$3349,3,0)</f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18">
        <f t="shared" si="3"/>
        <v>0</v>
      </c>
      <c r="L208" s="4"/>
    </row>
    <row r="209" spans="1:12" ht="13.5" customHeight="1">
      <c r="A209" s="5">
        <v>208</v>
      </c>
      <c r="B209" s="11" t="s">
        <v>3968</v>
      </c>
      <c r="C209" s="11" t="s">
        <v>3983</v>
      </c>
      <c r="D209" s="50" t="s">
        <v>3984</v>
      </c>
      <c r="E209" s="68">
        <f>VLOOKUP(C209,[1]用户统计_用琴月汇总!$C$2:$E$3349,3,0)</f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18">
        <f t="shared" si="3"/>
        <v>0</v>
      </c>
      <c r="L209" s="4"/>
    </row>
    <row r="210" spans="1:12" ht="13.5" customHeight="1">
      <c r="A210" s="5">
        <v>209</v>
      </c>
      <c r="B210" s="11" t="s">
        <v>3968</v>
      </c>
      <c r="C210" s="11" t="s">
        <v>3985</v>
      </c>
      <c r="D210" s="11" t="s">
        <v>3986</v>
      </c>
      <c r="E210" s="68">
        <f>VLOOKUP(C210,[1]用户统计_用琴月汇总!$C$2:$E$3349,3,0)</f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18">
        <f t="shared" si="3"/>
        <v>0</v>
      </c>
      <c r="L210" s="4"/>
    </row>
    <row r="211" spans="1:12" ht="13.5" customHeight="1">
      <c r="A211" s="5">
        <v>210</v>
      </c>
      <c r="B211" s="69" t="s">
        <v>3968</v>
      </c>
      <c r="C211" s="11" t="s">
        <v>3987</v>
      </c>
      <c r="D211" s="11" t="s">
        <v>3988</v>
      </c>
      <c r="E211" s="68">
        <f>VLOOKUP(C211,[1]用户统计_用琴月汇总!$C$2:$E$3349,3,0)</f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18">
        <f t="shared" si="3"/>
        <v>0</v>
      </c>
      <c r="L211" s="4"/>
    </row>
    <row r="212" spans="1:12" ht="13.5" customHeight="1">
      <c r="A212" s="5">
        <v>211</v>
      </c>
      <c r="B212" s="69" t="s">
        <v>3968</v>
      </c>
      <c r="C212" s="11" t="s">
        <v>3989</v>
      </c>
      <c r="D212" s="11" t="s">
        <v>3990</v>
      </c>
      <c r="E212" s="68">
        <f>VLOOKUP(C212,[1]用户统计_用琴月汇总!$C$2:$E$3349,3,0)</f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18">
        <f t="shared" si="3"/>
        <v>0</v>
      </c>
      <c r="L212" s="4"/>
    </row>
    <row r="213" spans="1:12" ht="13.5" customHeight="1">
      <c r="A213" s="5">
        <v>212</v>
      </c>
      <c r="B213" s="69" t="s">
        <v>3968</v>
      </c>
      <c r="C213" s="11" t="s">
        <v>3991</v>
      </c>
      <c r="D213" s="11" t="s">
        <v>3992</v>
      </c>
      <c r="E213" s="68">
        <f>VLOOKUP(C213,[1]用户统计_用琴月汇总!$C$2:$E$3349,3,0)</f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18">
        <f t="shared" si="3"/>
        <v>0</v>
      </c>
      <c r="L213" s="4"/>
    </row>
    <row r="214" spans="1:12" ht="13.5" customHeight="1">
      <c r="A214" s="5">
        <v>213</v>
      </c>
      <c r="B214" s="69" t="s">
        <v>3968</v>
      </c>
      <c r="C214" s="11" t="s">
        <v>3993</v>
      </c>
      <c r="D214" s="11" t="s">
        <v>3994</v>
      </c>
      <c r="E214" s="68">
        <f>VLOOKUP(C214,[1]用户统计_用琴月汇总!$C$2:$E$3349,3,0)</f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18">
        <f t="shared" si="3"/>
        <v>0</v>
      </c>
      <c r="L214" s="4"/>
    </row>
    <row r="215" spans="1:12" ht="13.5" customHeight="1">
      <c r="A215" s="5">
        <v>214</v>
      </c>
      <c r="B215" s="69" t="s">
        <v>3968</v>
      </c>
      <c r="C215" s="11" t="s">
        <v>3995</v>
      </c>
      <c r="D215" s="11" t="s">
        <v>3996</v>
      </c>
      <c r="E215" s="68">
        <f>VLOOKUP(C215,[1]用户统计_用琴月汇总!$C$2:$E$3349,3,0)</f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18">
        <f t="shared" si="3"/>
        <v>0</v>
      </c>
      <c r="L215" s="4"/>
    </row>
    <row r="216" spans="1:12" ht="13.5" customHeight="1">
      <c r="A216" s="5">
        <v>215</v>
      </c>
      <c r="B216" s="69" t="s">
        <v>3968</v>
      </c>
      <c r="C216" s="11" t="s">
        <v>3997</v>
      </c>
      <c r="D216" s="11" t="s">
        <v>3998</v>
      </c>
      <c r="E216" s="68">
        <f>VLOOKUP(C216,[1]用户统计_用琴月汇总!$C$2:$E$3349,3,0)</f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18">
        <f t="shared" si="3"/>
        <v>0</v>
      </c>
      <c r="L216" s="4"/>
    </row>
    <row r="217" spans="1:12" ht="13.5" customHeight="1">
      <c r="A217" s="5">
        <v>216</v>
      </c>
      <c r="B217" s="69" t="s">
        <v>3968</v>
      </c>
      <c r="C217" s="11" t="s">
        <v>3999</v>
      </c>
      <c r="D217" s="11" t="s">
        <v>4000</v>
      </c>
      <c r="E217" s="68">
        <f>VLOOKUP(C217,[1]用户统计_用琴月汇总!$C$2:$E$3349,3,0)</f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18">
        <f t="shared" si="3"/>
        <v>0</v>
      </c>
      <c r="L217" s="4"/>
    </row>
    <row r="218" spans="1:12" ht="13.5" customHeight="1">
      <c r="A218" s="5">
        <v>217</v>
      </c>
      <c r="B218" s="69" t="s">
        <v>4001</v>
      </c>
      <c r="C218" s="11" t="s">
        <v>4002</v>
      </c>
      <c r="D218" s="11" t="s">
        <v>4003</v>
      </c>
      <c r="E218" s="68">
        <f>VLOOKUP(C218,[1]用户统计_用琴月汇总!$C$2:$E$3349,3,0)</f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18">
        <f t="shared" si="3"/>
        <v>0</v>
      </c>
      <c r="L218" s="4"/>
    </row>
    <row r="219" spans="1:12" ht="13.5" customHeight="1">
      <c r="A219" s="5">
        <v>218</v>
      </c>
      <c r="B219" s="69" t="s">
        <v>4001</v>
      </c>
      <c r="C219" s="11" t="s">
        <v>4004</v>
      </c>
      <c r="D219" s="11" t="s">
        <v>4005</v>
      </c>
      <c r="E219" s="68">
        <f>VLOOKUP(C219,[1]用户统计_用琴月汇总!$C$2:$E$3349,3,0)</f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18">
        <f t="shared" si="3"/>
        <v>0</v>
      </c>
      <c r="L219" s="4"/>
    </row>
    <row r="220" spans="1:12" ht="13.5" customHeight="1">
      <c r="A220" s="5">
        <v>219</v>
      </c>
      <c r="B220" s="69" t="s">
        <v>4001</v>
      </c>
      <c r="C220" s="11" t="s">
        <v>4006</v>
      </c>
      <c r="D220" s="11" t="s">
        <v>4007</v>
      </c>
      <c r="E220" s="68">
        <f>VLOOKUP(C220,[1]用户统计_用琴月汇总!$C$2:$E$3349,3,0)</f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18">
        <f t="shared" si="3"/>
        <v>0</v>
      </c>
      <c r="L220" s="4"/>
    </row>
    <row r="221" spans="1:12" ht="13.5" customHeight="1">
      <c r="A221" s="5">
        <v>220</v>
      </c>
      <c r="B221" s="69" t="s">
        <v>4001</v>
      </c>
      <c r="C221" s="11" t="s">
        <v>4008</v>
      </c>
      <c r="D221" s="11" t="s">
        <v>4009</v>
      </c>
      <c r="E221" s="68">
        <f>VLOOKUP(C221,[1]用户统计_用琴月汇总!$C$2:$E$3349,3,0)</f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18">
        <f t="shared" si="3"/>
        <v>0</v>
      </c>
      <c r="L221" s="4"/>
    </row>
    <row r="222" spans="1:12" ht="13.5" customHeight="1">
      <c r="A222" s="5">
        <v>221</v>
      </c>
      <c r="B222" s="69" t="s">
        <v>4001</v>
      </c>
      <c r="C222" s="11" t="s">
        <v>4010</v>
      </c>
      <c r="D222" s="11" t="s">
        <v>4011</v>
      </c>
      <c r="E222" s="68">
        <f>VLOOKUP(C222,[1]用户统计_用琴月汇总!$C$2:$E$3349,3,0)</f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18">
        <f t="shared" si="3"/>
        <v>0</v>
      </c>
      <c r="L222" s="4"/>
    </row>
    <row r="223" spans="1:12" ht="13.5" customHeight="1">
      <c r="A223" s="5">
        <v>222</v>
      </c>
      <c r="B223" s="69" t="s">
        <v>4001</v>
      </c>
      <c r="C223" s="11" t="s">
        <v>4012</v>
      </c>
      <c r="D223" s="11" t="s">
        <v>4013</v>
      </c>
      <c r="E223" s="68">
        <f>VLOOKUP(C223,[1]用户统计_用琴月汇总!$C$2:$E$3349,3,0)</f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18">
        <f t="shared" si="3"/>
        <v>0</v>
      </c>
      <c r="L223" s="4"/>
    </row>
    <row r="224" spans="1:12" ht="13.5" customHeight="1">
      <c r="A224" s="5">
        <v>223</v>
      </c>
      <c r="B224" s="69" t="s">
        <v>4001</v>
      </c>
      <c r="C224" s="11" t="s">
        <v>4014</v>
      </c>
      <c r="D224" s="11" t="s">
        <v>4015</v>
      </c>
      <c r="E224" s="68">
        <f>VLOOKUP(C224,[1]用户统计_用琴月汇总!$C$2:$E$3349,3,0)</f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18">
        <f t="shared" si="3"/>
        <v>0</v>
      </c>
      <c r="L224" s="4"/>
    </row>
    <row r="225" spans="1:12" ht="13.5" customHeight="1">
      <c r="A225" s="5">
        <v>224</v>
      </c>
      <c r="B225" s="69" t="s">
        <v>4001</v>
      </c>
      <c r="C225" s="11" t="s">
        <v>4016</v>
      </c>
      <c r="D225" s="11" t="s">
        <v>4017</v>
      </c>
      <c r="E225" s="68">
        <f>VLOOKUP(C225,[1]用户统计_用琴月汇总!$C$2:$E$3349,3,0)</f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18">
        <f t="shared" si="3"/>
        <v>0</v>
      </c>
      <c r="L225" s="4"/>
    </row>
    <row r="226" spans="1:12" ht="13.5" customHeight="1">
      <c r="A226" s="5">
        <v>225</v>
      </c>
      <c r="B226" s="69" t="s">
        <v>4001</v>
      </c>
      <c r="C226" s="11" t="s">
        <v>4018</v>
      </c>
      <c r="D226" s="11" t="s">
        <v>4019</v>
      </c>
      <c r="E226" s="68">
        <f>VLOOKUP(C226,[1]用户统计_用琴月汇总!$C$2:$E$3349,3,0)</f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18">
        <f t="shared" si="3"/>
        <v>0</v>
      </c>
      <c r="L226" s="4"/>
    </row>
    <row r="227" spans="1:12" ht="13.5" customHeight="1">
      <c r="A227" s="5">
        <v>226</v>
      </c>
      <c r="B227" s="69" t="s">
        <v>4001</v>
      </c>
      <c r="C227" s="11" t="s">
        <v>4020</v>
      </c>
      <c r="D227" s="11" t="s">
        <v>4021</v>
      </c>
      <c r="E227" s="68">
        <f>VLOOKUP(C227,[1]用户统计_用琴月汇总!$C$2:$E$3349,3,0)</f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18">
        <f t="shared" si="3"/>
        <v>0</v>
      </c>
      <c r="L227" s="4"/>
    </row>
    <row r="228" spans="1:12" ht="13.5" customHeight="1">
      <c r="A228" s="5">
        <v>227</v>
      </c>
      <c r="B228" s="69" t="s">
        <v>4001</v>
      </c>
      <c r="C228" s="11" t="s">
        <v>4022</v>
      </c>
      <c r="D228" s="11" t="s">
        <v>4023</v>
      </c>
      <c r="E228" s="68">
        <f>VLOOKUP(C228,[1]用户统计_用琴月汇总!$C$2:$E$3349,3,0)</f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18">
        <f t="shared" si="3"/>
        <v>0</v>
      </c>
      <c r="L228" s="4"/>
    </row>
    <row r="229" spans="1:12" ht="13.5" customHeight="1">
      <c r="A229" s="5">
        <v>228</v>
      </c>
      <c r="B229" s="69" t="s">
        <v>4001</v>
      </c>
      <c r="C229" s="11" t="s">
        <v>4024</v>
      </c>
      <c r="D229" s="11" t="s">
        <v>4025</v>
      </c>
      <c r="E229" s="68">
        <f>VLOOKUP(C229,[1]用户统计_用琴月汇总!$C$2:$E$3349,3,0)</f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18">
        <f t="shared" si="3"/>
        <v>0</v>
      </c>
      <c r="L229" s="4"/>
    </row>
    <row r="230" spans="1:12" ht="13.5" customHeight="1">
      <c r="A230" s="5">
        <v>229</v>
      </c>
      <c r="B230" s="69" t="s">
        <v>4001</v>
      </c>
      <c r="C230" s="11" t="s">
        <v>4026</v>
      </c>
      <c r="D230" s="11" t="s">
        <v>4027</v>
      </c>
      <c r="E230" s="68">
        <f>VLOOKUP(C230,[1]用户统计_用琴月汇总!$C$2:$E$3349,3,0)</f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18">
        <f t="shared" si="3"/>
        <v>0</v>
      </c>
      <c r="L230" s="4"/>
    </row>
    <row r="231" spans="1:12" ht="13.5" customHeight="1">
      <c r="A231" s="5">
        <v>230</v>
      </c>
      <c r="B231" s="69" t="s">
        <v>4001</v>
      </c>
      <c r="C231" s="11" t="s">
        <v>4028</v>
      </c>
      <c r="D231" s="11" t="s">
        <v>4029</v>
      </c>
      <c r="E231" s="68">
        <f>VLOOKUP(C231,[1]用户统计_用琴月汇总!$C$2:$E$3349,3,0)</f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18">
        <f t="shared" si="3"/>
        <v>0</v>
      </c>
      <c r="L231" s="4"/>
    </row>
    <row r="232" spans="1:12" ht="13.5" customHeight="1">
      <c r="A232" s="5">
        <v>231</v>
      </c>
      <c r="B232" s="69" t="s">
        <v>4001</v>
      </c>
      <c r="C232" s="11" t="s">
        <v>4030</v>
      </c>
      <c r="D232" s="11" t="s">
        <v>4031</v>
      </c>
      <c r="E232" s="68">
        <f>VLOOKUP(C232,[1]用户统计_用琴月汇总!$C$2:$E$3349,3,0)</f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18">
        <f t="shared" si="3"/>
        <v>0</v>
      </c>
      <c r="L232" s="4"/>
    </row>
    <row r="233" spans="1:12" ht="13.5" customHeight="1">
      <c r="A233" s="5">
        <v>232</v>
      </c>
      <c r="B233" s="69" t="s">
        <v>4001</v>
      </c>
      <c r="C233" s="11" t="s">
        <v>4032</v>
      </c>
      <c r="D233" s="11" t="s">
        <v>4033</v>
      </c>
      <c r="E233" s="68">
        <f>VLOOKUP(C233,[1]用户统计_用琴月汇总!$C$2:$E$3349,3,0)</f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18">
        <f t="shared" si="3"/>
        <v>0</v>
      </c>
      <c r="L233" s="4"/>
    </row>
    <row r="234" spans="1:12" ht="13.5" customHeight="1">
      <c r="A234" s="5">
        <v>233</v>
      </c>
      <c r="B234" s="69" t="s">
        <v>4001</v>
      </c>
      <c r="C234" s="11" t="s">
        <v>4034</v>
      </c>
      <c r="D234" s="11" t="s">
        <v>4035</v>
      </c>
      <c r="E234" s="68">
        <f>VLOOKUP(C234,[1]用户统计_用琴月汇总!$C$2:$E$3349,3,0)</f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18">
        <f t="shared" si="3"/>
        <v>0</v>
      </c>
      <c r="L234" s="4"/>
    </row>
    <row r="235" spans="1:12" ht="13.5" customHeight="1">
      <c r="A235" s="5">
        <v>234</v>
      </c>
      <c r="B235" s="69" t="s">
        <v>4001</v>
      </c>
      <c r="C235" s="11" t="s">
        <v>4036</v>
      </c>
      <c r="D235" s="11" t="s">
        <v>4037</v>
      </c>
      <c r="E235" s="68">
        <f>VLOOKUP(C235,[1]用户统计_用琴月汇总!$C$2:$E$3349,3,0)</f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18">
        <f t="shared" si="3"/>
        <v>0</v>
      </c>
      <c r="L235" s="4"/>
    </row>
    <row r="236" spans="1:12" ht="13.5" customHeight="1">
      <c r="A236" s="5">
        <v>235</v>
      </c>
      <c r="B236" s="69" t="s">
        <v>4001</v>
      </c>
      <c r="C236" s="11" t="s">
        <v>4038</v>
      </c>
      <c r="D236" s="11" t="s">
        <v>4039</v>
      </c>
      <c r="E236" s="68">
        <f>VLOOKUP(C236,[1]用户统计_用琴月汇总!$C$2:$E$3349,3,0)</f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18">
        <f t="shared" si="3"/>
        <v>0</v>
      </c>
      <c r="L236" s="4"/>
    </row>
    <row r="237" spans="1:12" ht="13.5" customHeight="1">
      <c r="A237" s="5">
        <v>236</v>
      </c>
      <c r="B237" s="69" t="s">
        <v>4001</v>
      </c>
      <c r="C237" s="69" t="s">
        <v>4040</v>
      </c>
      <c r="D237" s="69" t="s">
        <v>4041</v>
      </c>
      <c r="E237" s="68">
        <f>VLOOKUP(C237,[1]用户统计_用琴月汇总!$C$2:$E$3349,3,0)</f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18">
        <f t="shared" si="3"/>
        <v>0</v>
      </c>
      <c r="L237" s="4"/>
    </row>
    <row r="238" spans="1:12" ht="13.5" customHeight="1">
      <c r="A238" s="5">
        <v>237</v>
      </c>
      <c r="B238" s="69" t="s">
        <v>4001</v>
      </c>
      <c r="C238" s="11" t="s">
        <v>4042</v>
      </c>
      <c r="D238" s="11" t="s">
        <v>4043</v>
      </c>
      <c r="E238" s="68">
        <f>VLOOKUP(C238,[1]用户统计_用琴月汇总!$C$2:$E$3349,3,0)</f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18">
        <f t="shared" si="3"/>
        <v>0</v>
      </c>
      <c r="L238" s="4"/>
    </row>
    <row r="239" spans="1:12" ht="13.5" customHeight="1">
      <c r="A239" s="5">
        <v>238</v>
      </c>
      <c r="B239" s="69" t="s">
        <v>4001</v>
      </c>
      <c r="C239" s="11" t="s">
        <v>4044</v>
      </c>
      <c r="D239" s="11" t="s">
        <v>4045</v>
      </c>
      <c r="E239" s="68">
        <f>VLOOKUP(C239,[1]用户统计_用琴月汇总!$C$2:$E$3349,3,0)</f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18">
        <f t="shared" si="3"/>
        <v>0</v>
      </c>
      <c r="L239" s="4"/>
    </row>
    <row r="240" spans="1:12" ht="13.5" customHeight="1">
      <c r="A240" s="5">
        <v>239</v>
      </c>
      <c r="B240" s="69" t="s">
        <v>2094</v>
      </c>
      <c r="C240" s="37" t="s">
        <v>4046</v>
      </c>
      <c r="D240" s="37" t="s">
        <v>4047</v>
      </c>
      <c r="E240" s="68">
        <f>VLOOKUP(C240,[1]用户统计_用琴月汇总!$C$2:$E$3349,3,0)</f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18">
        <f t="shared" si="3"/>
        <v>0</v>
      </c>
      <c r="L240" s="4"/>
    </row>
    <row r="241" spans="1:12" ht="13.5" customHeight="1">
      <c r="A241" s="5">
        <v>240</v>
      </c>
      <c r="B241" s="69" t="s">
        <v>2094</v>
      </c>
      <c r="C241" s="37" t="s">
        <v>4048</v>
      </c>
      <c r="D241" s="37" t="s">
        <v>4049</v>
      </c>
      <c r="E241" s="68">
        <f>VLOOKUP(C241,[1]用户统计_用琴月汇总!$C$2:$E$3349,3,0)</f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18">
        <f t="shared" si="3"/>
        <v>0</v>
      </c>
      <c r="L241" s="4"/>
    </row>
    <row r="242" spans="1:12" ht="13.5" customHeight="1">
      <c r="A242" s="5">
        <v>241</v>
      </c>
      <c r="B242" s="69" t="s">
        <v>2094</v>
      </c>
      <c r="C242" s="37" t="s">
        <v>4050</v>
      </c>
      <c r="D242" s="37" t="s">
        <v>4051</v>
      </c>
      <c r="E242" s="68">
        <f>VLOOKUP(C242,[1]用户统计_用琴月汇总!$C$2:$E$3349,3,0)</f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18">
        <f t="shared" si="3"/>
        <v>0</v>
      </c>
      <c r="L242" s="4"/>
    </row>
    <row r="243" spans="1:12" ht="13.5" customHeight="1">
      <c r="A243" s="5">
        <v>242</v>
      </c>
      <c r="B243" s="69" t="s">
        <v>2094</v>
      </c>
      <c r="C243" s="37" t="s">
        <v>4052</v>
      </c>
      <c r="D243" s="37" t="s">
        <v>4053</v>
      </c>
      <c r="E243" s="68">
        <f>VLOOKUP(C243,[1]用户统计_用琴月汇总!$C$2:$E$3349,3,0)</f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18">
        <f t="shared" si="3"/>
        <v>0</v>
      </c>
      <c r="L243" s="4"/>
    </row>
    <row r="244" spans="1:12" ht="13.5" customHeight="1">
      <c r="A244" s="5">
        <v>243</v>
      </c>
      <c r="B244" s="69" t="s">
        <v>2094</v>
      </c>
      <c r="C244" s="37" t="s">
        <v>4054</v>
      </c>
      <c r="D244" s="11" t="s">
        <v>4055</v>
      </c>
      <c r="E244" s="68">
        <f>VLOOKUP(C244,[1]用户统计_用琴月汇总!$C$2:$E$3349,3,0)</f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18">
        <f t="shared" si="3"/>
        <v>0</v>
      </c>
      <c r="L244" s="4"/>
    </row>
    <row r="245" spans="1:12" ht="13.5" customHeight="1">
      <c r="A245" s="5">
        <v>244</v>
      </c>
      <c r="B245" s="69" t="s">
        <v>2094</v>
      </c>
      <c r="C245" s="37" t="s">
        <v>4056</v>
      </c>
      <c r="D245" s="11" t="s">
        <v>4057</v>
      </c>
      <c r="E245" s="68">
        <f>VLOOKUP(C245,[1]用户统计_用琴月汇总!$C$2:$E$3349,3,0)</f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18">
        <f t="shared" si="3"/>
        <v>0</v>
      </c>
      <c r="L245" s="4"/>
    </row>
    <row r="246" spans="1:12" ht="13.5" customHeight="1">
      <c r="A246" s="5">
        <v>245</v>
      </c>
      <c r="B246" s="69" t="s">
        <v>2094</v>
      </c>
      <c r="C246" s="11" t="s">
        <v>4058</v>
      </c>
      <c r="D246" s="11" t="s">
        <v>4059</v>
      </c>
      <c r="E246" s="68">
        <f>VLOOKUP(C246,[1]用户统计_用琴月汇总!$C$2:$E$3349,3,0)</f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18">
        <f t="shared" si="3"/>
        <v>0</v>
      </c>
      <c r="L246" s="4"/>
    </row>
    <row r="247" spans="1:12" ht="13.5" customHeight="1">
      <c r="A247" s="5">
        <v>246</v>
      </c>
      <c r="B247" s="69" t="s">
        <v>2094</v>
      </c>
      <c r="C247" s="11" t="s">
        <v>4060</v>
      </c>
      <c r="D247" s="11" t="s">
        <v>4061</v>
      </c>
      <c r="E247" s="68">
        <f>VLOOKUP(C247,[1]用户统计_用琴月汇总!$C$2:$E$3349,3,0)</f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18">
        <f t="shared" si="3"/>
        <v>0</v>
      </c>
      <c r="L247" s="4"/>
    </row>
    <row r="248" spans="1:12" ht="13.5" customHeight="1">
      <c r="A248" s="5">
        <v>247</v>
      </c>
      <c r="B248" s="69" t="s">
        <v>2094</v>
      </c>
      <c r="C248" s="11" t="s">
        <v>4062</v>
      </c>
      <c r="D248" s="11" t="s">
        <v>4063</v>
      </c>
      <c r="E248" s="68">
        <f>VLOOKUP(C248,[1]用户统计_用琴月汇总!$C$2:$E$3349,3,0)</f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18">
        <f t="shared" si="3"/>
        <v>0</v>
      </c>
      <c r="L248" s="4"/>
    </row>
    <row r="249" spans="1:12" ht="13.5" customHeight="1">
      <c r="A249" s="5">
        <v>248</v>
      </c>
      <c r="B249" s="69" t="s">
        <v>2094</v>
      </c>
      <c r="C249" s="11" t="s">
        <v>4064</v>
      </c>
      <c r="D249" s="11" t="s">
        <v>4065</v>
      </c>
      <c r="E249" s="68">
        <f>VLOOKUP(C249,[1]用户统计_用琴月汇总!$C$2:$E$3349,3,0)</f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18">
        <f t="shared" si="3"/>
        <v>0</v>
      </c>
      <c r="L249" s="4"/>
    </row>
    <row r="250" spans="1:12" ht="13.5" customHeight="1">
      <c r="A250" s="5">
        <v>249</v>
      </c>
      <c r="B250" s="69" t="s">
        <v>2094</v>
      </c>
      <c r="C250" s="11" t="s">
        <v>4066</v>
      </c>
      <c r="D250" s="11" t="s">
        <v>4067</v>
      </c>
      <c r="E250" s="68">
        <f>VLOOKUP(C250,[1]用户统计_用琴月汇总!$C$2:$E$3349,3,0)</f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18">
        <f t="shared" si="3"/>
        <v>0</v>
      </c>
      <c r="L250" s="4"/>
    </row>
    <row r="251" spans="1:12" ht="13.5" customHeight="1">
      <c r="A251" s="5">
        <v>250</v>
      </c>
      <c r="B251" s="69" t="s">
        <v>2094</v>
      </c>
      <c r="C251" s="1" t="s">
        <v>4068</v>
      </c>
      <c r="D251" s="11" t="s">
        <v>4069</v>
      </c>
      <c r="E251" s="68">
        <f>VLOOKUP(C251,[1]用户统计_用琴月汇总!$C$2:$E$3349,3,0)</f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18">
        <f t="shared" si="3"/>
        <v>0</v>
      </c>
      <c r="L251" s="4"/>
    </row>
    <row r="252" spans="1:12" ht="13.5" customHeight="1">
      <c r="A252" s="5">
        <v>251</v>
      </c>
      <c r="B252" s="69" t="s">
        <v>2094</v>
      </c>
      <c r="C252" s="11" t="s">
        <v>4070</v>
      </c>
      <c r="D252" s="11" t="s">
        <v>4071</v>
      </c>
      <c r="E252" s="68">
        <f>VLOOKUP(C252,[1]用户统计_用琴月汇总!$C$2:$E$3349,3,0)</f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18">
        <f t="shared" si="3"/>
        <v>0</v>
      </c>
      <c r="L252" s="4"/>
    </row>
    <row r="253" spans="1:12" ht="13.5" customHeight="1">
      <c r="A253" s="5">
        <v>252</v>
      </c>
      <c r="B253" s="69" t="s">
        <v>2094</v>
      </c>
      <c r="C253" s="11" t="s">
        <v>4072</v>
      </c>
      <c r="D253" s="11" t="s">
        <v>4073</v>
      </c>
      <c r="E253" s="68">
        <f>VLOOKUP(C253,[1]用户统计_用琴月汇总!$C$2:$E$3349,3,0)</f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18">
        <f t="shared" si="3"/>
        <v>0</v>
      </c>
      <c r="L253" s="4"/>
    </row>
    <row r="254" spans="1:12" ht="13.5" customHeight="1">
      <c r="A254" s="5">
        <v>253</v>
      </c>
      <c r="B254" s="69" t="s">
        <v>2094</v>
      </c>
      <c r="C254" s="70" t="s">
        <v>4074</v>
      </c>
      <c r="D254" s="11" t="s">
        <v>4075</v>
      </c>
      <c r="E254" s="68">
        <f>VLOOKUP(C254,[1]用户统计_用琴月汇总!$C$2:$E$3349,3,0)</f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18">
        <f t="shared" si="3"/>
        <v>0</v>
      </c>
      <c r="L254" s="4"/>
    </row>
    <row r="255" spans="1:12" ht="13.5" customHeight="1">
      <c r="A255" s="5">
        <v>254</v>
      </c>
      <c r="B255" s="69" t="s">
        <v>2094</v>
      </c>
      <c r="C255" s="11" t="s">
        <v>4076</v>
      </c>
      <c r="D255" s="11" t="s">
        <v>4077</v>
      </c>
      <c r="E255" s="68">
        <f>VLOOKUP(C255,[1]用户统计_用琴月汇总!$C$2:$E$3349,3,0)</f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18">
        <f t="shared" si="3"/>
        <v>0</v>
      </c>
      <c r="L255" s="4"/>
    </row>
    <row r="256" spans="1:12" ht="13.5" customHeight="1">
      <c r="A256" s="5">
        <v>255</v>
      </c>
      <c r="B256" s="69" t="s">
        <v>2094</v>
      </c>
      <c r="C256" s="11" t="s">
        <v>4078</v>
      </c>
      <c r="D256" s="11" t="s">
        <v>4079</v>
      </c>
      <c r="E256" s="68">
        <f>VLOOKUP(C256,[1]用户统计_用琴月汇总!$C$2:$E$3349,3,0)</f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18">
        <f t="shared" si="3"/>
        <v>0</v>
      </c>
      <c r="L256" s="4"/>
    </row>
    <row r="257" spans="1:12" ht="13.5" customHeight="1">
      <c r="A257" s="5">
        <v>256</v>
      </c>
      <c r="B257" s="69" t="s">
        <v>2094</v>
      </c>
      <c r="C257" s="11" t="s">
        <v>2092</v>
      </c>
      <c r="D257" s="11" t="s">
        <v>2095</v>
      </c>
      <c r="E257" s="68">
        <f>VLOOKUP(C257,[1]用户统计_用琴月汇总!$C$2:$E$3349,3,0)</f>
        <v>13.52</v>
      </c>
      <c r="F257" s="5">
        <v>7.25</v>
      </c>
      <c r="G257" s="5">
        <v>18.149999999999999</v>
      </c>
      <c r="H257" s="5">
        <v>28.97</v>
      </c>
      <c r="I257" s="5">
        <v>2.97</v>
      </c>
      <c r="J257" s="5">
        <v>0</v>
      </c>
      <c r="K257" s="18">
        <f t="shared" si="3"/>
        <v>70.86</v>
      </c>
      <c r="L257" s="4"/>
    </row>
    <row r="258" spans="1:12" ht="13.5" customHeight="1">
      <c r="A258" s="5">
        <v>257</v>
      </c>
      <c r="B258" s="69" t="s">
        <v>2094</v>
      </c>
      <c r="C258" s="11" t="s">
        <v>4080</v>
      </c>
      <c r="D258" s="11" t="s">
        <v>4081</v>
      </c>
      <c r="E258" s="68">
        <f>VLOOKUP(C258,[1]用户统计_用琴月汇总!$C$2:$E$3349,3,0)</f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18">
        <f t="shared" si="3"/>
        <v>0</v>
      </c>
      <c r="L258" s="4"/>
    </row>
    <row r="259" spans="1:12" ht="13.5" customHeight="1">
      <c r="A259" s="5">
        <v>258</v>
      </c>
      <c r="B259" s="69" t="s">
        <v>2094</v>
      </c>
      <c r="C259" s="11" t="s">
        <v>4082</v>
      </c>
      <c r="D259" s="11" t="s">
        <v>4083</v>
      </c>
      <c r="E259" s="68">
        <f>VLOOKUP(C259,[1]用户统计_用琴月汇总!$C$2:$E$3349,3,0)</f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18">
        <f t="shared" ref="K259:K315" si="4">SUM(E259:J259)</f>
        <v>0</v>
      </c>
      <c r="L259" s="4"/>
    </row>
    <row r="260" spans="1:12" ht="13.5" customHeight="1">
      <c r="A260" s="5">
        <v>259</v>
      </c>
      <c r="B260" s="69" t="s">
        <v>2094</v>
      </c>
      <c r="C260" s="11" t="s">
        <v>4084</v>
      </c>
      <c r="D260" s="11" t="s">
        <v>4085</v>
      </c>
      <c r="E260" s="68">
        <f>VLOOKUP(C260,[1]用户统计_用琴月汇总!$C$2:$E$3349,3,0)</f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18">
        <f t="shared" si="4"/>
        <v>0</v>
      </c>
      <c r="L260" s="4"/>
    </row>
    <row r="261" spans="1:12" ht="13.5" customHeight="1">
      <c r="A261" s="5">
        <v>260</v>
      </c>
      <c r="B261" s="69" t="s">
        <v>2094</v>
      </c>
      <c r="C261" s="11" t="s">
        <v>4086</v>
      </c>
      <c r="D261" s="11" t="s">
        <v>4087</v>
      </c>
      <c r="E261" s="68">
        <f>VLOOKUP(C261,[1]用户统计_用琴月汇总!$C$2:$E$3349,3,0)</f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18">
        <f t="shared" si="4"/>
        <v>0</v>
      </c>
      <c r="L261" s="4"/>
    </row>
    <row r="262" spans="1:12" ht="13.5" customHeight="1">
      <c r="A262" s="5">
        <v>261</v>
      </c>
      <c r="B262" s="69" t="s">
        <v>1736</v>
      </c>
      <c r="C262" s="11" t="s">
        <v>4088</v>
      </c>
      <c r="D262" s="11" t="s">
        <v>4089</v>
      </c>
      <c r="E262" s="68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18">
        <f t="shared" si="4"/>
        <v>0</v>
      </c>
      <c r="L262" s="4"/>
    </row>
    <row r="263" spans="1:12" ht="13.5" customHeight="1">
      <c r="A263" s="5">
        <v>262</v>
      </c>
      <c r="B263" s="69" t="s">
        <v>1736</v>
      </c>
      <c r="C263" s="11" t="s">
        <v>4090</v>
      </c>
      <c r="D263" s="11" t="s">
        <v>4091</v>
      </c>
      <c r="E263" s="68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18">
        <f t="shared" si="4"/>
        <v>0</v>
      </c>
      <c r="L263" s="4"/>
    </row>
    <row r="264" spans="1:12" ht="13.5" customHeight="1">
      <c r="A264" s="5">
        <v>263</v>
      </c>
      <c r="B264" s="69" t="s">
        <v>1736</v>
      </c>
      <c r="C264" s="11" t="s">
        <v>4092</v>
      </c>
      <c r="D264" s="11" t="s">
        <v>4093</v>
      </c>
      <c r="E264" s="68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18">
        <f t="shared" si="4"/>
        <v>0</v>
      </c>
      <c r="L264" s="4"/>
    </row>
    <row r="265" spans="1:12" ht="13.5" customHeight="1">
      <c r="A265" s="5">
        <v>264</v>
      </c>
      <c r="B265" s="69" t="s">
        <v>1736</v>
      </c>
      <c r="C265" s="11" t="s">
        <v>1445</v>
      </c>
      <c r="D265" s="11" t="s">
        <v>1737</v>
      </c>
      <c r="E265" s="68">
        <v>0</v>
      </c>
      <c r="F265" s="5">
        <v>30.63</v>
      </c>
      <c r="G265" s="5">
        <v>29.23</v>
      </c>
      <c r="H265" s="5">
        <v>42.5</v>
      </c>
      <c r="I265" s="5">
        <v>3.77</v>
      </c>
      <c r="J265" s="5">
        <v>0</v>
      </c>
      <c r="K265" s="18">
        <f t="shared" si="4"/>
        <v>106.13</v>
      </c>
      <c r="L265" s="4"/>
    </row>
    <row r="266" spans="1:12" ht="13.5" customHeight="1">
      <c r="A266" s="5">
        <v>265</v>
      </c>
      <c r="B266" s="69" t="s">
        <v>1736</v>
      </c>
      <c r="C266" s="11" t="s">
        <v>4094</v>
      </c>
      <c r="D266" s="11" t="s">
        <v>4095</v>
      </c>
      <c r="E266" s="68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18">
        <f t="shared" si="4"/>
        <v>0</v>
      </c>
      <c r="L266" s="4"/>
    </row>
    <row r="267" spans="1:12" ht="13.5" customHeight="1">
      <c r="A267" s="5">
        <v>266</v>
      </c>
      <c r="B267" s="69" t="s">
        <v>1736</v>
      </c>
      <c r="C267" s="11" t="s">
        <v>4096</v>
      </c>
      <c r="D267" s="11" t="s">
        <v>4097</v>
      </c>
      <c r="E267" s="68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18">
        <f t="shared" si="4"/>
        <v>0</v>
      </c>
      <c r="L267" s="4"/>
    </row>
    <row r="268" spans="1:12" ht="13.5" customHeight="1">
      <c r="A268" s="5">
        <v>267</v>
      </c>
      <c r="B268" s="69" t="s">
        <v>1736</v>
      </c>
      <c r="C268" s="11" t="s">
        <v>4098</v>
      </c>
      <c r="D268" s="11" t="s">
        <v>4099</v>
      </c>
      <c r="E268" s="68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18">
        <f t="shared" si="4"/>
        <v>0</v>
      </c>
      <c r="L268" s="4"/>
    </row>
    <row r="269" spans="1:12" ht="13.5" customHeight="1">
      <c r="A269" s="5">
        <v>268</v>
      </c>
      <c r="B269" s="69" t="s">
        <v>1736</v>
      </c>
      <c r="C269" s="11" t="s">
        <v>4100</v>
      </c>
      <c r="D269" s="11" t="s">
        <v>4101</v>
      </c>
      <c r="E269" s="68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18">
        <f t="shared" si="4"/>
        <v>0</v>
      </c>
      <c r="L269" s="4"/>
    </row>
    <row r="270" spans="1:12" ht="13.5" customHeight="1">
      <c r="A270" s="5">
        <v>269</v>
      </c>
      <c r="B270" s="69" t="s">
        <v>1736</v>
      </c>
      <c r="C270" s="11" t="s">
        <v>4102</v>
      </c>
      <c r="D270" s="11" t="s">
        <v>4103</v>
      </c>
      <c r="E270" s="68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18">
        <f t="shared" si="4"/>
        <v>0</v>
      </c>
      <c r="L270" s="4"/>
    </row>
    <row r="271" spans="1:12" ht="13.5" customHeight="1">
      <c r="A271" s="5">
        <v>270</v>
      </c>
      <c r="B271" s="69" t="s">
        <v>1736</v>
      </c>
      <c r="C271" s="11" t="s">
        <v>4104</v>
      </c>
      <c r="D271" s="11" t="s">
        <v>4105</v>
      </c>
      <c r="E271" s="68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18">
        <f t="shared" si="4"/>
        <v>0</v>
      </c>
      <c r="L271" s="4"/>
    </row>
    <row r="272" spans="1:12" ht="13.5" customHeight="1">
      <c r="A272" s="5">
        <v>271</v>
      </c>
      <c r="B272" s="69" t="s">
        <v>1736</v>
      </c>
      <c r="C272" s="11" t="s">
        <v>4106</v>
      </c>
      <c r="D272" s="11" t="s">
        <v>4107</v>
      </c>
      <c r="E272" s="68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18">
        <f t="shared" si="4"/>
        <v>0</v>
      </c>
      <c r="L272" s="4"/>
    </row>
    <row r="273" spans="1:12" ht="13.5" customHeight="1">
      <c r="A273" s="5">
        <v>272</v>
      </c>
      <c r="B273" s="69" t="s">
        <v>1736</v>
      </c>
      <c r="C273" s="11" t="s">
        <v>4108</v>
      </c>
      <c r="D273" s="11" t="s">
        <v>4109</v>
      </c>
      <c r="E273" s="68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18">
        <f t="shared" si="4"/>
        <v>0</v>
      </c>
      <c r="L273" s="4"/>
    </row>
    <row r="274" spans="1:12" ht="13.5" customHeight="1">
      <c r="A274" s="5">
        <v>273</v>
      </c>
      <c r="B274" s="69" t="s">
        <v>1736</v>
      </c>
      <c r="C274" s="11" t="s">
        <v>4110</v>
      </c>
      <c r="D274" s="11" t="s">
        <v>4111</v>
      </c>
      <c r="E274" s="68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18">
        <f t="shared" si="4"/>
        <v>0</v>
      </c>
      <c r="L274" s="4"/>
    </row>
    <row r="275" spans="1:12" ht="13.5" customHeight="1">
      <c r="A275" s="5">
        <v>274</v>
      </c>
      <c r="B275" s="69" t="s">
        <v>1736</v>
      </c>
      <c r="C275" s="11" t="s">
        <v>4112</v>
      </c>
      <c r="D275" s="11" t="s">
        <v>4113</v>
      </c>
      <c r="E275" s="68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18">
        <f t="shared" si="4"/>
        <v>0</v>
      </c>
      <c r="L275" s="4"/>
    </row>
    <row r="276" spans="1:12" ht="13.5" customHeight="1">
      <c r="A276" s="5">
        <v>275</v>
      </c>
      <c r="B276" s="69" t="s">
        <v>1736</v>
      </c>
      <c r="C276" s="11" t="s">
        <v>4114</v>
      </c>
      <c r="D276" s="11" t="s">
        <v>4115</v>
      </c>
      <c r="E276" s="68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18">
        <f t="shared" si="4"/>
        <v>0</v>
      </c>
      <c r="L276" s="4"/>
    </row>
    <row r="277" spans="1:12" ht="13.5" customHeight="1">
      <c r="A277" s="5">
        <v>276</v>
      </c>
      <c r="B277" s="69" t="s">
        <v>1736</v>
      </c>
      <c r="C277" s="11" t="s">
        <v>4116</v>
      </c>
      <c r="D277" s="11" t="s">
        <v>4117</v>
      </c>
      <c r="E277" s="68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18">
        <f t="shared" si="4"/>
        <v>0</v>
      </c>
      <c r="L277" s="4"/>
    </row>
    <row r="278" spans="1:12" ht="13.5" customHeight="1">
      <c r="A278" s="5">
        <v>277</v>
      </c>
      <c r="B278" s="69" t="s">
        <v>1736</v>
      </c>
      <c r="C278" s="11" t="s">
        <v>4118</v>
      </c>
      <c r="D278" s="11" t="s">
        <v>4119</v>
      </c>
      <c r="E278" s="68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18">
        <f t="shared" si="4"/>
        <v>0</v>
      </c>
      <c r="L278" s="4"/>
    </row>
    <row r="279" spans="1:12" ht="13.5" customHeight="1">
      <c r="A279" s="5">
        <v>278</v>
      </c>
      <c r="B279" s="69" t="s">
        <v>1736</v>
      </c>
      <c r="C279" s="11" t="s">
        <v>4120</v>
      </c>
      <c r="D279" s="11" t="s">
        <v>4121</v>
      </c>
      <c r="E279" s="68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18">
        <f t="shared" si="4"/>
        <v>0</v>
      </c>
      <c r="L279" s="4"/>
    </row>
    <row r="280" spans="1:12" ht="13.5" customHeight="1">
      <c r="A280" s="5">
        <v>279</v>
      </c>
      <c r="B280" s="69" t="s">
        <v>1736</v>
      </c>
      <c r="C280" s="11" t="s">
        <v>4122</v>
      </c>
      <c r="D280" s="11" t="s">
        <v>4123</v>
      </c>
      <c r="E280" s="68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18">
        <f t="shared" si="4"/>
        <v>0</v>
      </c>
      <c r="L280" s="4"/>
    </row>
    <row r="281" spans="1:12" ht="13.5" customHeight="1">
      <c r="A281" s="5">
        <v>280</v>
      </c>
      <c r="B281" s="69" t="s">
        <v>1736</v>
      </c>
      <c r="C281" s="11" t="s">
        <v>4124</v>
      </c>
      <c r="D281" s="11" t="s">
        <v>4125</v>
      </c>
      <c r="E281" s="68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18">
        <f t="shared" si="4"/>
        <v>0</v>
      </c>
      <c r="L281" s="4"/>
    </row>
    <row r="282" spans="1:12" ht="13.5" customHeight="1">
      <c r="A282" s="5">
        <v>281</v>
      </c>
      <c r="B282" s="69" t="s">
        <v>1736</v>
      </c>
      <c r="C282" s="11" t="s">
        <v>4126</v>
      </c>
      <c r="D282" s="11" t="s">
        <v>4127</v>
      </c>
      <c r="E282" s="68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18">
        <f t="shared" si="4"/>
        <v>0</v>
      </c>
      <c r="L282" s="4"/>
    </row>
    <row r="283" spans="1:12" ht="13.5" customHeight="1">
      <c r="A283" s="5">
        <v>282</v>
      </c>
      <c r="B283" s="69" t="s">
        <v>1736</v>
      </c>
      <c r="C283" s="11" t="s">
        <v>4128</v>
      </c>
      <c r="D283" s="11" t="s">
        <v>4129</v>
      </c>
      <c r="E283" s="68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18">
        <f t="shared" si="4"/>
        <v>0</v>
      </c>
      <c r="L283" s="4"/>
    </row>
    <row r="284" spans="1:12" ht="13.5" customHeight="1">
      <c r="A284" s="5">
        <v>283</v>
      </c>
      <c r="B284" s="69" t="s">
        <v>1736</v>
      </c>
      <c r="C284" s="11" t="s">
        <v>4130</v>
      </c>
      <c r="D284" s="11" t="s">
        <v>4131</v>
      </c>
      <c r="E284" s="68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18">
        <f t="shared" si="4"/>
        <v>0</v>
      </c>
      <c r="L284" s="4"/>
    </row>
    <row r="285" spans="1:12" ht="13.5" customHeight="1">
      <c r="A285" s="5">
        <v>284</v>
      </c>
      <c r="B285" s="69" t="s">
        <v>1736</v>
      </c>
      <c r="C285" s="11" t="s">
        <v>4132</v>
      </c>
      <c r="D285" s="11" t="s">
        <v>4133</v>
      </c>
      <c r="E285" s="68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18">
        <f t="shared" si="4"/>
        <v>0</v>
      </c>
      <c r="L285" s="4"/>
    </row>
    <row r="286" spans="1:12" ht="13.5" customHeight="1">
      <c r="A286" s="5">
        <v>285</v>
      </c>
      <c r="B286" s="11" t="s">
        <v>1736</v>
      </c>
      <c r="C286" s="11" t="s">
        <v>4134</v>
      </c>
      <c r="D286" s="11" t="s">
        <v>4135</v>
      </c>
      <c r="E286" s="68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18">
        <f t="shared" si="4"/>
        <v>0</v>
      </c>
      <c r="L286" s="4"/>
    </row>
    <row r="287" spans="1:12" ht="13.5" customHeight="1">
      <c r="A287" s="5">
        <v>286</v>
      </c>
      <c r="B287" s="69" t="s">
        <v>4136</v>
      </c>
      <c r="C287" s="11" t="s">
        <v>4137</v>
      </c>
      <c r="D287" s="11" t="s">
        <v>4138</v>
      </c>
      <c r="E287" s="68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18">
        <f t="shared" si="4"/>
        <v>0</v>
      </c>
      <c r="L287" s="4"/>
    </row>
    <row r="288" spans="1:12" ht="13.5" customHeight="1">
      <c r="A288" s="5">
        <v>287</v>
      </c>
      <c r="B288" s="69" t="s">
        <v>4136</v>
      </c>
      <c r="C288" s="11" t="s">
        <v>4139</v>
      </c>
      <c r="D288" s="11" t="s">
        <v>4140</v>
      </c>
      <c r="E288" s="68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18">
        <f t="shared" si="4"/>
        <v>0</v>
      </c>
      <c r="L288" s="4"/>
    </row>
    <row r="289" spans="1:12" ht="13.5" customHeight="1">
      <c r="A289" s="5">
        <v>288</v>
      </c>
      <c r="B289" s="69" t="s">
        <v>4136</v>
      </c>
      <c r="C289" s="11" t="s">
        <v>4141</v>
      </c>
      <c r="D289" s="11" t="s">
        <v>4142</v>
      </c>
      <c r="E289" s="68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18">
        <f t="shared" si="4"/>
        <v>0</v>
      </c>
      <c r="L289" s="4"/>
    </row>
    <row r="290" spans="1:12" ht="13.5" customHeight="1">
      <c r="A290" s="5">
        <v>289</v>
      </c>
      <c r="B290" s="69" t="s">
        <v>4136</v>
      </c>
      <c r="C290" s="11" t="s">
        <v>4143</v>
      </c>
      <c r="D290" s="11" t="s">
        <v>4144</v>
      </c>
      <c r="E290" s="68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18">
        <f t="shared" si="4"/>
        <v>0</v>
      </c>
      <c r="L290" s="4"/>
    </row>
    <row r="291" spans="1:12" ht="13.5" customHeight="1">
      <c r="A291" s="5">
        <v>290</v>
      </c>
      <c r="B291" s="69" t="s">
        <v>4136</v>
      </c>
      <c r="C291" s="11" t="s">
        <v>4145</v>
      </c>
      <c r="D291" s="11" t="s">
        <v>4146</v>
      </c>
      <c r="E291" s="68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18">
        <f t="shared" si="4"/>
        <v>0</v>
      </c>
      <c r="L291" s="4"/>
    </row>
    <row r="292" spans="1:12" ht="13.5" customHeight="1">
      <c r="A292" s="5">
        <v>291</v>
      </c>
      <c r="B292" s="69" t="s">
        <v>4136</v>
      </c>
      <c r="C292" s="11" t="s">
        <v>4147</v>
      </c>
      <c r="D292" s="11" t="s">
        <v>4148</v>
      </c>
      <c r="E292" s="68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18">
        <f t="shared" si="4"/>
        <v>0</v>
      </c>
      <c r="L292" s="4"/>
    </row>
    <row r="293" spans="1:12" ht="13.5" customHeight="1">
      <c r="A293" s="5">
        <v>292</v>
      </c>
      <c r="B293" s="69" t="s">
        <v>4136</v>
      </c>
      <c r="C293" s="11" t="s">
        <v>4149</v>
      </c>
      <c r="D293" s="11" t="s">
        <v>4150</v>
      </c>
      <c r="E293" s="68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18">
        <f t="shared" si="4"/>
        <v>0</v>
      </c>
      <c r="L293" s="4"/>
    </row>
    <row r="294" spans="1:12" ht="13.5" customHeight="1">
      <c r="A294" s="5">
        <v>293</v>
      </c>
      <c r="B294" s="69" t="s">
        <v>4136</v>
      </c>
      <c r="C294" s="11" t="s">
        <v>4151</v>
      </c>
      <c r="D294" s="11" t="s">
        <v>4152</v>
      </c>
      <c r="E294" s="68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18">
        <f t="shared" si="4"/>
        <v>0</v>
      </c>
      <c r="L294" s="4"/>
    </row>
    <row r="295" spans="1:12" ht="13.5" customHeight="1">
      <c r="A295" s="5">
        <v>294</v>
      </c>
      <c r="B295" s="69" t="s">
        <v>4153</v>
      </c>
      <c r="C295" s="11" t="s">
        <v>4154</v>
      </c>
      <c r="D295" s="11" t="s">
        <v>4155</v>
      </c>
      <c r="E295" s="68">
        <f>VLOOKUP(C295,[1]用户统计_用琴月汇总!$C$2:$E$3349,3,0)</f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18">
        <f t="shared" si="4"/>
        <v>0</v>
      </c>
      <c r="L295" s="4"/>
    </row>
    <row r="296" spans="1:12" ht="13.5" customHeight="1">
      <c r="A296" s="5">
        <v>295</v>
      </c>
      <c r="B296" s="11" t="s">
        <v>4153</v>
      </c>
      <c r="C296" s="11" t="s">
        <v>4156</v>
      </c>
      <c r="D296" s="11" t="s">
        <v>4157</v>
      </c>
      <c r="E296" s="68">
        <f>VLOOKUP(C296,[1]用户统计_用琴月汇总!$C$2:$E$3349,3,0)</f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18">
        <f t="shared" si="4"/>
        <v>0</v>
      </c>
      <c r="L296" s="4"/>
    </row>
    <row r="297" spans="1:12" ht="13.5" customHeight="1">
      <c r="A297" s="5">
        <v>296</v>
      </c>
      <c r="B297" s="11" t="s">
        <v>4153</v>
      </c>
      <c r="C297" s="11" t="s">
        <v>4158</v>
      </c>
      <c r="D297" s="11" t="s">
        <v>4159</v>
      </c>
      <c r="E297" s="68">
        <f>VLOOKUP(C297,[1]用户统计_用琴月汇总!$C$2:$E$3349,3,0)</f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18">
        <f t="shared" si="4"/>
        <v>0</v>
      </c>
      <c r="L297" s="4"/>
    </row>
    <row r="298" spans="1:12" ht="13.5" customHeight="1">
      <c r="A298" s="5">
        <v>297</v>
      </c>
      <c r="B298" s="11" t="s">
        <v>4153</v>
      </c>
      <c r="C298" s="11" t="s">
        <v>4160</v>
      </c>
      <c r="D298" s="11" t="s">
        <v>4161</v>
      </c>
      <c r="E298" s="68">
        <f>VLOOKUP(C298,[1]用户统计_用琴月汇总!$C$2:$E$3349,3,0)</f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18">
        <f t="shared" si="4"/>
        <v>0</v>
      </c>
      <c r="L298" s="4"/>
    </row>
    <row r="299" spans="1:12" ht="13.5" customHeight="1">
      <c r="A299" s="5">
        <v>298</v>
      </c>
      <c r="B299" s="11" t="s">
        <v>4153</v>
      </c>
      <c r="C299" s="11" t="s">
        <v>4162</v>
      </c>
      <c r="D299" s="11" t="s">
        <v>4163</v>
      </c>
      <c r="E299" s="68">
        <f>VLOOKUP(C299,[1]用户统计_用琴月汇总!$C$2:$E$3349,3,0)</f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18">
        <f t="shared" si="4"/>
        <v>0</v>
      </c>
      <c r="L299" s="4"/>
    </row>
    <row r="300" spans="1:12" ht="13.5" customHeight="1">
      <c r="A300" s="5">
        <v>299</v>
      </c>
      <c r="B300" s="11" t="s">
        <v>4153</v>
      </c>
      <c r="C300" s="11" t="s">
        <v>4164</v>
      </c>
      <c r="D300" s="11" t="s">
        <v>4165</v>
      </c>
      <c r="E300" s="68">
        <f>VLOOKUP(C300,[1]用户统计_用琴月汇总!$C$2:$E$3349,3,0)</f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18">
        <f t="shared" si="4"/>
        <v>0</v>
      </c>
      <c r="L300" s="4"/>
    </row>
    <row r="301" spans="1:12" ht="13.5" customHeight="1">
      <c r="A301" s="5">
        <v>300</v>
      </c>
      <c r="B301" s="11" t="s">
        <v>4153</v>
      </c>
      <c r="C301" s="11" t="s">
        <v>4166</v>
      </c>
      <c r="D301" s="11" t="s">
        <v>4167</v>
      </c>
      <c r="E301" s="68">
        <f>VLOOKUP(C301,[3]用户统计_用琴月汇总!$C$5:$E$82,3,0)</f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18">
        <f t="shared" si="4"/>
        <v>0</v>
      </c>
      <c r="L301" s="4"/>
    </row>
    <row r="302" spans="1:12" ht="13.5" customHeight="1">
      <c r="A302" s="5">
        <v>301</v>
      </c>
      <c r="B302" s="11" t="s">
        <v>4153</v>
      </c>
      <c r="C302" s="11" t="s">
        <v>4168</v>
      </c>
      <c r="D302" s="11" t="s">
        <v>4169</v>
      </c>
      <c r="E302" s="68">
        <f>VLOOKUP(C302,[3]用户统计_用琴月汇总!$C$5:$E$82,3,0)</f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18">
        <f t="shared" si="4"/>
        <v>0</v>
      </c>
      <c r="L302" s="4"/>
    </row>
    <row r="303" spans="1:12" ht="13.5" customHeight="1">
      <c r="A303" s="5">
        <v>302</v>
      </c>
      <c r="B303" s="11" t="s">
        <v>4153</v>
      </c>
      <c r="C303" s="11" t="s">
        <v>4170</v>
      </c>
      <c r="D303" s="11" t="s">
        <v>4171</v>
      </c>
      <c r="E303" s="68">
        <f>VLOOKUP(C303,[3]用户统计_用琴月汇总!$C$5:$E$82,3,0)</f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18">
        <f t="shared" si="4"/>
        <v>0</v>
      </c>
      <c r="L303" s="4"/>
    </row>
    <row r="304" spans="1:12" ht="13.5" customHeight="1">
      <c r="A304" s="5">
        <v>303</v>
      </c>
      <c r="B304" s="11" t="s">
        <v>4153</v>
      </c>
      <c r="C304" s="11" t="s">
        <v>4172</v>
      </c>
      <c r="D304" s="11" t="s">
        <v>4173</v>
      </c>
      <c r="E304" s="68">
        <f>VLOOKUP(C304,[3]用户统计_用琴月汇总!$C$5:$E$82,3,0)</f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18">
        <f t="shared" si="4"/>
        <v>0</v>
      </c>
      <c r="L304" s="4"/>
    </row>
    <row r="305" spans="1:12" ht="13.5" customHeight="1">
      <c r="A305" s="5">
        <v>304</v>
      </c>
      <c r="B305" s="11" t="s">
        <v>4153</v>
      </c>
      <c r="C305" s="11" t="s">
        <v>4174</v>
      </c>
      <c r="D305" s="11" t="s">
        <v>4175</v>
      </c>
      <c r="E305" s="68">
        <f>VLOOKUP(C305,[3]用户统计_用琴月汇总!$C$5:$E$82,3,0)</f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18">
        <f t="shared" si="4"/>
        <v>0</v>
      </c>
      <c r="L305" s="4"/>
    </row>
    <row r="306" spans="1:12" ht="13.5" customHeight="1">
      <c r="A306" s="5">
        <v>305</v>
      </c>
      <c r="B306" s="11" t="s">
        <v>4153</v>
      </c>
      <c r="C306" s="11" t="s">
        <v>4176</v>
      </c>
      <c r="D306" s="11" t="s">
        <v>4177</v>
      </c>
      <c r="E306" s="68">
        <f>VLOOKUP(C306,[3]用户统计_用琴月汇总!$C$5:$E$82,3,0)</f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18">
        <f t="shared" si="4"/>
        <v>0</v>
      </c>
      <c r="L306" s="4"/>
    </row>
    <row r="307" spans="1:12" ht="13.5" customHeight="1">
      <c r="A307" s="5">
        <v>306</v>
      </c>
      <c r="B307" s="11" t="s">
        <v>4153</v>
      </c>
      <c r="C307" s="11" t="s">
        <v>4178</v>
      </c>
      <c r="D307" s="11" t="s">
        <v>4179</v>
      </c>
      <c r="E307" s="68">
        <f>VLOOKUP(C307,[3]用户统计_用琴月汇总!$C$5:$E$82,3,0)</f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18">
        <f t="shared" si="4"/>
        <v>0</v>
      </c>
      <c r="L307" s="4"/>
    </row>
    <row r="308" spans="1:12" ht="13.5" customHeight="1">
      <c r="A308" s="5">
        <v>307</v>
      </c>
      <c r="B308" s="11" t="s">
        <v>4153</v>
      </c>
      <c r="C308" s="11" t="s">
        <v>4180</v>
      </c>
      <c r="D308" s="11" t="s">
        <v>4181</v>
      </c>
      <c r="E308" s="68">
        <f>VLOOKUP(C308,[3]用户统计_用琴月汇总!$C$5:$E$82,3,0)</f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18">
        <f t="shared" si="4"/>
        <v>0</v>
      </c>
      <c r="L308" s="4"/>
    </row>
    <row r="309" spans="1:12" ht="13.5" customHeight="1">
      <c r="A309" s="5">
        <v>308</v>
      </c>
      <c r="B309" s="11" t="s">
        <v>4153</v>
      </c>
      <c r="C309" s="11" t="s">
        <v>4182</v>
      </c>
      <c r="D309" s="11" t="s">
        <v>4183</v>
      </c>
      <c r="E309" s="68">
        <f>VLOOKUP(C309,[3]用户统计_用琴月汇总!$C$5:$E$82,3,0)</f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18">
        <f t="shared" si="4"/>
        <v>0</v>
      </c>
      <c r="L309" s="4"/>
    </row>
    <row r="310" spans="1:12" ht="13.5" customHeight="1">
      <c r="A310" s="5">
        <v>309</v>
      </c>
      <c r="B310" s="11" t="s">
        <v>4153</v>
      </c>
      <c r="C310" s="11" t="s">
        <v>4184</v>
      </c>
      <c r="D310" s="11" t="s">
        <v>4185</v>
      </c>
      <c r="E310" s="68">
        <f>VLOOKUP(C310,[3]用户统计_用琴月汇总!$C$5:$E$82,3,0)</f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18">
        <f t="shared" si="4"/>
        <v>0</v>
      </c>
      <c r="L310" s="4"/>
    </row>
    <row r="311" spans="1:12" ht="13.5" customHeight="1">
      <c r="A311" s="5">
        <v>310</v>
      </c>
      <c r="B311" s="11" t="s">
        <v>4153</v>
      </c>
      <c r="C311" s="11" t="s">
        <v>4186</v>
      </c>
      <c r="D311" s="11" t="s">
        <v>4187</v>
      </c>
      <c r="E311" s="68">
        <f>VLOOKUP(C311,[3]用户统计_用琴月汇总!$C$5:$E$82,3,0)</f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18">
        <f t="shared" si="4"/>
        <v>0</v>
      </c>
      <c r="L311" s="4"/>
    </row>
    <row r="312" spans="1:12" ht="13.5" customHeight="1">
      <c r="A312" s="5">
        <v>311</v>
      </c>
      <c r="B312" s="11" t="s">
        <v>4153</v>
      </c>
      <c r="C312" s="11" t="s">
        <v>4188</v>
      </c>
      <c r="D312" s="11" t="s">
        <v>4189</v>
      </c>
      <c r="E312" s="68">
        <f>VLOOKUP(C312,[3]用户统计_用琴月汇总!$C$5:$E$82,3,0)</f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18">
        <f t="shared" si="4"/>
        <v>0</v>
      </c>
      <c r="L312" s="4"/>
    </row>
    <row r="313" spans="1:12" ht="13.5" customHeight="1">
      <c r="A313" s="5">
        <v>312</v>
      </c>
      <c r="B313" s="4"/>
      <c r="C313" s="16" t="s">
        <v>4190</v>
      </c>
      <c r="D313" s="16">
        <v>2013213985</v>
      </c>
      <c r="E313" s="68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18">
        <f t="shared" si="4"/>
        <v>0</v>
      </c>
      <c r="L313" s="5" t="s">
        <v>3475</v>
      </c>
    </row>
    <row r="314" spans="1:12" ht="13.5" customHeight="1">
      <c r="A314" s="5">
        <v>313</v>
      </c>
      <c r="B314" s="4"/>
      <c r="C314" s="16" t="s">
        <v>4191</v>
      </c>
      <c r="D314" s="28" t="s">
        <v>4192</v>
      </c>
      <c r="E314" s="68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18">
        <f t="shared" si="4"/>
        <v>0</v>
      </c>
      <c r="L314" s="5" t="s">
        <v>2206</v>
      </c>
    </row>
    <row r="315" spans="1:12" ht="13.5" customHeight="1">
      <c r="A315" s="5">
        <v>314</v>
      </c>
      <c r="B315" s="4"/>
      <c r="C315" s="16" t="s">
        <v>4193</v>
      </c>
      <c r="D315" s="28" t="s">
        <v>4194</v>
      </c>
      <c r="E315" s="68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18">
        <f t="shared" si="4"/>
        <v>0</v>
      </c>
      <c r="L315" s="5" t="s">
        <v>2206</v>
      </c>
    </row>
    <row r="316" spans="1:12" ht="13.5" customHeight="1">
      <c r="E316" s="65">
        <f>SUM(E2:E315)</f>
        <v>188.97000000000003</v>
      </c>
      <c r="F316" s="65">
        <f t="shared" ref="F316:K316" si="5">SUM(F2:F315)</f>
        <v>596.04999999999995</v>
      </c>
      <c r="G316" s="65">
        <f t="shared" si="5"/>
        <v>667.36</v>
      </c>
      <c r="H316" s="8">
        <f t="shared" si="5"/>
        <v>797.68</v>
      </c>
      <c r="I316" s="8">
        <f>SUM(I2:I315)</f>
        <v>219.95999999999998</v>
      </c>
      <c r="J316" s="8">
        <f>SUM(J2:J315)</f>
        <v>7.17</v>
      </c>
      <c r="K316" s="13">
        <f>SUM(K2:K315)</f>
        <v>2477.19</v>
      </c>
    </row>
  </sheetData>
  <sortState ref="A1:J315">
    <sortCondition ref="B1:B315"/>
    <sortCondition ref="D1:D315"/>
  </sortState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8"/>
  <sheetViews>
    <sheetView topLeftCell="A72" workbookViewId="0">
      <selection activeCell="K3" sqref="K2:K76"/>
    </sheetView>
  </sheetViews>
  <sheetFormatPr defaultColWidth="9" defaultRowHeight="13.5"/>
  <cols>
    <col min="2" max="2" width="13" customWidth="1"/>
    <col min="3" max="3" width="9" style="61"/>
    <col min="4" max="4" width="16.125" customWidth="1"/>
    <col min="5" max="7" width="9" style="45"/>
    <col min="8" max="10" width="9" style="8"/>
    <col min="11" max="11" width="9.5" customWidth="1"/>
  </cols>
  <sheetData>
    <row r="1" spans="1:12">
      <c r="A1" s="14" t="s">
        <v>507</v>
      </c>
      <c r="B1" s="14" t="s">
        <v>508</v>
      </c>
      <c r="C1" s="62" t="s">
        <v>509</v>
      </c>
      <c r="D1" s="14" t="s">
        <v>510</v>
      </c>
      <c r="E1" s="43" t="s">
        <v>4544</v>
      </c>
      <c r="F1" s="43" t="s">
        <v>4545</v>
      </c>
      <c r="G1" s="43" t="s">
        <v>4546</v>
      </c>
      <c r="H1" s="43" t="s">
        <v>4547</v>
      </c>
      <c r="I1" s="43" t="s">
        <v>4854</v>
      </c>
      <c r="J1" s="43" t="s">
        <v>4856</v>
      </c>
      <c r="K1" s="43"/>
      <c r="L1" s="14" t="s">
        <v>4548</v>
      </c>
    </row>
    <row r="2" spans="1:12">
      <c r="A2" s="5">
        <v>1</v>
      </c>
      <c r="B2" s="11" t="s">
        <v>4195</v>
      </c>
      <c r="C2" s="1" t="s">
        <v>4196</v>
      </c>
      <c r="D2" s="50" t="s">
        <v>4197</v>
      </c>
      <c r="E2" s="7">
        <f>VLOOKUP(C2,[1]用户统计_用琴月汇总!$C$1095:$E$3328,3,0)</f>
        <v>0</v>
      </c>
      <c r="F2" s="7">
        <v>0</v>
      </c>
      <c r="G2" s="7">
        <v>0</v>
      </c>
      <c r="H2" s="5">
        <v>0</v>
      </c>
      <c r="I2" s="5">
        <v>0</v>
      </c>
      <c r="J2" s="5">
        <v>0</v>
      </c>
      <c r="K2" s="7">
        <f>SUM(E2:J2)</f>
        <v>0</v>
      </c>
      <c r="L2" s="4"/>
    </row>
    <row r="3" spans="1:12">
      <c r="A3" s="5">
        <v>2</v>
      </c>
      <c r="B3" s="11" t="s">
        <v>4195</v>
      </c>
      <c r="C3" s="63" t="s">
        <v>4198</v>
      </c>
      <c r="D3" s="50" t="s">
        <v>4199</v>
      </c>
      <c r="E3" s="7">
        <f>VLOOKUP(C3,[1]用户统计_用琴月汇总!$C$1095:$E$3328,3,0)</f>
        <v>0</v>
      </c>
      <c r="F3" s="7">
        <v>0</v>
      </c>
      <c r="G3" s="7">
        <v>0</v>
      </c>
      <c r="H3" s="5">
        <v>0</v>
      </c>
      <c r="I3" s="5">
        <v>0</v>
      </c>
      <c r="J3" s="5">
        <v>0</v>
      </c>
      <c r="K3" s="7">
        <f t="shared" ref="K3:K66" si="0">SUM(E3:J3)</f>
        <v>0</v>
      </c>
      <c r="L3" s="4"/>
    </row>
    <row r="4" spans="1:12">
      <c r="A4" s="5">
        <v>3</v>
      </c>
      <c r="B4" s="11" t="s">
        <v>4195</v>
      </c>
      <c r="C4" s="63" t="s">
        <v>4200</v>
      </c>
      <c r="D4" s="50" t="s">
        <v>4201</v>
      </c>
      <c r="E4" s="7">
        <f>VLOOKUP(C4,[1]用户统计_用琴月汇总!$C$1095:$E$3328,3,0)</f>
        <v>0</v>
      </c>
      <c r="F4" s="7">
        <v>0</v>
      </c>
      <c r="G4" s="7">
        <v>0</v>
      </c>
      <c r="H4" s="5">
        <v>0</v>
      </c>
      <c r="I4" s="5">
        <v>0</v>
      </c>
      <c r="J4" s="5">
        <v>0</v>
      </c>
      <c r="K4" s="7">
        <f t="shared" si="0"/>
        <v>0</v>
      </c>
      <c r="L4" s="4"/>
    </row>
    <row r="5" spans="1:12">
      <c r="A5" s="5">
        <v>4</v>
      </c>
      <c r="B5" s="11" t="s">
        <v>4195</v>
      </c>
      <c r="C5" s="63" t="s">
        <v>4202</v>
      </c>
      <c r="D5" s="50" t="s">
        <v>4203</v>
      </c>
      <c r="E5" s="7">
        <f>VLOOKUP(C5,[1]用户统计_用琴月汇总!$C$1095:$E$3328,3,0)</f>
        <v>0</v>
      </c>
      <c r="F5" s="7">
        <v>0</v>
      </c>
      <c r="G5" s="7">
        <v>0</v>
      </c>
      <c r="H5" s="5">
        <v>0</v>
      </c>
      <c r="I5" s="5">
        <v>0</v>
      </c>
      <c r="J5" s="5">
        <v>0</v>
      </c>
      <c r="K5" s="7">
        <f t="shared" si="0"/>
        <v>0</v>
      </c>
      <c r="L5" s="4"/>
    </row>
    <row r="6" spans="1:12">
      <c r="A6" s="5">
        <v>5</v>
      </c>
      <c r="B6" s="11" t="s">
        <v>4195</v>
      </c>
      <c r="C6" s="63" t="s">
        <v>4204</v>
      </c>
      <c r="D6" s="50" t="s">
        <v>4205</v>
      </c>
      <c r="E6" s="7">
        <f>VLOOKUP(C6,[1]用户统计_用琴月汇总!$C$1095:$E$3328,3,0)</f>
        <v>0</v>
      </c>
      <c r="F6" s="7">
        <v>0</v>
      </c>
      <c r="G6" s="7">
        <v>0</v>
      </c>
      <c r="H6" s="5">
        <v>0</v>
      </c>
      <c r="I6" s="5">
        <v>0</v>
      </c>
      <c r="J6" s="5">
        <v>0</v>
      </c>
      <c r="K6" s="7">
        <f t="shared" si="0"/>
        <v>0</v>
      </c>
      <c r="L6" s="4"/>
    </row>
    <row r="7" spans="1:12">
      <c r="A7" s="5">
        <v>6</v>
      </c>
      <c r="B7" s="11" t="s">
        <v>4195</v>
      </c>
      <c r="C7" s="63" t="s">
        <v>4206</v>
      </c>
      <c r="D7" s="50" t="s">
        <v>4207</v>
      </c>
      <c r="E7" s="7">
        <f>VLOOKUP(C7,[1]用户统计_用琴月汇总!$C$1095:$E$3328,3,0)</f>
        <v>0</v>
      </c>
      <c r="F7" s="7">
        <v>0</v>
      </c>
      <c r="G7" s="7">
        <v>0</v>
      </c>
      <c r="H7" s="5">
        <v>0</v>
      </c>
      <c r="I7" s="5">
        <v>0</v>
      </c>
      <c r="J7" s="5">
        <v>0</v>
      </c>
      <c r="K7" s="7">
        <f t="shared" si="0"/>
        <v>0</v>
      </c>
      <c r="L7" s="4"/>
    </row>
    <row r="8" spans="1:12">
      <c r="A8" s="5">
        <v>7</v>
      </c>
      <c r="B8" s="11" t="s">
        <v>4195</v>
      </c>
      <c r="C8" s="63" t="s">
        <v>4208</v>
      </c>
      <c r="D8" s="50" t="s">
        <v>4209</v>
      </c>
      <c r="E8" s="7">
        <f>VLOOKUP(C8,[1]用户统计_用琴月汇总!$C$1095:$E$3328,3,0)</f>
        <v>0</v>
      </c>
      <c r="F8" s="7">
        <v>0</v>
      </c>
      <c r="G8" s="7">
        <v>0</v>
      </c>
      <c r="H8" s="5">
        <v>0</v>
      </c>
      <c r="I8" s="5">
        <v>0</v>
      </c>
      <c r="J8" s="5">
        <v>0</v>
      </c>
      <c r="K8" s="7">
        <f t="shared" si="0"/>
        <v>0</v>
      </c>
      <c r="L8" s="4"/>
    </row>
    <row r="9" spans="1:12">
      <c r="A9" s="5">
        <v>8</v>
      </c>
      <c r="B9" s="11" t="s">
        <v>4195</v>
      </c>
      <c r="C9" s="63" t="s">
        <v>4210</v>
      </c>
      <c r="D9" s="50" t="s">
        <v>4211</v>
      </c>
      <c r="E9" s="7">
        <f>VLOOKUP(C9,[1]用户统计_用琴月汇总!$C$1095:$E$3328,3,0)</f>
        <v>0</v>
      </c>
      <c r="F9" s="7">
        <v>0</v>
      </c>
      <c r="G9" s="7">
        <v>0</v>
      </c>
      <c r="H9" s="5">
        <v>0</v>
      </c>
      <c r="I9" s="5">
        <v>0</v>
      </c>
      <c r="J9" s="5">
        <v>0</v>
      </c>
      <c r="K9" s="7">
        <f t="shared" si="0"/>
        <v>0</v>
      </c>
      <c r="L9" s="4"/>
    </row>
    <row r="10" spans="1:12">
      <c r="A10" s="5">
        <v>9</v>
      </c>
      <c r="B10" s="11" t="s">
        <v>3486</v>
      </c>
      <c r="C10" s="63" t="s">
        <v>3487</v>
      </c>
      <c r="D10" s="11" t="s">
        <v>3488</v>
      </c>
      <c r="E10" s="7">
        <f>VLOOKUP(C10,[1]用户统计_用琴月汇总!$C$1095:$E$3328,3,0)</f>
        <v>1.1499999999999999</v>
      </c>
      <c r="F10" s="7">
        <v>0</v>
      </c>
      <c r="G10" s="7">
        <v>1.47</v>
      </c>
      <c r="H10" s="5">
        <v>0</v>
      </c>
      <c r="I10" s="5">
        <v>0</v>
      </c>
      <c r="J10" s="5">
        <v>0</v>
      </c>
      <c r="K10" s="7">
        <f t="shared" si="0"/>
        <v>2.62</v>
      </c>
      <c r="L10" s="4"/>
    </row>
    <row r="11" spans="1:12">
      <c r="A11" s="5">
        <v>10</v>
      </c>
      <c r="B11" s="11" t="s">
        <v>3486</v>
      </c>
      <c r="C11" s="63" t="s">
        <v>4212</v>
      </c>
      <c r="D11" s="11" t="s">
        <v>4213</v>
      </c>
      <c r="E11" s="7">
        <f>VLOOKUP(C11,[1]用户统计_用琴月汇总!$C$1095:$E$3328,3,0)</f>
        <v>0</v>
      </c>
      <c r="F11" s="7">
        <v>0</v>
      </c>
      <c r="G11" s="7">
        <v>0</v>
      </c>
      <c r="H11" s="5">
        <v>0</v>
      </c>
      <c r="I11" s="5">
        <v>0</v>
      </c>
      <c r="J11" s="5">
        <v>0</v>
      </c>
      <c r="K11" s="7">
        <f t="shared" si="0"/>
        <v>0</v>
      </c>
      <c r="L11" s="4"/>
    </row>
    <row r="12" spans="1:12">
      <c r="A12" s="5">
        <v>11</v>
      </c>
      <c r="B12" s="11" t="s">
        <v>3486</v>
      </c>
      <c r="C12" s="6" t="s">
        <v>4214</v>
      </c>
      <c r="D12" s="11" t="s">
        <v>4215</v>
      </c>
      <c r="E12" s="7">
        <f>VLOOKUP(C12,[1]用户统计_用琴月汇总!$C$1095:$E$3328,3,0)</f>
        <v>0</v>
      </c>
      <c r="F12" s="7">
        <v>0</v>
      </c>
      <c r="G12" s="7">
        <v>0</v>
      </c>
      <c r="H12" s="5">
        <v>0</v>
      </c>
      <c r="I12" s="5">
        <v>0</v>
      </c>
      <c r="J12" s="5">
        <v>0</v>
      </c>
      <c r="K12" s="7">
        <f t="shared" si="0"/>
        <v>0</v>
      </c>
      <c r="L12" s="4"/>
    </row>
    <row r="13" spans="1:12">
      <c r="A13" s="5">
        <v>12</v>
      </c>
      <c r="B13" s="11" t="s">
        <v>3486</v>
      </c>
      <c r="C13" s="6" t="s">
        <v>4216</v>
      </c>
      <c r="D13" s="11" t="s">
        <v>4217</v>
      </c>
      <c r="E13" s="7">
        <f>VLOOKUP(C13,[1]用户统计_用琴月汇总!$C$1095:$E$3328,3,0)</f>
        <v>0</v>
      </c>
      <c r="F13" s="7">
        <v>0</v>
      </c>
      <c r="G13" s="7">
        <v>0</v>
      </c>
      <c r="H13" s="5">
        <v>0</v>
      </c>
      <c r="I13" s="5">
        <v>0</v>
      </c>
      <c r="J13" s="5">
        <v>0</v>
      </c>
      <c r="K13" s="7">
        <f t="shared" si="0"/>
        <v>0</v>
      </c>
      <c r="L13" s="4"/>
    </row>
    <row r="14" spans="1:12">
      <c r="A14" s="5">
        <v>13</v>
      </c>
      <c r="B14" s="11" t="s">
        <v>3486</v>
      </c>
      <c r="C14" s="63" t="s">
        <v>4218</v>
      </c>
      <c r="D14" s="11" t="s">
        <v>4219</v>
      </c>
      <c r="E14" s="7">
        <f>VLOOKUP(C14,[1]用户统计_用琴月汇总!$C$1095:$E$3328,3,0)</f>
        <v>0</v>
      </c>
      <c r="F14" s="7">
        <v>0</v>
      </c>
      <c r="G14" s="7">
        <v>0</v>
      </c>
      <c r="H14" s="5">
        <v>0</v>
      </c>
      <c r="I14" s="5">
        <v>0</v>
      </c>
      <c r="J14" s="5">
        <v>0</v>
      </c>
      <c r="K14" s="7">
        <f t="shared" si="0"/>
        <v>0</v>
      </c>
      <c r="L14" s="4"/>
    </row>
    <row r="15" spans="1:12">
      <c r="A15" s="5">
        <v>14</v>
      </c>
      <c r="B15" s="11" t="s">
        <v>3486</v>
      </c>
      <c r="C15" s="63" t="s">
        <v>4220</v>
      </c>
      <c r="D15" s="11" t="s">
        <v>4221</v>
      </c>
      <c r="E15" s="7">
        <f>VLOOKUP(C15,[1]用户统计_用琴月汇总!$C$1095:$E$3328,3,0)</f>
        <v>0</v>
      </c>
      <c r="F15" s="7">
        <v>0</v>
      </c>
      <c r="G15" s="7">
        <v>0</v>
      </c>
      <c r="H15" s="5">
        <v>0</v>
      </c>
      <c r="I15" s="5">
        <v>0</v>
      </c>
      <c r="J15" s="5">
        <v>0</v>
      </c>
      <c r="K15" s="7">
        <f t="shared" si="0"/>
        <v>0</v>
      </c>
      <c r="L15" s="4"/>
    </row>
    <row r="16" spans="1:12">
      <c r="A16" s="5">
        <v>15</v>
      </c>
      <c r="B16" s="11" t="s">
        <v>3486</v>
      </c>
      <c r="C16" s="63" t="s">
        <v>4222</v>
      </c>
      <c r="D16" s="11" t="s">
        <v>4223</v>
      </c>
      <c r="E16" s="7">
        <f>VLOOKUP(C16,[1]用户统计_用琴月汇总!$C$1095:$E$3328,3,0)</f>
        <v>0</v>
      </c>
      <c r="F16" s="7">
        <v>0</v>
      </c>
      <c r="G16" s="7">
        <v>0</v>
      </c>
      <c r="H16" s="5">
        <v>0</v>
      </c>
      <c r="I16" s="5">
        <v>0</v>
      </c>
      <c r="J16" s="5">
        <v>0</v>
      </c>
      <c r="K16" s="7">
        <f t="shared" si="0"/>
        <v>0</v>
      </c>
      <c r="L16" s="4"/>
    </row>
    <row r="17" spans="1:12">
      <c r="A17" s="5">
        <v>16</v>
      </c>
      <c r="B17" s="11" t="s">
        <v>2078</v>
      </c>
      <c r="C17" s="63" t="s">
        <v>2146</v>
      </c>
      <c r="D17" s="11" t="s">
        <v>2147</v>
      </c>
      <c r="E17" s="7">
        <f>VLOOKUP(C17,[1]用户统计_用琴月汇总!$C$1095:$E$3328,3,0)</f>
        <v>19.68</v>
      </c>
      <c r="F17" s="7">
        <v>20.78</v>
      </c>
      <c r="G17" s="7">
        <v>13.32</v>
      </c>
      <c r="H17" s="5">
        <v>10.77</v>
      </c>
      <c r="I17" s="5">
        <v>6.28</v>
      </c>
      <c r="J17" s="5">
        <v>0</v>
      </c>
      <c r="K17" s="7">
        <f t="shared" si="0"/>
        <v>70.83</v>
      </c>
      <c r="L17" s="4"/>
    </row>
    <row r="18" spans="1:12">
      <c r="A18" s="5">
        <v>17</v>
      </c>
      <c r="B18" s="11" t="s">
        <v>2078</v>
      </c>
      <c r="C18" s="63" t="s">
        <v>3597</v>
      </c>
      <c r="D18" s="11" t="s">
        <v>3598</v>
      </c>
      <c r="E18" s="7">
        <f>VLOOKUP(C18,[1]用户统计_用琴月汇总!$C$1095:$E$3328,3,0)</f>
        <v>0</v>
      </c>
      <c r="F18" s="7">
        <v>1.4</v>
      </c>
      <c r="G18" s="7">
        <v>0</v>
      </c>
      <c r="H18" s="5">
        <v>0</v>
      </c>
      <c r="I18" s="5">
        <v>0</v>
      </c>
      <c r="J18" s="5">
        <v>0</v>
      </c>
      <c r="K18" s="7">
        <f t="shared" si="0"/>
        <v>1.4</v>
      </c>
      <c r="L18" s="4"/>
    </row>
    <row r="19" spans="1:12">
      <c r="A19" s="5">
        <v>18</v>
      </c>
      <c r="B19" s="11" t="s">
        <v>2078</v>
      </c>
      <c r="C19" s="63" t="s">
        <v>3184</v>
      </c>
      <c r="D19" s="11" t="s">
        <v>3185</v>
      </c>
      <c r="E19" s="7">
        <f>VLOOKUP(C19,[1]用户统计_用琴月汇总!$C$1095:$E$3328,3,0)</f>
        <v>7.7</v>
      </c>
      <c r="F19" s="7">
        <v>0</v>
      </c>
      <c r="G19" s="7">
        <v>0</v>
      </c>
      <c r="H19" s="5">
        <v>0</v>
      </c>
      <c r="I19" s="5">
        <v>0</v>
      </c>
      <c r="J19" s="5">
        <v>0</v>
      </c>
      <c r="K19" s="7">
        <f t="shared" si="0"/>
        <v>7.7</v>
      </c>
      <c r="L19" s="4"/>
    </row>
    <row r="20" spans="1:12">
      <c r="A20" s="5">
        <v>19</v>
      </c>
      <c r="B20" s="11" t="s">
        <v>2078</v>
      </c>
      <c r="C20" s="63" t="s">
        <v>2647</v>
      </c>
      <c r="D20" s="11" t="s">
        <v>2648</v>
      </c>
      <c r="E20" s="7">
        <f>VLOOKUP(C20,[1]用户统计_用琴月汇总!$C$1095:$E$3328,3,0)</f>
        <v>14.42</v>
      </c>
      <c r="F20" s="7">
        <v>5.78</v>
      </c>
      <c r="G20" s="7">
        <v>1.62</v>
      </c>
      <c r="H20" s="5">
        <v>8.15</v>
      </c>
      <c r="I20" s="5">
        <v>0</v>
      </c>
      <c r="J20" s="5">
        <v>0</v>
      </c>
      <c r="K20" s="7">
        <f t="shared" si="0"/>
        <v>29.97</v>
      </c>
      <c r="L20" s="4"/>
    </row>
    <row r="21" spans="1:12">
      <c r="A21" s="5">
        <v>20</v>
      </c>
      <c r="B21" s="11" t="s">
        <v>2078</v>
      </c>
      <c r="C21" s="63" t="s">
        <v>4224</v>
      </c>
      <c r="D21" s="11" t="s">
        <v>4225</v>
      </c>
      <c r="E21" s="7">
        <f>VLOOKUP(C21,[1]用户统计_用琴月汇总!$C$1095:$E$3328,3,0)</f>
        <v>0</v>
      </c>
      <c r="F21" s="7">
        <v>0</v>
      </c>
      <c r="G21" s="7">
        <v>0</v>
      </c>
      <c r="H21" s="5">
        <v>0</v>
      </c>
      <c r="I21" s="5">
        <v>0</v>
      </c>
      <c r="J21" s="5">
        <v>0</v>
      </c>
      <c r="K21" s="7">
        <f t="shared" si="0"/>
        <v>0</v>
      </c>
      <c r="L21" s="4"/>
    </row>
    <row r="22" spans="1:12">
      <c r="A22" s="5">
        <v>21</v>
      </c>
      <c r="B22" s="11" t="s">
        <v>2078</v>
      </c>
      <c r="C22" s="63" t="s">
        <v>2469</v>
      </c>
      <c r="D22" s="11" t="s">
        <v>2470</v>
      </c>
      <c r="E22" s="7">
        <f>VLOOKUP(C22,[1]用户统计_用琴月汇总!$C$1095:$E$3328,3,0)</f>
        <v>4.2699999999999996</v>
      </c>
      <c r="F22" s="7">
        <v>4.0199999999999996</v>
      </c>
      <c r="G22" s="7">
        <v>16.27</v>
      </c>
      <c r="H22" s="5">
        <v>16.649999999999999</v>
      </c>
      <c r="I22" s="5">
        <v>0</v>
      </c>
      <c r="J22" s="5">
        <v>0</v>
      </c>
      <c r="K22" s="7">
        <f t="shared" si="0"/>
        <v>41.209999999999994</v>
      </c>
      <c r="L22" s="4"/>
    </row>
    <row r="23" spans="1:12">
      <c r="A23" s="5">
        <v>22</v>
      </c>
      <c r="B23" s="11" t="s">
        <v>2078</v>
      </c>
      <c r="C23" s="63" t="s">
        <v>3593</v>
      </c>
      <c r="D23" s="11" t="s">
        <v>3594</v>
      </c>
      <c r="E23" s="7">
        <f>VLOOKUP(C23,[1]用户统计_用琴月汇总!$C$1095:$E$3328,3,0)</f>
        <v>0</v>
      </c>
      <c r="F23" s="7">
        <v>0</v>
      </c>
      <c r="G23" s="7">
        <v>0</v>
      </c>
      <c r="H23" s="5">
        <v>1.48</v>
      </c>
      <c r="I23" s="5">
        <v>0</v>
      </c>
      <c r="J23" s="5">
        <v>0</v>
      </c>
      <c r="K23" s="7">
        <f t="shared" si="0"/>
        <v>1.48</v>
      </c>
      <c r="L23" s="4"/>
    </row>
    <row r="24" spans="1:12">
      <c r="A24" s="5">
        <v>23</v>
      </c>
      <c r="B24" s="11" t="s">
        <v>2078</v>
      </c>
      <c r="C24" s="63" t="s">
        <v>2811</v>
      </c>
      <c r="D24" s="11" t="s">
        <v>2812</v>
      </c>
      <c r="E24" s="7">
        <f>VLOOKUP(C24,[1]用户统计_用琴月汇总!$C$1095:$E$3328,3,0)</f>
        <v>1.3</v>
      </c>
      <c r="F24" s="7">
        <v>0</v>
      </c>
      <c r="G24" s="7">
        <v>6.22</v>
      </c>
      <c r="H24" s="5">
        <v>13.7</v>
      </c>
      <c r="I24" s="5">
        <v>0</v>
      </c>
      <c r="J24" s="5">
        <v>0</v>
      </c>
      <c r="K24" s="7">
        <f t="shared" si="0"/>
        <v>21.22</v>
      </c>
      <c r="L24" s="4"/>
    </row>
    <row r="25" spans="1:12">
      <c r="A25" s="5">
        <v>24</v>
      </c>
      <c r="B25" s="11" t="s">
        <v>2078</v>
      </c>
      <c r="C25" s="63" t="s">
        <v>2832</v>
      </c>
      <c r="D25" s="11" t="s">
        <v>2833</v>
      </c>
      <c r="E25" s="7">
        <f>VLOOKUP(C25,[1]用户统计_用琴月汇总!$C$1095:$E$3328,3,0)</f>
        <v>0.92</v>
      </c>
      <c r="F25" s="7">
        <v>0</v>
      </c>
      <c r="G25" s="7">
        <v>0</v>
      </c>
      <c r="H25" s="5">
        <v>19.329999999999998</v>
      </c>
      <c r="I25" s="5">
        <v>0</v>
      </c>
      <c r="J25" s="5">
        <v>0</v>
      </c>
      <c r="K25" s="7">
        <f t="shared" si="0"/>
        <v>20.25</v>
      </c>
      <c r="L25" s="4"/>
    </row>
    <row r="26" spans="1:12">
      <c r="A26" s="5">
        <v>25</v>
      </c>
      <c r="B26" s="11" t="s">
        <v>2078</v>
      </c>
      <c r="C26" s="63" t="s">
        <v>3076</v>
      </c>
      <c r="D26" s="11" t="s">
        <v>3077</v>
      </c>
      <c r="E26" s="7">
        <f>VLOOKUP(C26,[1]用户统计_用琴月汇总!$C$1095:$E$3328,3,0)</f>
        <v>10.4</v>
      </c>
      <c r="F26" s="7">
        <v>0</v>
      </c>
      <c r="G26" s="7">
        <v>0</v>
      </c>
      <c r="H26" s="5">
        <v>0</v>
      </c>
      <c r="I26" s="5">
        <v>3.15</v>
      </c>
      <c r="J26" s="5">
        <v>0</v>
      </c>
      <c r="K26" s="7">
        <f t="shared" si="0"/>
        <v>13.55</v>
      </c>
      <c r="L26" s="4"/>
    </row>
    <row r="27" spans="1:12">
      <c r="A27" s="5">
        <v>26</v>
      </c>
      <c r="B27" s="11" t="s">
        <v>2078</v>
      </c>
      <c r="C27" s="63" t="s">
        <v>4226</v>
      </c>
      <c r="D27" s="11" t="s">
        <v>4227</v>
      </c>
      <c r="E27" s="7">
        <f>VLOOKUP(C27,[1]用户统计_用琴月汇总!$C$1095:$E$3328,3,0)</f>
        <v>0</v>
      </c>
      <c r="F27" s="7">
        <v>0</v>
      </c>
      <c r="G27" s="7">
        <v>0</v>
      </c>
      <c r="H27" s="5">
        <v>0</v>
      </c>
      <c r="I27" s="5">
        <v>0</v>
      </c>
      <c r="J27" s="5">
        <v>0</v>
      </c>
      <c r="K27" s="7">
        <f t="shared" si="0"/>
        <v>0</v>
      </c>
      <c r="L27" s="4"/>
    </row>
    <row r="28" spans="1:12">
      <c r="A28" s="5">
        <v>27</v>
      </c>
      <c r="B28" s="11" t="s">
        <v>2078</v>
      </c>
      <c r="C28" s="63" t="s">
        <v>3127</v>
      </c>
      <c r="D28" s="11" t="s">
        <v>3128</v>
      </c>
      <c r="E28" s="7">
        <f>VLOOKUP(C28,[1]用户统计_用琴月汇总!$C$1095:$E$3328,3,0)</f>
        <v>0</v>
      </c>
      <c r="F28" s="7">
        <v>3.4</v>
      </c>
      <c r="G28" s="7">
        <v>5.75</v>
      </c>
      <c r="H28" s="5">
        <v>0</v>
      </c>
      <c r="I28" s="5">
        <v>0</v>
      </c>
      <c r="J28" s="5">
        <v>0</v>
      </c>
      <c r="K28" s="7">
        <f t="shared" si="0"/>
        <v>9.15</v>
      </c>
      <c r="L28" s="4"/>
    </row>
    <row r="29" spans="1:12">
      <c r="A29" s="5">
        <v>28</v>
      </c>
      <c r="B29" s="11" t="s">
        <v>2078</v>
      </c>
      <c r="C29" s="63" t="s">
        <v>2848</v>
      </c>
      <c r="D29" s="11" t="s">
        <v>2849</v>
      </c>
      <c r="E29" s="7">
        <f>VLOOKUP(C29,[1]用户统计_用琴月汇总!$C$1095:$E$3328,3,0)</f>
        <v>4.45</v>
      </c>
      <c r="F29" s="7">
        <v>2.5499999999999998</v>
      </c>
      <c r="G29" s="7">
        <v>0</v>
      </c>
      <c r="H29" s="5">
        <v>12.62</v>
      </c>
      <c r="I29" s="5">
        <v>0</v>
      </c>
      <c r="J29" s="5">
        <v>0</v>
      </c>
      <c r="K29" s="7">
        <f t="shared" si="0"/>
        <v>19.619999999999997</v>
      </c>
      <c r="L29" s="4"/>
    </row>
    <row r="30" spans="1:12">
      <c r="A30" s="5">
        <v>29</v>
      </c>
      <c r="B30" s="11" t="s">
        <v>2078</v>
      </c>
      <c r="C30" s="63" t="s">
        <v>4228</v>
      </c>
      <c r="D30" s="11" t="s">
        <v>4229</v>
      </c>
      <c r="E30" s="7">
        <f>VLOOKUP(C30,[1]用户统计_用琴月汇总!$C$1095:$E$3328,3,0)</f>
        <v>0</v>
      </c>
      <c r="F30" s="7">
        <v>0</v>
      </c>
      <c r="G30" s="7">
        <v>0</v>
      </c>
      <c r="H30" s="5">
        <v>0</v>
      </c>
      <c r="I30" s="5">
        <v>0</v>
      </c>
      <c r="J30" s="5">
        <v>0</v>
      </c>
      <c r="K30" s="7">
        <f t="shared" si="0"/>
        <v>0</v>
      </c>
      <c r="L30" s="4"/>
    </row>
    <row r="31" spans="1:12">
      <c r="A31" s="5">
        <v>30</v>
      </c>
      <c r="B31" s="11" t="s">
        <v>2078</v>
      </c>
      <c r="C31" s="63" t="s">
        <v>3613</v>
      </c>
      <c r="D31" s="11" t="s">
        <v>3614</v>
      </c>
      <c r="E31" s="7">
        <f>VLOOKUP(C31,[1]用户统计_用琴月汇总!$C$1095:$E$3328,3,0)</f>
        <v>0</v>
      </c>
      <c r="F31" s="7">
        <v>0</v>
      </c>
      <c r="G31" s="7">
        <v>1.33</v>
      </c>
      <c r="H31" s="5">
        <v>0</v>
      </c>
      <c r="I31" s="5">
        <v>0</v>
      </c>
      <c r="J31" s="5">
        <v>0</v>
      </c>
      <c r="K31" s="7">
        <f t="shared" si="0"/>
        <v>1.33</v>
      </c>
      <c r="L31" s="4"/>
    </row>
    <row r="32" spans="1:12">
      <c r="A32" s="5">
        <v>31</v>
      </c>
      <c r="B32" s="11" t="s">
        <v>2078</v>
      </c>
      <c r="C32" s="63" t="s">
        <v>496</v>
      </c>
      <c r="D32" s="11" t="s">
        <v>497</v>
      </c>
      <c r="E32" s="7">
        <f>VLOOKUP(C32,[1]用户统计_用琴月汇总!$C$1095:$E$3328,3,0)</f>
        <v>11.8</v>
      </c>
      <c r="F32" s="7">
        <v>9.08</v>
      </c>
      <c r="G32" s="7">
        <v>19.55</v>
      </c>
      <c r="H32" s="5">
        <v>28.45</v>
      </c>
      <c r="I32" s="5">
        <v>1.5</v>
      </c>
      <c r="J32" s="5">
        <v>0</v>
      </c>
      <c r="K32" s="7">
        <f t="shared" si="0"/>
        <v>70.38000000000001</v>
      </c>
      <c r="L32" s="4"/>
    </row>
    <row r="33" spans="1:12">
      <c r="A33" s="5">
        <v>32</v>
      </c>
      <c r="B33" s="11" t="s">
        <v>2078</v>
      </c>
      <c r="C33" s="63" t="s">
        <v>4230</v>
      </c>
      <c r="D33" s="11" t="s">
        <v>4231</v>
      </c>
      <c r="E33" s="7">
        <f>VLOOKUP(C33,[1]用户统计_用琴月汇总!$C$1095:$E$3328,3,0)</f>
        <v>0</v>
      </c>
      <c r="F33" s="7">
        <v>0</v>
      </c>
      <c r="G33" s="7">
        <v>0</v>
      </c>
      <c r="H33" s="5">
        <v>0</v>
      </c>
      <c r="I33" s="5">
        <v>0</v>
      </c>
      <c r="J33" s="5">
        <v>0</v>
      </c>
      <c r="K33" s="7">
        <f t="shared" si="0"/>
        <v>0</v>
      </c>
      <c r="L33" s="4"/>
    </row>
    <row r="34" spans="1:12">
      <c r="A34" s="5">
        <v>33</v>
      </c>
      <c r="B34" s="11" t="s">
        <v>2078</v>
      </c>
      <c r="C34" s="63" t="s">
        <v>3597</v>
      </c>
      <c r="D34" s="11" t="s">
        <v>3599</v>
      </c>
      <c r="E34" s="7">
        <f>VLOOKUP(C34,[1]用户统计_用琴月汇总!$C$1095:$E$3328,3,0)</f>
        <v>0</v>
      </c>
      <c r="F34" s="7">
        <v>1.4</v>
      </c>
      <c r="G34" s="7">
        <v>0</v>
      </c>
      <c r="H34" s="5">
        <v>0</v>
      </c>
      <c r="I34" s="5">
        <v>0</v>
      </c>
      <c r="J34" s="5">
        <v>0</v>
      </c>
      <c r="K34" s="7">
        <f t="shared" si="0"/>
        <v>1.4</v>
      </c>
      <c r="L34" s="4"/>
    </row>
    <row r="35" spans="1:12">
      <c r="A35" s="5">
        <v>34</v>
      </c>
      <c r="B35" s="11" t="s">
        <v>2078</v>
      </c>
      <c r="C35" s="63" t="s">
        <v>3257</v>
      </c>
      <c r="D35" s="11" t="s">
        <v>3258</v>
      </c>
      <c r="E35" s="7">
        <f>VLOOKUP(C35,[1]用户统计_用琴月汇总!$C$1095:$E$3328,3,0)</f>
        <v>1.68</v>
      </c>
      <c r="F35" s="7">
        <v>2</v>
      </c>
      <c r="G35" s="7">
        <v>2.37</v>
      </c>
      <c r="H35" s="5">
        <v>0</v>
      </c>
      <c r="I35" s="5">
        <v>0</v>
      </c>
      <c r="J35" s="5">
        <v>0</v>
      </c>
      <c r="K35" s="7">
        <f t="shared" si="0"/>
        <v>6.05</v>
      </c>
      <c r="L35" s="4"/>
    </row>
    <row r="36" spans="1:12" ht="14.25">
      <c r="A36" s="5">
        <v>35</v>
      </c>
      <c r="B36" s="11" t="s">
        <v>2068</v>
      </c>
      <c r="C36" s="110" t="s">
        <v>4232</v>
      </c>
      <c r="D36" s="111" t="s">
        <v>4233</v>
      </c>
      <c r="E36" s="7">
        <f>VLOOKUP(C36,[1]用户统计_用琴月汇总!$C$1095:$E$3328,3,0)</f>
        <v>0</v>
      </c>
      <c r="F36" s="7">
        <v>0</v>
      </c>
      <c r="G36" s="7">
        <v>0</v>
      </c>
      <c r="H36" s="5">
        <v>0</v>
      </c>
      <c r="I36" s="5">
        <v>0</v>
      </c>
      <c r="J36" s="5">
        <v>0</v>
      </c>
      <c r="K36" s="7">
        <f t="shared" si="0"/>
        <v>0</v>
      </c>
      <c r="L36" s="4"/>
    </row>
    <row r="37" spans="1:12" ht="14.25">
      <c r="A37" s="5">
        <v>36</v>
      </c>
      <c r="B37" s="11" t="s">
        <v>2068</v>
      </c>
      <c r="C37" s="110" t="s">
        <v>4234</v>
      </c>
      <c r="D37" s="111" t="s">
        <v>4235</v>
      </c>
      <c r="E37" s="7">
        <f>VLOOKUP(C37,[1]用户统计_用琴月汇总!$C$1095:$E$3328,3,0)</f>
        <v>0</v>
      </c>
      <c r="F37" s="7">
        <v>0</v>
      </c>
      <c r="G37" s="7">
        <v>0</v>
      </c>
      <c r="H37" s="5">
        <v>0</v>
      </c>
      <c r="I37" s="5">
        <v>0</v>
      </c>
      <c r="J37" s="5">
        <v>0</v>
      </c>
      <c r="K37" s="7">
        <f t="shared" si="0"/>
        <v>0</v>
      </c>
      <c r="L37" s="4"/>
    </row>
    <row r="38" spans="1:12" ht="14.25">
      <c r="A38" s="5">
        <v>37</v>
      </c>
      <c r="B38" s="11" t="s">
        <v>2068</v>
      </c>
      <c r="C38" s="110" t="s">
        <v>3660</v>
      </c>
      <c r="D38" s="111" t="s">
        <v>3661</v>
      </c>
      <c r="E38" s="7">
        <f>VLOOKUP(C38,[1]用户统计_用琴月汇总!$C$1095:$E$3328,3,0)</f>
        <v>0</v>
      </c>
      <c r="F38" s="7">
        <v>0</v>
      </c>
      <c r="G38" s="7">
        <v>1.05</v>
      </c>
      <c r="H38" s="5">
        <v>0</v>
      </c>
      <c r="I38" s="5">
        <v>0</v>
      </c>
      <c r="J38" s="5">
        <v>0</v>
      </c>
      <c r="K38" s="7">
        <f t="shared" si="0"/>
        <v>1.05</v>
      </c>
      <c r="L38" s="4"/>
    </row>
    <row r="39" spans="1:12" ht="14.25">
      <c r="A39" s="5">
        <v>38</v>
      </c>
      <c r="B39" s="11" t="s">
        <v>2068</v>
      </c>
      <c r="C39" s="110" t="s">
        <v>4236</v>
      </c>
      <c r="D39" s="111" t="s">
        <v>4237</v>
      </c>
      <c r="E39" s="7">
        <v>0</v>
      </c>
      <c r="F39" s="7">
        <v>0</v>
      </c>
      <c r="G39" s="7">
        <v>0</v>
      </c>
      <c r="H39" s="5">
        <v>0</v>
      </c>
      <c r="I39" s="5">
        <v>0</v>
      </c>
      <c r="J39" s="5">
        <v>0</v>
      </c>
      <c r="K39" s="7">
        <f t="shared" si="0"/>
        <v>0</v>
      </c>
      <c r="L39" s="4"/>
    </row>
    <row r="40" spans="1:12" ht="14.25">
      <c r="A40" s="5">
        <v>39</v>
      </c>
      <c r="B40" s="11" t="s">
        <v>2068</v>
      </c>
      <c r="C40" s="110" t="s">
        <v>3458</v>
      </c>
      <c r="D40" s="111" t="s">
        <v>3459</v>
      </c>
      <c r="E40" s="7">
        <v>0</v>
      </c>
      <c r="F40" s="7">
        <v>0</v>
      </c>
      <c r="G40" s="7">
        <v>0</v>
      </c>
      <c r="H40" s="5">
        <v>2.85</v>
      </c>
      <c r="I40" s="5">
        <v>0</v>
      </c>
      <c r="J40" s="5">
        <v>0</v>
      </c>
      <c r="K40" s="7">
        <f t="shared" si="0"/>
        <v>2.85</v>
      </c>
      <c r="L40" s="4"/>
    </row>
    <row r="41" spans="1:12" ht="14.25">
      <c r="A41" s="5">
        <v>40</v>
      </c>
      <c r="B41" s="11" t="s">
        <v>2068</v>
      </c>
      <c r="C41" s="110" t="s">
        <v>4238</v>
      </c>
      <c r="D41" s="111" t="s">
        <v>4239</v>
      </c>
      <c r="E41" s="7">
        <v>0</v>
      </c>
      <c r="F41" s="7">
        <v>0</v>
      </c>
      <c r="G41" s="7">
        <v>0</v>
      </c>
      <c r="H41" s="5">
        <v>0</v>
      </c>
      <c r="I41" s="5">
        <v>0</v>
      </c>
      <c r="J41" s="5">
        <v>0</v>
      </c>
      <c r="K41" s="7">
        <f t="shared" si="0"/>
        <v>0</v>
      </c>
      <c r="L41" s="4"/>
    </row>
    <row r="42" spans="1:12" ht="14.25">
      <c r="A42" s="5">
        <v>41</v>
      </c>
      <c r="B42" s="11" t="s">
        <v>2068</v>
      </c>
      <c r="C42" s="110" t="s">
        <v>2441</v>
      </c>
      <c r="D42" s="111" t="s">
        <v>2442</v>
      </c>
      <c r="E42" s="7">
        <v>0</v>
      </c>
      <c r="F42" s="7">
        <v>23.55</v>
      </c>
      <c r="G42" s="7">
        <v>18.98</v>
      </c>
      <c r="H42" s="5">
        <v>0</v>
      </c>
      <c r="I42" s="5">
        <v>14.37</v>
      </c>
      <c r="J42" s="5">
        <v>0</v>
      </c>
      <c r="K42" s="7">
        <f t="shared" si="0"/>
        <v>56.9</v>
      </c>
      <c r="L42" s="4"/>
    </row>
    <row r="43" spans="1:12" ht="14.25">
      <c r="A43" s="5">
        <v>42</v>
      </c>
      <c r="B43" s="11" t="s">
        <v>2068</v>
      </c>
      <c r="C43" s="110" t="s">
        <v>4240</v>
      </c>
      <c r="D43" s="111" t="s">
        <v>4241</v>
      </c>
      <c r="E43" s="7">
        <v>0</v>
      </c>
      <c r="F43" s="7">
        <v>0</v>
      </c>
      <c r="G43" s="7">
        <v>0</v>
      </c>
      <c r="H43" s="5">
        <v>0</v>
      </c>
      <c r="I43" s="5">
        <v>0</v>
      </c>
      <c r="J43" s="5">
        <v>0</v>
      </c>
      <c r="K43" s="7">
        <f t="shared" si="0"/>
        <v>0</v>
      </c>
      <c r="L43" s="4"/>
    </row>
    <row r="44" spans="1:12" ht="14.25">
      <c r="A44" s="5">
        <v>43</v>
      </c>
      <c r="B44" s="11" t="s">
        <v>2068</v>
      </c>
      <c r="C44" s="110" t="s">
        <v>2069</v>
      </c>
      <c r="D44" s="111" t="s">
        <v>2070</v>
      </c>
      <c r="E44" s="7">
        <f>VLOOKUP(C44,[1]用户统计_用琴月汇总!$C$1095:$E$3328,3,0)</f>
        <v>0.97</v>
      </c>
      <c r="F44" s="7">
        <v>19.03</v>
      </c>
      <c r="G44" s="7">
        <v>33.119999999999997</v>
      </c>
      <c r="H44" s="5">
        <v>16.98</v>
      </c>
      <c r="I44" s="5">
        <v>0</v>
      </c>
      <c r="J44" s="5">
        <v>0</v>
      </c>
      <c r="K44" s="7">
        <f t="shared" si="0"/>
        <v>70.099999999999994</v>
      </c>
      <c r="L44" s="4"/>
    </row>
    <row r="45" spans="1:12" ht="14.25">
      <c r="A45" s="5">
        <v>44</v>
      </c>
      <c r="B45" s="11" t="s">
        <v>2068</v>
      </c>
      <c r="C45" s="110" t="s">
        <v>3448</v>
      </c>
      <c r="D45" s="111" t="s">
        <v>3449</v>
      </c>
      <c r="E45" s="7">
        <f>VLOOKUP(C45,[1]用户统计_用琴月汇总!$C$1095:$E$3328,3,0)</f>
        <v>0</v>
      </c>
      <c r="F45" s="7">
        <v>0</v>
      </c>
      <c r="G45" s="7">
        <v>1.68</v>
      </c>
      <c r="H45" s="5">
        <v>1.25</v>
      </c>
      <c r="I45" s="5">
        <v>0</v>
      </c>
      <c r="J45" s="5">
        <v>0</v>
      </c>
      <c r="K45" s="7">
        <f t="shared" si="0"/>
        <v>2.9299999999999997</v>
      </c>
      <c r="L45" s="4"/>
    </row>
    <row r="46" spans="1:12" ht="14.25">
      <c r="A46" s="5">
        <v>45</v>
      </c>
      <c r="B46" s="11" t="s">
        <v>2068</v>
      </c>
      <c r="C46" s="110" t="s">
        <v>3317</v>
      </c>
      <c r="D46" s="111" t="s">
        <v>3318</v>
      </c>
      <c r="E46" s="7">
        <f>VLOOKUP(C46,[1]用户统计_用琴月汇总!$C$1095:$E$3328,3,0)</f>
        <v>0</v>
      </c>
      <c r="F46" s="7">
        <v>0</v>
      </c>
      <c r="G46" s="7">
        <v>1.42</v>
      </c>
      <c r="H46" s="5">
        <v>3.72</v>
      </c>
      <c r="I46" s="5">
        <v>0</v>
      </c>
      <c r="J46" s="5">
        <v>0</v>
      </c>
      <c r="K46" s="7">
        <f t="shared" si="0"/>
        <v>5.1400000000000006</v>
      </c>
      <c r="L46" s="4"/>
    </row>
    <row r="47" spans="1:12" ht="14.25">
      <c r="A47" s="5">
        <v>46</v>
      </c>
      <c r="B47" s="11" t="s">
        <v>2068</v>
      </c>
      <c r="C47" s="110" t="s">
        <v>3694</v>
      </c>
      <c r="D47" s="111" t="s">
        <v>3695</v>
      </c>
      <c r="E47" s="7">
        <f>VLOOKUP(C47,[1]用户统计_用琴月汇总!$C$1095:$E$3328,3,0)</f>
        <v>0</v>
      </c>
      <c r="F47" s="7">
        <v>0</v>
      </c>
      <c r="G47" s="7">
        <v>0.6</v>
      </c>
      <c r="H47" s="5">
        <v>0</v>
      </c>
      <c r="I47" s="5">
        <v>0</v>
      </c>
      <c r="J47" s="5">
        <v>0</v>
      </c>
      <c r="K47" s="7">
        <f t="shared" si="0"/>
        <v>0.6</v>
      </c>
      <c r="L47" s="4"/>
    </row>
    <row r="48" spans="1:12" ht="14.25">
      <c r="A48" s="5">
        <v>47</v>
      </c>
      <c r="B48" s="11" t="s">
        <v>2068</v>
      </c>
      <c r="C48" s="110" t="s">
        <v>3696</v>
      </c>
      <c r="D48" s="111" t="s">
        <v>3697</v>
      </c>
      <c r="E48" s="7">
        <f>VLOOKUP(C48,[1]用户统计_用琴月汇总!$C$1095:$E$3328,3,0)</f>
        <v>0</v>
      </c>
      <c r="F48" s="7">
        <v>0</v>
      </c>
      <c r="G48" s="7">
        <v>0.57999999999999996</v>
      </c>
      <c r="H48" s="5">
        <v>0</v>
      </c>
      <c r="I48" s="5">
        <v>0</v>
      </c>
      <c r="J48" s="5">
        <v>0</v>
      </c>
      <c r="K48" s="7">
        <f t="shared" si="0"/>
        <v>0.57999999999999996</v>
      </c>
      <c r="L48" s="4"/>
    </row>
    <row r="49" spans="1:12" ht="14.25">
      <c r="A49" s="5">
        <v>48</v>
      </c>
      <c r="B49" s="11" t="s">
        <v>2068</v>
      </c>
      <c r="C49" s="110" t="s">
        <v>4242</v>
      </c>
      <c r="D49" s="111" t="s">
        <v>4243</v>
      </c>
      <c r="E49" s="7">
        <f>VLOOKUP(C49,[1]用户统计_用琴月汇总!$C$1095:$E$3328,3,0)</f>
        <v>0</v>
      </c>
      <c r="F49" s="7">
        <v>0</v>
      </c>
      <c r="G49" s="7">
        <v>0</v>
      </c>
      <c r="H49" s="5">
        <v>0</v>
      </c>
      <c r="I49" s="5">
        <v>0</v>
      </c>
      <c r="J49" s="5">
        <v>0</v>
      </c>
      <c r="K49" s="7">
        <f t="shared" si="0"/>
        <v>0</v>
      </c>
      <c r="L49" s="4"/>
    </row>
    <row r="50" spans="1:12" ht="14.25">
      <c r="A50" s="5">
        <v>49</v>
      </c>
      <c r="B50" s="11" t="s">
        <v>2068</v>
      </c>
      <c r="C50" s="110" t="s">
        <v>3548</v>
      </c>
      <c r="D50" s="111" t="s">
        <v>3549</v>
      </c>
      <c r="E50" s="7">
        <f>VLOOKUP(C50,[1]用户统计_用琴月汇总!$C$1095:$E$3328,3,0)</f>
        <v>0</v>
      </c>
      <c r="F50" s="7">
        <v>0</v>
      </c>
      <c r="G50" s="7">
        <v>0.85</v>
      </c>
      <c r="H50" s="5">
        <v>1.17</v>
      </c>
      <c r="I50" s="5">
        <v>0</v>
      </c>
      <c r="J50" s="5">
        <v>0</v>
      </c>
      <c r="K50" s="7">
        <f t="shared" si="0"/>
        <v>2.02</v>
      </c>
      <c r="L50" s="4"/>
    </row>
    <row r="51" spans="1:12" ht="14.25">
      <c r="A51" s="5">
        <v>50</v>
      </c>
      <c r="B51" s="11" t="s">
        <v>2068</v>
      </c>
      <c r="C51" s="110" t="s">
        <v>3600</v>
      </c>
      <c r="D51" s="111" t="s">
        <v>3601</v>
      </c>
      <c r="E51" s="7">
        <f>VLOOKUP(C51,[1]用户统计_用琴月汇总!$C$1095:$E$3328,3,0)</f>
        <v>0</v>
      </c>
      <c r="F51" s="7">
        <v>0</v>
      </c>
      <c r="G51" s="7">
        <v>1.4</v>
      </c>
      <c r="H51" s="5">
        <v>0</v>
      </c>
      <c r="I51" s="5">
        <v>0</v>
      </c>
      <c r="J51" s="5">
        <v>0</v>
      </c>
      <c r="K51" s="7">
        <f t="shared" si="0"/>
        <v>1.4</v>
      </c>
      <c r="L51" s="4"/>
    </row>
    <row r="52" spans="1:12" ht="14.25">
      <c r="A52" s="5">
        <v>51</v>
      </c>
      <c r="B52" s="11" t="s">
        <v>2068</v>
      </c>
      <c r="C52" s="110" t="s">
        <v>3454</v>
      </c>
      <c r="D52" s="111" t="s">
        <v>3455</v>
      </c>
      <c r="E52" s="7">
        <f>VLOOKUP(C52,[1]用户统计_用琴月汇总!$C$1095:$E$3328,3,0)</f>
        <v>0</v>
      </c>
      <c r="F52" s="7">
        <v>0</v>
      </c>
      <c r="G52" s="7">
        <v>0</v>
      </c>
      <c r="H52" s="5">
        <v>2.88</v>
      </c>
      <c r="I52" s="5">
        <v>0</v>
      </c>
      <c r="J52" s="5">
        <v>0</v>
      </c>
      <c r="K52" s="7">
        <f t="shared" si="0"/>
        <v>2.88</v>
      </c>
      <c r="L52" s="4"/>
    </row>
    <row r="53" spans="1:12" ht="14.25">
      <c r="A53" s="5">
        <v>52</v>
      </c>
      <c r="B53" s="11" t="s">
        <v>2068</v>
      </c>
      <c r="C53" s="110" t="s">
        <v>4244</v>
      </c>
      <c r="D53" s="111" t="s">
        <v>4245</v>
      </c>
      <c r="E53" s="7">
        <f>VLOOKUP(C53,[1]用户统计_用琴月汇总!$C$1095:$E$3328,3,0)</f>
        <v>0</v>
      </c>
      <c r="F53" s="7">
        <v>0</v>
      </c>
      <c r="G53" s="7">
        <v>0</v>
      </c>
      <c r="H53" s="5">
        <v>0</v>
      </c>
      <c r="I53" s="5">
        <v>0</v>
      </c>
      <c r="J53" s="5">
        <v>0</v>
      </c>
      <c r="K53" s="7">
        <f t="shared" si="0"/>
        <v>0</v>
      </c>
      <c r="L53" s="4"/>
    </row>
    <row r="54" spans="1:12" ht="14.25">
      <c r="A54" s="5">
        <v>53</v>
      </c>
      <c r="B54" s="11" t="s">
        <v>2068</v>
      </c>
      <c r="C54" s="110" t="s">
        <v>4246</v>
      </c>
      <c r="D54" s="111" t="s">
        <v>4247</v>
      </c>
      <c r="E54" s="7">
        <f>VLOOKUP(C54,[1]用户统计_用琴月汇总!$C$1095:$E$3328,3,0)</f>
        <v>0</v>
      </c>
      <c r="F54" s="7">
        <v>0</v>
      </c>
      <c r="G54" s="7">
        <v>0</v>
      </c>
      <c r="H54" s="5">
        <v>0</v>
      </c>
      <c r="I54" s="5">
        <v>0</v>
      </c>
      <c r="J54" s="5">
        <v>0</v>
      </c>
      <c r="K54" s="7">
        <f t="shared" si="0"/>
        <v>0</v>
      </c>
      <c r="L54" s="4"/>
    </row>
    <row r="55" spans="1:12" ht="14.25">
      <c r="A55" s="5">
        <v>54</v>
      </c>
      <c r="B55" s="11" t="s">
        <v>2068</v>
      </c>
      <c r="C55" s="110" t="s">
        <v>3327</v>
      </c>
      <c r="D55" s="111" t="s">
        <v>3328</v>
      </c>
      <c r="E55" s="7">
        <f>VLOOKUP(C55,[1]用户统计_用琴月汇总!$C$1095:$E$3328,3,0)</f>
        <v>0</v>
      </c>
      <c r="F55" s="7">
        <v>0.87</v>
      </c>
      <c r="G55" s="7">
        <v>3.55</v>
      </c>
      <c r="H55" s="5">
        <v>0.56999999999999995</v>
      </c>
      <c r="I55" s="5">
        <v>0</v>
      </c>
      <c r="J55" s="5">
        <v>0</v>
      </c>
      <c r="K55" s="7">
        <f t="shared" si="0"/>
        <v>4.99</v>
      </c>
      <c r="L55" s="4"/>
    </row>
    <row r="56" spans="1:12" ht="14.25">
      <c r="A56" s="5">
        <v>55</v>
      </c>
      <c r="B56" s="11" t="s">
        <v>4248</v>
      </c>
      <c r="C56" s="64" t="s">
        <v>4249</v>
      </c>
      <c r="D56" s="111" t="s">
        <v>4250</v>
      </c>
      <c r="E56" s="7">
        <f>VLOOKUP(C56,[1]用户统计_用琴月汇总!$C$1095:$E$3328,3,0)</f>
        <v>0</v>
      </c>
      <c r="F56" s="7">
        <v>0</v>
      </c>
      <c r="G56" s="7">
        <v>0</v>
      </c>
      <c r="H56" s="5">
        <v>0</v>
      </c>
      <c r="I56" s="5">
        <v>0</v>
      </c>
      <c r="J56" s="5">
        <v>0</v>
      </c>
      <c r="K56" s="7">
        <f t="shared" si="0"/>
        <v>0</v>
      </c>
      <c r="L56" s="4"/>
    </row>
    <row r="57" spans="1:12" ht="14.25">
      <c r="A57" s="5">
        <v>56</v>
      </c>
      <c r="B57" s="11" t="s">
        <v>1302</v>
      </c>
      <c r="C57" s="110" t="s">
        <v>2454</v>
      </c>
      <c r="D57" s="17">
        <v>201751003001</v>
      </c>
      <c r="E57" s="7">
        <f>VLOOKUP(C57,[1]用户统计_用琴月汇总!$C$1095:$E$3328,3,0)</f>
        <v>0</v>
      </c>
      <c r="F57" s="7">
        <v>6.33</v>
      </c>
      <c r="G57" s="7">
        <v>17.3</v>
      </c>
      <c r="H57" s="5">
        <v>18.45</v>
      </c>
      <c r="I57" s="5">
        <v>3.72</v>
      </c>
      <c r="J57" s="5">
        <v>0</v>
      </c>
      <c r="K57" s="7">
        <f t="shared" si="0"/>
        <v>45.8</v>
      </c>
      <c r="L57" s="4"/>
    </row>
    <row r="58" spans="1:12" ht="14.25">
      <c r="A58" s="5">
        <v>57</v>
      </c>
      <c r="B58" s="11" t="s">
        <v>1302</v>
      </c>
      <c r="C58" s="110" t="s">
        <v>1789</v>
      </c>
      <c r="D58" s="17">
        <v>201751003002</v>
      </c>
      <c r="E58" s="7">
        <f>VLOOKUP(C58,[1]用户统计_用琴月汇总!$C$1095:$E$3328,3,0)</f>
        <v>0</v>
      </c>
      <c r="F58" s="7">
        <v>31.17</v>
      </c>
      <c r="G58" s="7">
        <v>35.28</v>
      </c>
      <c r="H58" s="5">
        <v>31.72</v>
      </c>
      <c r="I58" s="5">
        <v>0</v>
      </c>
      <c r="J58" s="5">
        <v>0</v>
      </c>
      <c r="K58" s="7">
        <f t="shared" si="0"/>
        <v>98.17</v>
      </c>
      <c r="L58" s="4"/>
    </row>
    <row r="59" spans="1:12" ht="14.25">
      <c r="A59" s="5">
        <v>58</v>
      </c>
      <c r="B59" s="11" t="s">
        <v>1302</v>
      </c>
      <c r="C59" s="110" t="s">
        <v>1652</v>
      </c>
      <c r="D59" s="17">
        <v>201751003003</v>
      </c>
      <c r="E59" s="7">
        <f>VLOOKUP(C59,[1]用户统计_用琴月汇总!$C$1095:$E$3328,3,0)</f>
        <v>0</v>
      </c>
      <c r="F59" s="7">
        <v>11.85</v>
      </c>
      <c r="G59" s="7">
        <v>45.47</v>
      </c>
      <c r="H59" s="5">
        <v>56.03</v>
      </c>
      <c r="I59" s="5">
        <v>8.52</v>
      </c>
      <c r="J59" s="5">
        <v>0</v>
      </c>
      <c r="K59" s="7">
        <f t="shared" si="0"/>
        <v>121.86999999999999</v>
      </c>
      <c r="L59" s="4"/>
    </row>
    <row r="60" spans="1:12" ht="14.25">
      <c r="A60" s="5">
        <v>59</v>
      </c>
      <c r="B60" s="11" t="s">
        <v>1302</v>
      </c>
      <c r="C60" s="110" t="s">
        <v>3116</v>
      </c>
      <c r="D60" s="17">
        <v>201751003004</v>
      </c>
      <c r="E60" s="7">
        <f>VLOOKUP(C60,[1]用户统计_用琴月汇总!$C$1095:$E$3328,3,0)</f>
        <v>0</v>
      </c>
      <c r="F60" s="7">
        <v>2.0299999999999998</v>
      </c>
      <c r="G60" s="7">
        <v>5.63</v>
      </c>
      <c r="H60" s="5">
        <v>1.75</v>
      </c>
      <c r="I60" s="5">
        <v>0</v>
      </c>
      <c r="J60" s="5">
        <v>0</v>
      </c>
      <c r="K60" s="7">
        <f t="shared" si="0"/>
        <v>9.41</v>
      </c>
      <c r="L60" s="4"/>
    </row>
    <row r="61" spans="1:12" ht="14.25">
      <c r="A61" s="5">
        <v>60</v>
      </c>
      <c r="B61" s="11" t="s">
        <v>1302</v>
      </c>
      <c r="C61" s="110" t="s">
        <v>1591</v>
      </c>
      <c r="D61" s="17">
        <v>201751003005</v>
      </c>
      <c r="E61" s="7">
        <f>VLOOKUP(C61,[1]用户统计_用琴月汇总!$C$1095:$E$3328,3,0)</f>
        <v>8.1</v>
      </c>
      <c r="F61" s="7">
        <v>52.13</v>
      </c>
      <c r="G61" s="7">
        <v>35.68</v>
      </c>
      <c r="H61" s="5">
        <v>22.97</v>
      </c>
      <c r="I61" s="5">
        <v>1.82</v>
      </c>
      <c r="J61" s="5">
        <v>0</v>
      </c>
      <c r="K61" s="7">
        <f t="shared" si="0"/>
        <v>120.69999999999999</v>
      </c>
      <c r="L61" s="4"/>
    </row>
    <row r="62" spans="1:12" ht="14.25">
      <c r="A62" s="5">
        <v>61</v>
      </c>
      <c r="B62" s="11" t="s">
        <v>1302</v>
      </c>
      <c r="C62" s="110" t="s">
        <v>1324</v>
      </c>
      <c r="D62" s="17">
        <v>201751003006</v>
      </c>
      <c r="E62" s="7">
        <f>VLOOKUP(C62,[1]用户统计_用琴月汇总!$C$1095:$E$3328,3,0)</f>
        <v>11.93</v>
      </c>
      <c r="F62" s="7">
        <v>43.78</v>
      </c>
      <c r="G62" s="7">
        <v>32.630000000000003</v>
      </c>
      <c r="H62" s="5">
        <v>61.23</v>
      </c>
      <c r="I62" s="5">
        <v>9.4700000000000006</v>
      </c>
      <c r="J62" s="5">
        <v>0</v>
      </c>
      <c r="K62" s="7">
        <f t="shared" si="0"/>
        <v>159.04</v>
      </c>
      <c r="L62" s="4"/>
    </row>
    <row r="63" spans="1:12" ht="14.25">
      <c r="A63" s="5">
        <v>62</v>
      </c>
      <c r="B63" s="11" t="s">
        <v>1302</v>
      </c>
      <c r="C63" s="110" t="s">
        <v>1729</v>
      </c>
      <c r="D63" s="17">
        <v>201751003007</v>
      </c>
      <c r="E63" s="7">
        <f>VLOOKUP(C63,[1]用户统计_用琴月汇总!$C$1095:$E$3328,3,0)</f>
        <v>6.28</v>
      </c>
      <c r="F63" s="7">
        <v>21.95</v>
      </c>
      <c r="G63" s="7">
        <v>34.67</v>
      </c>
      <c r="H63" s="5">
        <v>39.770000000000003</v>
      </c>
      <c r="I63" s="5">
        <v>3.38</v>
      </c>
      <c r="J63" s="5">
        <v>0</v>
      </c>
      <c r="K63" s="7">
        <f t="shared" si="0"/>
        <v>106.05000000000001</v>
      </c>
      <c r="L63" s="4"/>
    </row>
    <row r="64" spans="1:12" ht="14.25">
      <c r="A64" s="5">
        <v>63</v>
      </c>
      <c r="B64" s="11" t="s">
        <v>1302</v>
      </c>
      <c r="C64" s="110" t="s">
        <v>2451</v>
      </c>
      <c r="D64" s="17">
        <v>201751003008</v>
      </c>
      <c r="E64" s="7">
        <f>VLOOKUP(C64,[1]用户统计_用琴月汇总!$C$1095:$E$3328,3,0)</f>
        <v>0</v>
      </c>
      <c r="F64" s="7">
        <v>2.1800000000000002</v>
      </c>
      <c r="G64" s="7">
        <v>29.75</v>
      </c>
      <c r="H64" s="5">
        <v>10.220000000000001</v>
      </c>
      <c r="I64" s="5">
        <v>7.27</v>
      </c>
      <c r="J64" s="5">
        <v>0</v>
      </c>
      <c r="K64" s="7">
        <f t="shared" si="0"/>
        <v>49.42</v>
      </c>
      <c r="L64" s="4"/>
    </row>
    <row r="65" spans="1:12" ht="14.25">
      <c r="A65" s="5">
        <v>64</v>
      </c>
      <c r="B65" s="11" t="s">
        <v>1302</v>
      </c>
      <c r="C65" s="110" t="s">
        <v>2800</v>
      </c>
      <c r="D65" s="17">
        <v>201751003009</v>
      </c>
      <c r="E65" s="7">
        <f>VLOOKUP(C65,[1]用户统计_用琴月汇总!$C$1095:$E$3328,3,0)</f>
        <v>0</v>
      </c>
      <c r="F65" s="7">
        <v>7.13</v>
      </c>
      <c r="G65" s="7">
        <v>9.6999999999999993</v>
      </c>
      <c r="H65" s="5">
        <v>5.17</v>
      </c>
      <c r="I65" s="5">
        <v>3.83</v>
      </c>
      <c r="J65" s="5">
        <v>0</v>
      </c>
      <c r="K65" s="7">
        <f t="shared" si="0"/>
        <v>25.83</v>
      </c>
      <c r="L65" s="4"/>
    </row>
    <row r="66" spans="1:12" ht="14.25">
      <c r="A66" s="5">
        <v>65</v>
      </c>
      <c r="B66" s="11" t="s">
        <v>1302</v>
      </c>
      <c r="C66" s="110" t="s">
        <v>2035</v>
      </c>
      <c r="D66" s="17">
        <v>201751003010</v>
      </c>
      <c r="E66" s="7">
        <f>VLOOKUP(C66,[1]用户统计_用琴月汇总!$C$1095:$E$3328,3,0)</f>
        <v>0</v>
      </c>
      <c r="F66" s="7">
        <v>31.42</v>
      </c>
      <c r="G66" s="7">
        <v>20.03</v>
      </c>
      <c r="H66" s="5">
        <v>21.32</v>
      </c>
      <c r="I66" s="5">
        <v>5.67</v>
      </c>
      <c r="J66" s="5">
        <v>0</v>
      </c>
      <c r="K66" s="7">
        <f t="shared" si="0"/>
        <v>78.440000000000012</v>
      </c>
      <c r="L66" s="4"/>
    </row>
    <row r="67" spans="1:12" ht="14.25">
      <c r="A67" s="5">
        <v>66</v>
      </c>
      <c r="B67" s="11" t="s">
        <v>1302</v>
      </c>
      <c r="C67" s="110" t="s">
        <v>2817</v>
      </c>
      <c r="D67" s="17">
        <v>201751003011</v>
      </c>
      <c r="E67" s="7">
        <f>VLOOKUP(C67,[1]用户统计_用琴月汇总!$C$1095:$E$3328,3,0)</f>
        <v>0.78</v>
      </c>
      <c r="F67" s="7">
        <v>2.4500000000000002</v>
      </c>
      <c r="G67" s="7">
        <v>5.05</v>
      </c>
      <c r="H67" s="5">
        <v>12.85</v>
      </c>
      <c r="I67" s="5">
        <v>5.15</v>
      </c>
      <c r="J67" s="5">
        <v>0</v>
      </c>
      <c r="K67" s="7">
        <f t="shared" ref="K67:K76" si="1">SUM(E67:J67)</f>
        <v>26.28</v>
      </c>
      <c r="L67" s="4"/>
    </row>
    <row r="68" spans="1:12" ht="14.25">
      <c r="A68" s="5">
        <v>67</v>
      </c>
      <c r="B68" s="11" t="s">
        <v>1302</v>
      </c>
      <c r="C68" s="110" t="s">
        <v>1303</v>
      </c>
      <c r="D68" s="17">
        <v>201751003012</v>
      </c>
      <c r="E68" s="7">
        <f>VLOOKUP(C68,[1]用户统计_用琴月汇总!$C$1095:$E$3328,3,0)</f>
        <v>7.65</v>
      </c>
      <c r="F68" s="7">
        <v>43.43</v>
      </c>
      <c r="G68" s="7">
        <v>46.62</v>
      </c>
      <c r="H68" s="5">
        <v>54.72</v>
      </c>
      <c r="I68" s="5">
        <v>5.25</v>
      </c>
      <c r="J68" s="5">
        <v>0</v>
      </c>
      <c r="K68" s="7">
        <f t="shared" si="1"/>
        <v>157.66999999999999</v>
      </c>
      <c r="L68" s="4"/>
    </row>
    <row r="69" spans="1:12" ht="14.25">
      <c r="A69" s="5">
        <v>68</v>
      </c>
      <c r="B69" s="11" t="s">
        <v>1302</v>
      </c>
      <c r="C69" s="110" t="s">
        <v>1824</v>
      </c>
      <c r="D69" s="17">
        <v>201751003013</v>
      </c>
      <c r="E69" s="7">
        <f>VLOOKUP(C69,[1]用户统计_用琴月汇总!$C$1095:$E$3328,3,0)</f>
        <v>0.62</v>
      </c>
      <c r="F69" s="7">
        <v>24.13</v>
      </c>
      <c r="G69" s="7">
        <v>25.35</v>
      </c>
      <c r="H69" s="5">
        <v>45.82</v>
      </c>
      <c r="I69" s="5">
        <v>8.57</v>
      </c>
      <c r="J69" s="5">
        <v>0</v>
      </c>
      <c r="K69" s="7">
        <f t="shared" si="1"/>
        <v>104.49000000000001</v>
      </c>
      <c r="L69" s="4"/>
    </row>
    <row r="70" spans="1:12" ht="14.25">
      <c r="A70" s="5">
        <v>69</v>
      </c>
      <c r="B70" s="11" t="s">
        <v>1302</v>
      </c>
      <c r="C70" s="110" t="s">
        <v>2084</v>
      </c>
      <c r="D70" s="17">
        <v>201751003014</v>
      </c>
      <c r="E70" s="7">
        <f>VLOOKUP(C70,[1]用户统计_用琴月汇总!$C$1095:$E$3328,3,0)</f>
        <v>0</v>
      </c>
      <c r="F70" s="7">
        <v>24.5</v>
      </c>
      <c r="G70" s="7">
        <v>22.33</v>
      </c>
      <c r="H70" s="5">
        <v>21.7</v>
      </c>
      <c r="I70" s="5">
        <v>2.52</v>
      </c>
      <c r="J70" s="5">
        <v>0</v>
      </c>
      <c r="K70" s="7">
        <f t="shared" si="1"/>
        <v>71.05</v>
      </c>
      <c r="L70" s="4"/>
    </row>
    <row r="71" spans="1:12" ht="14.25">
      <c r="A71" s="5">
        <v>70</v>
      </c>
      <c r="B71" s="11" t="s">
        <v>1302</v>
      </c>
      <c r="C71" s="110" t="s">
        <v>1918</v>
      </c>
      <c r="D71" s="17">
        <v>201751003015</v>
      </c>
      <c r="E71" s="7">
        <f>VLOOKUP(C71,[1]用户统计_用琴月汇总!$C$1095:$E$3328,3,0)</f>
        <v>0</v>
      </c>
      <c r="F71" s="7">
        <v>17.38</v>
      </c>
      <c r="G71" s="7">
        <v>31.03</v>
      </c>
      <c r="H71" s="5">
        <v>35.619999999999997</v>
      </c>
      <c r="I71" s="5">
        <v>1.25</v>
      </c>
      <c r="J71" s="5">
        <v>0</v>
      </c>
      <c r="K71" s="7">
        <f t="shared" si="1"/>
        <v>85.28</v>
      </c>
      <c r="L71" s="4"/>
    </row>
    <row r="72" spans="1:12" ht="14.25">
      <c r="A72" s="5">
        <v>71</v>
      </c>
      <c r="B72" s="11" t="s">
        <v>1302</v>
      </c>
      <c r="C72" s="110" t="s">
        <v>1454</v>
      </c>
      <c r="D72" s="17">
        <v>201751003016</v>
      </c>
      <c r="E72" s="7">
        <f>VLOOKUP(C72,[1]用户统计_用琴月汇总!$C$1095:$E$3328,3,0)</f>
        <v>7.78</v>
      </c>
      <c r="F72" s="7">
        <v>50.32</v>
      </c>
      <c r="G72" s="7">
        <v>52.87</v>
      </c>
      <c r="H72" s="5">
        <v>23.78</v>
      </c>
      <c r="I72" s="5">
        <v>1.28</v>
      </c>
      <c r="J72" s="5">
        <v>0</v>
      </c>
      <c r="K72" s="7">
        <f t="shared" si="1"/>
        <v>136.03</v>
      </c>
      <c r="L72" s="4"/>
    </row>
    <row r="73" spans="1:12" ht="14.25">
      <c r="A73" s="5">
        <v>72</v>
      </c>
      <c r="B73" s="11" t="s">
        <v>1302</v>
      </c>
      <c r="C73" s="110" t="s">
        <v>2181</v>
      </c>
      <c r="D73" s="17">
        <v>201751003017</v>
      </c>
      <c r="E73" s="7">
        <f>VLOOKUP(C73,[1]用户统计_用琴月汇总!$C$1095:$E$3328,3,0)</f>
        <v>0</v>
      </c>
      <c r="F73" s="7">
        <v>13.77</v>
      </c>
      <c r="G73" s="7">
        <v>16.88</v>
      </c>
      <c r="H73" s="5">
        <v>31.53</v>
      </c>
      <c r="I73" s="5">
        <v>0</v>
      </c>
      <c r="J73" s="5">
        <v>0</v>
      </c>
      <c r="K73" s="7">
        <f t="shared" si="1"/>
        <v>62.18</v>
      </c>
      <c r="L73" s="4"/>
    </row>
    <row r="74" spans="1:12" ht="14.25">
      <c r="A74" s="5">
        <v>73</v>
      </c>
      <c r="B74" s="11" t="s">
        <v>1302</v>
      </c>
      <c r="C74" s="110" t="s">
        <v>2278</v>
      </c>
      <c r="D74" s="17">
        <v>201751003018</v>
      </c>
      <c r="E74" s="7">
        <f>VLOOKUP(C74,[1]用户统计_用琴月汇总!$C$1095:$E$3328,3,0)</f>
        <v>6.08</v>
      </c>
      <c r="F74" s="7">
        <v>15.87</v>
      </c>
      <c r="G74" s="7">
        <v>19.88</v>
      </c>
      <c r="H74" s="5">
        <v>13.13</v>
      </c>
      <c r="I74" s="5">
        <v>0</v>
      </c>
      <c r="J74" s="5">
        <v>0</v>
      </c>
      <c r="K74" s="7">
        <f t="shared" si="1"/>
        <v>54.96</v>
      </c>
      <c r="L74" s="4"/>
    </row>
    <row r="75" spans="1:12" ht="14.25">
      <c r="A75" s="5">
        <v>74</v>
      </c>
      <c r="B75" s="11" t="s">
        <v>1302</v>
      </c>
      <c r="C75" s="110" t="s">
        <v>2333</v>
      </c>
      <c r="D75" s="100" t="s">
        <v>2334</v>
      </c>
      <c r="E75" s="7">
        <f>VLOOKUP(C75,[1]用户统计_用琴月汇总!$C$1095:$E$3328,3,0)</f>
        <v>0</v>
      </c>
      <c r="F75" s="7">
        <v>14.25</v>
      </c>
      <c r="G75" s="7">
        <v>22.53</v>
      </c>
      <c r="H75" s="5">
        <v>13.08</v>
      </c>
      <c r="I75" s="5">
        <v>0</v>
      </c>
      <c r="J75" s="5">
        <v>0</v>
      </c>
      <c r="K75" s="7">
        <f t="shared" si="1"/>
        <v>49.86</v>
      </c>
      <c r="L75" s="4"/>
    </row>
    <row r="76" spans="1:12" ht="14.25">
      <c r="A76" s="5">
        <v>75</v>
      </c>
      <c r="B76" s="11" t="s">
        <v>1302</v>
      </c>
      <c r="C76" s="110" t="s">
        <v>2435</v>
      </c>
      <c r="D76" s="17">
        <v>201751003020</v>
      </c>
      <c r="E76" s="7">
        <f>VLOOKUP(C76,[1]用户统计_用琴月汇总!$C$1095:$E$3328,3,0)</f>
        <v>6</v>
      </c>
      <c r="F76" s="7">
        <v>18.43</v>
      </c>
      <c r="G76" s="7">
        <v>13.72</v>
      </c>
      <c r="H76" s="5">
        <v>5.0999999999999996</v>
      </c>
      <c r="I76" s="5">
        <v>2</v>
      </c>
      <c r="J76" s="5">
        <v>0</v>
      </c>
      <c r="K76" s="7">
        <f t="shared" si="1"/>
        <v>45.25</v>
      </c>
      <c r="L76" s="4"/>
    </row>
    <row r="77" spans="1:12">
      <c r="E77" s="45">
        <f>SUM(E2:E76)</f>
        <v>133.95999999999998</v>
      </c>
      <c r="F77" s="45">
        <f t="shared" ref="F77:K77" si="2">SUM(F2:F76)</f>
        <v>528.36</v>
      </c>
      <c r="G77" s="45">
        <f t="shared" si="2"/>
        <v>653.53</v>
      </c>
      <c r="H77" s="8">
        <f t="shared" si="2"/>
        <v>666.53</v>
      </c>
      <c r="I77" s="8">
        <f>SUM(I2:I76)</f>
        <v>94.999999999999986</v>
      </c>
      <c r="J77" s="8">
        <f>SUM(J2:J76)</f>
        <v>0</v>
      </c>
      <c r="K77" s="12">
        <f>SUM(K2:K76)</f>
        <v>2077.38</v>
      </c>
    </row>
    <row r="78" spans="1:12">
      <c r="K78" s="12"/>
    </row>
  </sheetData>
  <phoneticPr fontId="1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82"/>
  <sheetViews>
    <sheetView workbookViewId="0">
      <selection activeCell="K83" sqref="K83"/>
    </sheetView>
  </sheetViews>
  <sheetFormatPr defaultColWidth="9" defaultRowHeight="13.5" customHeight="1"/>
  <cols>
    <col min="4" max="4" width="13.875" style="8" customWidth="1"/>
  </cols>
  <sheetData>
    <row r="1" spans="1:12" ht="13.5" customHeight="1">
      <c r="A1" s="14" t="s">
        <v>507</v>
      </c>
      <c r="B1" s="14" t="s">
        <v>508</v>
      </c>
      <c r="C1" s="14" t="s">
        <v>509</v>
      </c>
      <c r="D1" s="14" t="s">
        <v>510</v>
      </c>
      <c r="E1" s="14" t="s">
        <v>4544</v>
      </c>
      <c r="F1" s="14" t="s">
        <v>4545</v>
      </c>
      <c r="G1" s="14" t="s">
        <v>4546</v>
      </c>
      <c r="H1" s="14" t="s">
        <v>4547</v>
      </c>
      <c r="I1" s="14" t="s">
        <v>4854</v>
      </c>
      <c r="J1" s="14" t="s">
        <v>4856</v>
      </c>
      <c r="K1" s="14"/>
      <c r="L1" s="14" t="s">
        <v>4548</v>
      </c>
    </row>
    <row r="2" spans="1:12" ht="13.5" customHeight="1">
      <c r="A2" s="5">
        <v>1</v>
      </c>
      <c r="B2" s="11" t="s">
        <v>3039</v>
      </c>
      <c r="C2" s="58" t="s">
        <v>3221</v>
      </c>
      <c r="D2" s="58" t="s">
        <v>3222</v>
      </c>
      <c r="E2" s="5">
        <f>VLOOKUP(C2,[1]用户统计_用琴月汇总!$C$524:$E$2146,3,0)</f>
        <v>6.83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f>SUM(E2:J2)</f>
        <v>6.83</v>
      </c>
      <c r="L2" s="4"/>
    </row>
    <row r="3" spans="1:12" ht="13.5" customHeight="1">
      <c r="A3" s="5">
        <v>2</v>
      </c>
      <c r="B3" s="51" t="s">
        <v>3039</v>
      </c>
      <c r="C3" s="58" t="s">
        <v>3706</v>
      </c>
      <c r="D3" s="58" t="s">
        <v>3707</v>
      </c>
      <c r="E3" s="5">
        <f>VLOOKUP(C3,[1]用户统计_用琴月汇总!$C$524:$E$2146,3,0)</f>
        <v>0</v>
      </c>
      <c r="F3" s="5">
        <v>0.32</v>
      </c>
      <c r="G3" s="5">
        <v>0</v>
      </c>
      <c r="H3" s="5">
        <v>0</v>
      </c>
      <c r="I3" s="5">
        <v>0</v>
      </c>
      <c r="J3" s="5">
        <v>0</v>
      </c>
      <c r="K3" s="5">
        <f t="shared" ref="K3:K66" si="0">SUM(E3:J3)</f>
        <v>0.32</v>
      </c>
      <c r="L3" s="4"/>
    </row>
    <row r="4" spans="1:12" ht="13.5" customHeight="1">
      <c r="A4" s="5">
        <v>3</v>
      </c>
      <c r="B4" s="51" t="s">
        <v>3039</v>
      </c>
      <c r="C4" s="58" t="s">
        <v>4251</v>
      </c>
      <c r="D4" s="58" t="s">
        <v>4252</v>
      </c>
      <c r="E4" s="5">
        <f>VLOOKUP(C4,[1]用户统计_用琴月汇总!$C$524:$E$2146,3,0)</f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f t="shared" si="0"/>
        <v>0</v>
      </c>
      <c r="L4" s="4"/>
    </row>
    <row r="5" spans="1:12" ht="13.5" customHeight="1">
      <c r="A5" s="5">
        <v>4</v>
      </c>
      <c r="B5" s="51" t="s">
        <v>3039</v>
      </c>
      <c r="C5" s="58" t="s">
        <v>4253</v>
      </c>
      <c r="D5" s="58" t="s">
        <v>4254</v>
      </c>
      <c r="E5" s="5">
        <f>VLOOKUP(C5,[1]用户统计_用琴月汇总!$C$524:$E$2146,3,0)</f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f t="shared" si="0"/>
        <v>0</v>
      </c>
      <c r="L5" s="4"/>
    </row>
    <row r="6" spans="1:12" ht="13.5" customHeight="1">
      <c r="A6" s="5">
        <v>5</v>
      </c>
      <c r="B6" s="51" t="s">
        <v>3039</v>
      </c>
      <c r="C6" s="58" t="s">
        <v>3396</v>
      </c>
      <c r="D6" s="58" t="s">
        <v>3397</v>
      </c>
      <c r="E6" s="5">
        <f>VLOOKUP(C6,[1]用户统计_用琴月汇总!$C$524:$E$2146,3,0)</f>
        <v>3.92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f t="shared" si="0"/>
        <v>3.92</v>
      </c>
      <c r="L6" s="4"/>
    </row>
    <row r="7" spans="1:12" ht="13.5" customHeight="1">
      <c r="A7" s="5">
        <v>6</v>
      </c>
      <c r="B7" s="51" t="s">
        <v>3039</v>
      </c>
      <c r="C7" s="58" t="s">
        <v>4255</v>
      </c>
      <c r="D7" s="58" t="s">
        <v>4256</v>
      </c>
      <c r="E7" s="5">
        <f>VLOOKUP(C7,[1]用户统计_用琴月汇总!$C$524:$E$2146,3,0)</f>
        <v>0</v>
      </c>
      <c r="F7" s="5">
        <v>0</v>
      </c>
      <c r="G7" s="5">
        <v>0</v>
      </c>
      <c r="H7" s="5">
        <v>0</v>
      </c>
      <c r="I7" s="5">
        <v>0.65</v>
      </c>
      <c r="J7" s="5">
        <v>0</v>
      </c>
      <c r="K7" s="5">
        <f t="shared" si="0"/>
        <v>0.65</v>
      </c>
      <c r="L7" s="4"/>
    </row>
    <row r="8" spans="1:12" ht="13.5" customHeight="1">
      <c r="A8" s="5">
        <v>7</v>
      </c>
      <c r="B8" s="51" t="s">
        <v>3039</v>
      </c>
      <c r="C8" s="58" t="s">
        <v>4257</v>
      </c>
      <c r="D8" s="58" t="s">
        <v>4258</v>
      </c>
      <c r="E8" s="5">
        <f>VLOOKUP(C8,[1]用户统计_用琴月汇总!$C$524:$E$2146,3,0)</f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f t="shared" si="0"/>
        <v>0</v>
      </c>
      <c r="L8" s="4"/>
    </row>
    <row r="9" spans="1:12" ht="13.5" customHeight="1">
      <c r="A9" s="5">
        <v>8</v>
      </c>
      <c r="B9" s="51" t="s">
        <v>3039</v>
      </c>
      <c r="C9" s="58" t="s">
        <v>3638</v>
      </c>
      <c r="D9" s="58" t="s">
        <v>3639</v>
      </c>
      <c r="E9" s="5">
        <f>VLOOKUP(C9,[1]用户统计_用琴月汇总!$C$524:$E$2146,3,0)</f>
        <v>1.1499999999999999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f t="shared" si="0"/>
        <v>1.1499999999999999</v>
      </c>
      <c r="L9" s="4"/>
    </row>
    <row r="10" spans="1:12" ht="13.5" customHeight="1">
      <c r="A10" s="5">
        <v>9</v>
      </c>
      <c r="B10" s="51" t="s">
        <v>3039</v>
      </c>
      <c r="C10" s="58" t="s">
        <v>3040</v>
      </c>
      <c r="D10" s="58" t="s">
        <v>3041</v>
      </c>
      <c r="E10" s="5">
        <f>VLOOKUP(C10,[1]用户统计_用琴月汇总!$C$524:$E$2146,3,0)</f>
        <v>5.25</v>
      </c>
      <c r="F10" s="5">
        <v>2.88</v>
      </c>
      <c r="G10" s="5">
        <v>0</v>
      </c>
      <c r="H10" s="5">
        <v>4.22</v>
      </c>
      <c r="I10" s="5">
        <v>0.43</v>
      </c>
      <c r="J10" s="5">
        <v>0</v>
      </c>
      <c r="K10" s="5">
        <f t="shared" si="0"/>
        <v>12.779999999999998</v>
      </c>
      <c r="L10" s="4"/>
    </row>
    <row r="11" spans="1:12" ht="13.5" customHeight="1">
      <c r="A11" s="5">
        <v>10</v>
      </c>
      <c r="B11" s="51" t="s">
        <v>3039</v>
      </c>
      <c r="C11" s="58" t="s">
        <v>3253</v>
      </c>
      <c r="D11" s="58" t="s">
        <v>3254</v>
      </c>
      <c r="E11" s="5">
        <f>VLOOKUP(C11,[1]用户统计_用琴月汇总!$C$524:$E$2146,3,0)</f>
        <v>4.83</v>
      </c>
      <c r="F11" s="5">
        <v>1.3</v>
      </c>
      <c r="G11" s="5">
        <v>0</v>
      </c>
      <c r="H11" s="5">
        <v>0</v>
      </c>
      <c r="I11" s="5">
        <v>0</v>
      </c>
      <c r="J11" s="5">
        <v>0</v>
      </c>
      <c r="K11" s="5">
        <f t="shared" si="0"/>
        <v>6.13</v>
      </c>
      <c r="L11" s="4"/>
    </row>
    <row r="12" spans="1:12" ht="13.5" customHeight="1">
      <c r="A12" s="5">
        <v>11</v>
      </c>
      <c r="B12" s="51" t="s">
        <v>3039</v>
      </c>
      <c r="C12" s="58" t="s">
        <v>3062</v>
      </c>
      <c r="D12" s="58" t="s">
        <v>3063</v>
      </c>
      <c r="E12" s="5">
        <f>VLOOKUP(C12,[1]用户统计_用琴月汇总!$C$524:$E$2146,3,0)</f>
        <v>8.18</v>
      </c>
      <c r="F12" s="5">
        <v>0</v>
      </c>
      <c r="G12" s="5">
        <v>3</v>
      </c>
      <c r="H12" s="5">
        <v>0</v>
      </c>
      <c r="I12" s="5">
        <v>0</v>
      </c>
      <c r="J12" s="5">
        <v>0</v>
      </c>
      <c r="K12" s="5">
        <f t="shared" si="0"/>
        <v>11.18</v>
      </c>
      <c r="L12" s="4"/>
    </row>
    <row r="13" spans="1:12" ht="13.5" customHeight="1">
      <c r="A13" s="5">
        <v>12</v>
      </c>
      <c r="B13" s="51" t="s">
        <v>3039</v>
      </c>
      <c r="C13" s="58" t="s">
        <v>4259</v>
      </c>
      <c r="D13" s="58" t="s">
        <v>4260</v>
      </c>
      <c r="E13" s="5">
        <f>VLOOKUP(C13,[1]用户统计_用琴月汇总!$C$524:$E$2146,3,0)</f>
        <v>0</v>
      </c>
      <c r="F13" s="5">
        <v>0</v>
      </c>
      <c r="G13" s="5">
        <v>0</v>
      </c>
      <c r="H13" s="5">
        <v>0</v>
      </c>
      <c r="I13" s="5">
        <v>1.75</v>
      </c>
      <c r="J13" s="5">
        <v>0</v>
      </c>
      <c r="K13" s="5">
        <f t="shared" si="0"/>
        <v>1.75</v>
      </c>
      <c r="L13" s="4"/>
    </row>
    <row r="14" spans="1:12" ht="13.5" customHeight="1">
      <c r="A14" s="5">
        <v>13</v>
      </c>
      <c r="B14" s="51" t="s">
        <v>3039</v>
      </c>
      <c r="C14" s="58" t="s">
        <v>4261</v>
      </c>
      <c r="D14" s="58" t="s">
        <v>4262</v>
      </c>
      <c r="E14" s="5">
        <f>VLOOKUP(C14,[1]用户统计_用琴月汇总!$C$524:$E$2146,3,0)</f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f t="shared" si="0"/>
        <v>0</v>
      </c>
      <c r="L14" s="4"/>
    </row>
    <row r="15" spans="1:12" ht="13.5" customHeight="1">
      <c r="A15" s="5">
        <v>14</v>
      </c>
      <c r="B15" s="51" t="s">
        <v>3039</v>
      </c>
      <c r="C15" s="58" t="s">
        <v>3679</v>
      </c>
      <c r="D15" s="58" t="s">
        <v>3680</v>
      </c>
      <c r="E15" s="5">
        <f>VLOOKUP(C15,[1]用户统计_用琴月汇总!$C$524:$E$2146,3,0)</f>
        <v>0.78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f t="shared" si="0"/>
        <v>0.78</v>
      </c>
      <c r="L15" s="4"/>
    </row>
    <row r="16" spans="1:12" ht="13.5" customHeight="1">
      <c r="A16" s="5">
        <v>15</v>
      </c>
      <c r="B16" s="51" t="s">
        <v>3039</v>
      </c>
      <c r="C16" s="58" t="s">
        <v>3335</v>
      </c>
      <c r="D16" s="58" t="s">
        <v>3336</v>
      </c>
      <c r="E16" s="5">
        <f>VLOOKUP(C16,[1]用户统计_用琴月汇总!$C$524:$E$2146,3,0)</f>
        <v>0</v>
      </c>
      <c r="F16" s="5">
        <v>1.98</v>
      </c>
      <c r="G16" s="5">
        <v>1.77</v>
      </c>
      <c r="H16" s="5">
        <v>1</v>
      </c>
      <c r="I16" s="5">
        <v>0</v>
      </c>
      <c r="J16" s="5">
        <v>0</v>
      </c>
      <c r="K16" s="5">
        <f t="shared" si="0"/>
        <v>4.75</v>
      </c>
      <c r="L16" s="4"/>
    </row>
    <row r="17" spans="1:12" ht="13.5" customHeight="1">
      <c r="A17" s="5">
        <v>16</v>
      </c>
      <c r="B17" s="51" t="s">
        <v>3039</v>
      </c>
      <c r="C17" s="58" t="s">
        <v>4263</v>
      </c>
      <c r="D17" s="58" t="s">
        <v>4264</v>
      </c>
      <c r="E17" s="5">
        <f>VLOOKUP(C17,[1]用户统计_用琴月汇总!$C$524:$E$2146,3,0)</f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f t="shared" si="0"/>
        <v>0</v>
      </c>
      <c r="L17" s="4"/>
    </row>
    <row r="18" spans="1:12" ht="13.5" customHeight="1">
      <c r="A18" s="5">
        <v>17</v>
      </c>
      <c r="B18" s="11" t="s">
        <v>1410</v>
      </c>
      <c r="C18" s="59" t="s">
        <v>2277</v>
      </c>
      <c r="D18" s="60">
        <v>201651101001</v>
      </c>
      <c r="E18" s="5">
        <f>VLOOKUP(C18,[1]用户统计_用琴月汇总!$C$524:$E$2146,3,0)</f>
        <v>2.08</v>
      </c>
      <c r="F18" s="5">
        <v>6.18</v>
      </c>
      <c r="G18" s="5">
        <v>4.13</v>
      </c>
      <c r="H18" s="5">
        <v>42.73</v>
      </c>
      <c r="I18" s="5">
        <v>5.72</v>
      </c>
      <c r="J18" s="5">
        <v>0</v>
      </c>
      <c r="K18" s="5">
        <f t="shared" si="0"/>
        <v>60.839999999999996</v>
      </c>
      <c r="L18" s="4"/>
    </row>
    <row r="19" spans="1:12" ht="13.5" customHeight="1">
      <c r="A19" s="5">
        <v>18</v>
      </c>
      <c r="B19" s="11" t="s">
        <v>1410</v>
      </c>
      <c r="C19" s="59" t="s">
        <v>2622</v>
      </c>
      <c r="D19" s="60">
        <v>201651101002</v>
      </c>
      <c r="E19" s="5">
        <f>VLOOKUP(C19,[1]用户统计_用琴月汇总!$C$524:$E$2146,3,0)</f>
        <v>0</v>
      </c>
      <c r="F19" s="5">
        <v>1.35</v>
      </c>
      <c r="G19" s="5">
        <v>2.9</v>
      </c>
      <c r="H19" s="5">
        <v>27.42</v>
      </c>
      <c r="I19" s="5">
        <v>5.7</v>
      </c>
      <c r="J19" s="5">
        <v>0</v>
      </c>
      <c r="K19" s="5">
        <f t="shared" si="0"/>
        <v>37.370000000000005</v>
      </c>
      <c r="L19" s="4"/>
    </row>
    <row r="20" spans="1:12" ht="13.5" customHeight="1">
      <c r="A20" s="5">
        <v>19</v>
      </c>
      <c r="B20" s="11" t="s">
        <v>1410</v>
      </c>
      <c r="C20" s="59" t="s">
        <v>1884</v>
      </c>
      <c r="D20" s="60">
        <v>201651101003</v>
      </c>
      <c r="E20" s="5">
        <f>VLOOKUP(C20,[1]用户统计_用琴月汇总!$C$524:$E$2146,3,0)</f>
        <v>25.5</v>
      </c>
      <c r="F20" s="5">
        <v>15.63</v>
      </c>
      <c r="G20" s="5">
        <v>25.13</v>
      </c>
      <c r="H20" s="5">
        <v>22.85</v>
      </c>
      <c r="I20" s="5">
        <v>4.25</v>
      </c>
      <c r="J20" s="5">
        <v>0</v>
      </c>
      <c r="K20" s="5">
        <f t="shared" si="0"/>
        <v>93.360000000000014</v>
      </c>
      <c r="L20" s="4"/>
    </row>
    <row r="21" spans="1:12" ht="13.5" customHeight="1">
      <c r="A21" s="5">
        <v>20</v>
      </c>
      <c r="B21" s="11" t="s">
        <v>1410</v>
      </c>
      <c r="C21" s="59" t="s">
        <v>3329</v>
      </c>
      <c r="D21" s="60">
        <v>201651101004</v>
      </c>
      <c r="E21" s="5">
        <f>VLOOKUP(C21,[1]用户统计_用琴月汇总!$C$524:$E$2146,3,0)</f>
        <v>0</v>
      </c>
      <c r="F21" s="5">
        <v>1.57</v>
      </c>
      <c r="G21" s="5">
        <v>2.17</v>
      </c>
      <c r="H21" s="5">
        <v>1.08</v>
      </c>
      <c r="I21" s="5">
        <v>5.15</v>
      </c>
      <c r="J21" s="5">
        <v>0</v>
      </c>
      <c r="K21" s="5">
        <f t="shared" si="0"/>
        <v>9.9700000000000006</v>
      </c>
      <c r="L21" s="4"/>
    </row>
    <row r="22" spans="1:12" ht="13.5" customHeight="1">
      <c r="A22" s="5">
        <v>21</v>
      </c>
      <c r="B22" s="11" t="s">
        <v>1410</v>
      </c>
      <c r="C22" s="59" t="s">
        <v>2316</v>
      </c>
      <c r="D22" s="60">
        <v>201651101005</v>
      </c>
      <c r="E22" s="5">
        <f>VLOOKUP(C22,[1]用户统计_用琴月汇总!$C$524:$E$2146,3,0)</f>
        <v>6.63</v>
      </c>
      <c r="F22" s="5">
        <v>0</v>
      </c>
      <c r="G22" s="5">
        <v>18.920000000000002</v>
      </c>
      <c r="H22" s="5">
        <v>25.55</v>
      </c>
      <c r="I22" s="5">
        <v>5.38</v>
      </c>
      <c r="J22" s="5">
        <v>0</v>
      </c>
      <c r="K22" s="5">
        <f t="shared" si="0"/>
        <v>56.480000000000004</v>
      </c>
      <c r="L22" s="4"/>
    </row>
    <row r="23" spans="1:12" ht="13.5" customHeight="1">
      <c r="A23" s="5">
        <v>22</v>
      </c>
      <c r="B23" s="11" t="s">
        <v>1410</v>
      </c>
      <c r="C23" s="59" t="s">
        <v>2683</v>
      </c>
      <c r="D23" s="60">
        <v>201651101006</v>
      </c>
      <c r="E23" s="5">
        <f>VLOOKUP(C23,[1]用户统计_用琴月汇总!$C$524:$E$2146,3,0)</f>
        <v>6.82</v>
      </c>
      <c r="F23" s="5">
        <v>3.67</v>
      </c>
      <c r="G23" s="5">
        <v>7.62</v>
      </c>
      <c r="H23" s="5">
        <v>9.5500000000000007</v>
      </c>
      <c r="I23" s="5">
        <v>0</v>
      </c>
      <c r="J23" s="5">
        <v>0</v>
      </c>
      <c r="K23" s="5">
        <f t="shared" si="0"/>
        <v>27.66</v>
      </c>
      <c r="L23" s="4"/>
    </row>
    <row r="24" spans="1:12" ht="13.5" customHeight="1">
      <c r="A24" s="5">
        <v>23</v>
      </c>
      <c r="B24" s="11" t="s">
        <v>1410</v>
      </c>
      <c r="C24" s="59" t="s">
        <v>1718</v>
      </c>
      <c r="D24" s="60">
        <v>201651101007</v>
      </c>
      <c r="E24" s="5">
        <f>VLOOKUP(C24,[1]用户统计_用琴月汇总!$C$524:$E$2146,3,0)</f>
        <v>24.43</v>
      </c>
      <c r="F24" s="5">
        <v>29.03</v>
      </c>
      <c r="G24" s="5">
        <v>31.02</v>
      </c>
      <c r="H24" s="5">
        <v>18.920000000000002</v>
      </c>
      <c r="I24" s="5">
        <v>5</v>
      </c>
      <c r="J24" s="5">
        <v>0</v>
      </c>
      <c r="K24" s="5">
        <f t="shared" si="0"/>
        <v>108.4</v>
      </c>
      <c r="L24" s="4"/>
    </row>
    <row r="25" spans="1:12" ht="13.5" customHeight="1">
      <c r="A25" s="5">
        <v>24</v>
      </c>
      <c r="B25" s="11" t="s">
        <v>1410</v>
      </c>
      <c r="C25" s="59" t="s">
        <v>1444</v>
      </c>
      <c r="D25" s="60">
        <v>201651101008</v>
      </c>
      <c r="E25" s="5">
        <f>VLOOKUP(C25,[1]用户统计_用琴月汇总!$C$524:$E$2146,3,0)</f>
        <v>46.7</v>
      </c>
      <c r="F25" s="5">
        <v>32.299999999999997</v>
      </c>
      <c r="G25" s="5">
        <v>12</v>
      </c>
      <c r="H25" s="5">
        <v>44.38</v>
      </c>
      <c r="I25" s="5">
        <v>2.73</v>
      </c>
      <c r="J25" s="5">
        <v>0</v>
      </c>
      <c r="K25" s="5">
        <f t="shared" si="0"/>
        <v>138.10999999999999</v>
      </c>
      <c r="L25" s="4"/>
    </row>
    <row r="26" spans="1:12" ht="13.5" customHeight="1">
      <c r="A26" s="5">
        <v>25</v>
      </c>
      <c r="B26" s="11" t="s">
        <v>1410</v>
      </c>
      <c r="C26" s="59" t="s">
        <v>2414</v>
      </c>
      <c r="D26" s="60">
        <v>201651101009</v>
      </c>
      <c r="E26" s="5">
        <f>VLOOKUP(C26,[1]用户统计_用琴月汇总!$C$524:$E$2146,3,0)</f>
        <v>18.52</v>
      </c>
      <c r="F26" s="5">
        <v>9.42</v>
      </c>
      <c r="G26" s="5">
        <v>5.87</v>
      </c>
      <c r="H26" s="5">
        <v>10.55</v>
      </c>
      <c r="I26" s="5">
        <v>6.3</v>
      </c>
      <c r="J26" s="5">
        <v>0</v>
      </c>
      <c r="K26" s="5">
        <f t="shared" si="0"/>
        <v>50.66</v>
      </c>
      <c r="L26" s="4"/>
    </row>
    <row r="27" spans="1:12" ht="13.5" customHeight="1">
      <c r="A27" s="5">
        <v>26</v>
      </c>
      <c r="B27" s="11" t="s">
        <v>1410</v>
      </c>
      <c r="C27" s="59" t="s">
        <v>4265</v>
      </c>
      <c r="D27" s="60">
        <v>201651101010</v>
      </c>
      <c r="E27" s="5">
        <f>VLOOKUP(C27,[1]用户统计_用琴月汇总!$C$524:$E$2146,3,0)</f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f t="shared" si="0"/>
        <v>0</v>
      </c>
      <c r="L27" s="4"/>
    </row>
    <row r="28" spans="1:12" ht="13.5" customHeight="1">
      <c r="A28" s="5">
        <v>27</v>
      </c>
      <c r="B28" s="11" t="s">
        <v>1410</v>
      </c>
      <c r="C28" s="59" t="s">
        <v>3105</v>
      </c>
      <c r="D28" s="60">
        <v>201651101011</v>
      </c>
      <c r="E28" s="5">
        <f>VLOOKUP(C28,[1]用户统计_用琴月汇总!$C$524:$E$2146,3,0)</f>
        <v>1.38</v>
      </c>
      <c r="F28" s="5">
        <v>4.12</v>
      </c>
      <c r="G28" s="5">
        <v>4.25</v>
      </c>
      <c r="H28" s="5">
        <v>0</v>
      </c>
      <c r="I28" s="5">
        <v>0</v>
      </c>
      <c r="J28" s="5">
        <v>0</v>
      </c>
      <c r="K28" s="5">
        <f t="shared" si="0"/>
        <v>9.75</v>
      </c>
      <c r="L28" s="4"/>
    </row>
    <row r="29" spans="1:12" ht="13.5" customHeight="1">
      <c r="A29" s="5">
        <v>28</v>
      </c>
      <c r="B29" s="11" t="s">
        <v>1410</v>
      </c>
      <c r="C29" s="16" t="s">
        <v>2588</v>
      </c>
      <c r="D29" s="60">
        <v>201651101012</v>
      </c>
      <c r="E29" s="5">
        <f>VLOOKUP(C29,[1]用户统计_用琴月汇总!$C$524:$E$2146,3,0)</f>
        <v>6.48</v>
      </c>
      <c r="F29" s="5">
        <v>5.67</v>
      </c>
      <c r="G29" s="5">
        <v>5.95</v>
      </c>
      <c r="H29" s="5">
        <v>14.97</v>
      </c>
      <c r="I29" s="5">
        <v>0</v>
      </c>
      <c r="J29" s="5">
        <v>0</v>
      </c>
      <c r="K29" s="5">
        <f t="shared" si="0"/>
        <v>33.07</v>
      </c>
      <c r="L29" s="4"/>
    </row>
    <row r="30" spans="1:12" ht="13.5" customHeight="1">
      <c r="A30" s="5">
        <v>29</v>
      </c>
      <c r="B30" s="11" t="s">
        <v>1410</v>
      </c>
      <c r="C30" s="59" t="s">
        <v>1864</v>
      </c>
      <c r="D30" s="60">
        <v>201651101013</v>
      </c>
      <c r="E30" s="5">
        <f>VLOOKUP(C30,[1]用户统计_用琴月汇总!$C$524:$E$2146,3,0)</f>
        <v>12.67</v>
      </c>
      <c r="F30" s="5">
        <v>31.87</v>
      </c>
      <c r="G30" s="5">
        <v>36.72</v>
      </c>
      <c r="H30" s="5">
        <v>9.52</v>
      </c>
      <c r="I30" s="5">
        <v>1.65</v>
      </c>
      <c r="J30" s="5">
        <v>0</v>
      </c>
      <c r="K30" s="5">
        <f t="shared" si="0"/>
        <v>92.429999999999993</v>
      </c>
      <c r="L30" s="4"/>
    </row>
    <row r="31" spans="1:12" ht="13.5" customHeight="1">
      <c r="A31" s="5">
        <v>30</v>
      </c>
      <c r="B31" s="11" t="s">
        <v>1410</v>
      </c>
      <c r="C31" s="59" t="s">
        <v>3672</v>
      </c>
      <c r="D31" s="60">
        <v>201651101014</v>
      </c>
      <c r="E31" s="5">
        <f>VLOOKUP(C31,[1]用户统计_用琴月汇总!$C$524:$E$2146,3,0)</f>
        <v>0.87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f t="shared" si="0"/>
        <v>0.87</v>
      </c>
      <c r="L31" s="4"/>
    </row>
    <row r="32" spans="1:12" ht="13.5" customHeight="1">
      <c r="A32" s="5">
        <v>31</v>
      </c>
      <c r="B32" s="11" t="s">
        <v>1410</v>
      </c>
      <c r="C32" s="59" t="s">
        <v>2392</v>
      </c>
      <c r="D32" s="60">
        <v>201651101015</v>
      </c>
      <c r="E32" s="5">
        <f>VLOOKUP(C32,[1]用户统计_用琴月汇总!$C$524:$E$2146,3,0)</f>
        <v>13.05</v>
      </c>
      <c r="F32" s="5">
        <v>9.98</v>
      </c>
      <c r="G32" s="5">
        <v>5.82</v>
      </c>
      <c r="H32" s="5">
        <v>17.149999999999999</v>
      </c>
      <c r="I32" s="5">
        <v>0</v>
      </c>
      <c r="J32" s="5">
        <v>0</v>
      </c>
      <c r="K32" s="5">
        <f t="shared" si="0"/>
        <v>46</v>
      </c>
      <c r="L32" s="4"/>
    </row>
    <row r="33" spans="1:12" ht="13.5" customHeight="1">
      <c r="A33" s="5">
        <v>32</v>
      </c>
      <c r="B33" s="11" t="s">
        <v>1410</v>
      </c>
      <c r="C33" s="59" t="s">
        <v>2328</v>
      </c>
      <c r="D33" s="60">
        <v>201651101016</v>
      </c>
      <c r="E33" s="5">
        <f>VLOOKUP(C33,[1]用户统计_用琴月汇总!$C$524:$E$2146,3,0)</f>
        <v>12.25</v>
      </c>
      <c r="F33" s="5">
        <v>8.18</v>
      </c>
      <c r="G33" s="5">
        <v>13.95</v>
      </c>
      <c r="H33" s="5">
        <v>15.75</v>
      </c>
      <c r="I33" s="5">
        <v>6.93</v>
      </c>
      <c r="J33" s="5">
        <v>0</v>
      </c>
      <c r="K33" s="5">
        <f t="shared" si="0"/>
        <v>57.059999999999995</v>
      </c>
      <c r="L33" s="4"/>
    </row>
    <row r="34" spans="1:12" ht="13.5" customHeight="1">
      <c r="A34" s="5">
        <v>33</v>
      </c>
      <c r="B34" s="11" t="s">
        <v>1410</v>
      </c>
      <c r="C34" s="59" t="s">
        <v>2974</v>
      </c>
      <c r="D34" s="60">
        <v>201651101017</v>
      </c>
      <c r="E34" s="5">
        <f>VLOOKUP(C34,[1]用户统计_用琴月汇总!$C$524:$E$2146,3,0)</f>
        <v>6.5</v>
      </c>
      <c r="F34" s="5">
        <v>0</v>
      </c>
      <c r="G34" s="5">
        <v>0</v>
      </c>
      <c r="H34" s="5">
        <v>8.1199999999999992</v>
      </c>
      <c r="I34" s="5">
        <v>0.53</v>
      </c>
      <c r="J34" s="5">
        <v>0</v>
      </c>
      <c r="K34" s="5">
        <f t="shared" si="0"/>
        <v>15.149999999999999</v>
      </c>
      <c r="L34" s="4"/>
    </row>
    <row r="35" spans="1:12" ht="13.5" customHeight="1">
      <c r="A35" s="5">
        <v>34</v>
      </c>
      <c r="B35" s="11" t="s">
        <v>1410</v>
      </c>
      <c r="C35" s="59" t="s">
        <v>3389</v>
      </c>
      <c r="D35" s="60">
        <v>201651101018</v>
      </c>
      <c r="E35" s="5">
        <f>VLOOKUP(C35,[1]用户统计_用琴月汇总!$C$524:$E$2146,3,0)</f>
        <v>1.27</v>
      </c>
      <c r="F35" s="5">
        <v>1.23</v>
      </c>
      <c r="G35" s="5">
        <v>0</v>
      </c>
      <c r="H35" s="5">
        <v>1.48</v>
      </c>
      <c r="I35" s="5">
        <v>0</v>
      </c>
      <c r="J35" s="5">
        <v>0</v>
      </c>
      <c r="K35" s="5">
        <f t="shared" si="0"/>
        <v>3.98</v>
      </c>
      <c r="L35" s="4"/>
    </row>
    <row r="36" spans="1:12" ht="13.5" customHeight="1">
      <c r="A36" s="5">
        <v>35</v>
      </c>
      <c r="B36" s="11" t="s">
        <v>1410</v>
      </c>
      <c r="C36" s="59" t="s">
        <v>2921</v>
      </c>
      <c r="D36" s="60">
        <v>201651101019</v>
      </c>
      <c r="E36" s="5">
        <f>VLOOKUP(C36,[1]用户统计_用琴月汇总!$C$524:$E$2146,3,0)</f>
        <v>3.42</v>
      </c>
      <c r="F36" s="5">
        <v>2.2999999999999998</v>
      </c>
      <c r="G36" s="5">
        <v>4.2</v>
      </c>
      <c r="H36" s="5">
        <v>6.72</v>
      </c>
      <c r="I36" s="5">
        <v>0</v>
      </c>
      <c r="J36" s="5">
        <v>0</v>
      </c>
      <c r="K36" s="5">
        <f t="shared" si="0"/>
        <v>16.64</v>
      </c>
      <c r="L36" s="4"/>
    </row>
    <row r="37" spans="1:12" ht="13.5" customHeight="1">
      <c r="A37" s="5">
        <v>36</v>
      </c>
      <c r="B37" s="11" t="s">
        <v>1410</v>
      </c>
      <c r="C37" s="59" t="s">
        <v>3068</v>
      </c>
      <c r="D37" s="60">
        <v>201651101020</v>
      </c>
      <c r="E37" s="5">
        <f>VLOOKUP(C37,[1]用户统计_用琴月汇总!$C$524:$E$2146,3,0)</f>
        <v>2.82</v>
      </c>
      <c r="F37" s="5">
        <v>0</v>
      </c>
      <c r="G37" s="5">
        <v>0.93</v>
      </c>
      <c r="H37" s="5">
        <v>6.87</v>
      </c>
      <c r="I37" s="5">
        <v>0.78</v>
      </c>
      <c r="J37" s="5">
        <v>0</v>
      </c>
      <c r="K37" s="5">
        <f t="shared" si="0"/>
        <v>11.4</v>
      </c>
      <c r="L37" s="4"/>
    </row>
    <row r="38" spans="1:12" ht="13.5" customHeight="1">
      <c r="A38" s="5">
        <v>37</v>
      </c>
      <c r="B38" s="11" t="s">
        <v>1410</v>
      </c>
      <c r="C38" s="59" t="s">
        <v>3259</v>
      </c>
      <c r="D38" s="60">
        <v>201651101021</v>
      </c>
      <c r="E38" s="5">
        <f>VLOOKUP(C38,[1]用户统计_用琴月汇总!$C$524:$E$2146,3,0)</f>
        <v>0</v>
      </c>
      <c r="F38" s="5">
        <v>0</v>
      </c>
      <c r="G38" s="5">
        <v>0</v>
      </c>
      <c r="H38" s="5">
        <v>6.05</v>
      </c>
      <c r="I38" s="5">
        <v>0</v>
      </c>
      <c r="J38" s="5">
        <v>0</v>
      </c>
      <c r="K38" s="5">
        <f t="shared" si="0"/>
        <v>6.05</v>
      </c>
      <c r="L38" s="4"/>
    </row>
    <row r="39" spans="1:12" ht="13.5" customHeight="1">
      <c r="A39" s="5">
        <v>38</v>
      </c>
      <c r="B39" s="11" t="s">
        <v>1410</v>
      </c>
      <c r="C39" s="59" t="s">
        <v>2731</v>
      </c>
      <c r="D39" s="60">
        <v>201651101022</v>
      </c>
      <c r="E39" s="5">
        <f>VLOOKUP(C39,[1]用户统计_用琴月汇总!$C$524:$E$2146,3,0)</f>
        <v>5.87</v>
      </c>
      <c r="F39" s="5">
        <v>2.4</v>
      </c>
      <c r="G39" s="5">
        <v>3.1</v>
      </c>
      <c r="H39" s="5">
        <v>13.82</v>
      </c>
      <c r="I39" s="5">
        <v>5.77</v>
      </c>
      <c r="J39" s="5">
        <v>0</v>
      </c>
      <c r="K39" s="5">
        <f t="shared" si="0"/>
        <v>30.959999999999997</v>
      </c>
      <c r="L39" s="4"/>
    </row>
    <row r="40" spans="1:12" ht="13.5" customHeight="1">
      <c r="A40" s="5">
        <v>39</v>
      </c>
      <c r="B40" s="11" t="s">
        <v>1410</v>
      </c>
      <c r="C40" s="59" t="s">
        <v>2624</v>
      </c>
      <c r="D40" s="60">
        <v>201651101023</v>
      </c>
      <c r="E40" s="5">
        <f>VLOOKUP(C40,[1]用户统计_用琴月汇总!$C$524:$E$2146,3,0)</f>
        <v>7.7</v>
      </c>
      <c r="F40" s="5">
        <v>12.98</v>
      </c>
      <c r="G40" s="5">
        <v>4.28</v>
      </c>
      <c r="H40" s="5">
        <v>6.6</v>
      </c>
      <c r="I40" s="5">
        <v>0</v>
      </c>
      <c r="J40" s="5">
        <v>0</v>
      </c>
      <c r="K40" s="5">
        <f t="shared" si="0"/>
        <v>31.560000000000002</v>
      </c>
      <c r="L40" s="4"/>
    </row>
    <row r="41" spans="1:12" ht="13.5" customHeight="1">
      <c r="A41" s="5">
        <v>40</v>
      </c>
      <c r="B41" s="11" t="s">
        <v>1410</v>
      </c>
      <c r="C41" s="59" t="s">
        <v>499</v>
      </c>
      <c r="D41" s="60">
        <v>201651101024</v>
      </c>
      <c r="E41" s="5">
        <f>VLOOKUP(C41,[1]用户统计_用琴月汇总!$C$524:$E$2146,3,0)</f>
        <v>36.299999999999997</v>
      </c>
      <c r="F41" s="5">
        <v>32.15</v>
      </c>
      <c r="G41" s="5">
        <v>33.47</v>
      </c>
      <c r="H41" s="5">
        <v>36.97</v>
      </c>
      <c r="I41" s="5">
        <v>2.72</v>
      </c>
      <c r="J41" s="5">
        <v>0</v>
      </c>
      <c r="K41" s="5">
        <f t="shared" si="0"/>
        <v>141.60999999999999</v>
      </c>
      <c r="L41" s="4"/>
    </row>
    <row r="42" spans="1:12" ht="13.5" customHeight="1">
      <c r="A42" s="5">
        <v>41</v>
      </c>
      <c r="B42" s="11" t="s">
        <v>1410</v>
      </c>
      <c r="C42" s="11" t="s">
        <v>2583</v>
      </c>
      <c r="D42" s="60">
        <v>201650802006</v>
      </c>
      <c r="E42" s="5">
        <f>VLOOKUP(C42,[1]用户统计_用琴月汇总!$C$524:$E$2146,3,0)</f>
        <v>8.52</v>
      </c>
      <c r="F42" s="5">
        <v>4.5</v>
      </c>
      <c r="G42" s="5">
        <v>7.03</v>
      </c>
      <c r="H42" s="5">
        <v>13.63</v>
      </c>
      <c r="I42" s="5">
        <v>1.58</v>
      </c>
      <c r="J42" s="5">
        <v>0</v>
      </c>
      <c r="K42" s="5">
        <f t="shared" si="0"/>
        <v>35.26</v>
      </c>
      <c r="L42" s="4"/>
    </row>
    <row r="43" spans="1:12" ht="13.5" customHeight="1">
      <c r="A43" s="5">
        <v>42</v>
      </c>
      <c r="B43" s="11" t="s">
        <v>975</v>
      </c>
      <c r="C43" s="54" t="s">
        <v>976</v>
      </c>
      <c r="D43" s="54" t="s">
        <v>977</v>
      </c>
      <c r="E43" s="5">
        <f>VLOOKUP(C43,[1]用户统计_用琴月汇总!$C$524:$E$2146,3,0)</f>
        <v>21.13</v>
      </c>
      <c r="F43" s="5">
        <v>51.57</v>
      </c>
      <c r="G43" s="5">
        <v>62.3</v>
      </c>
      <c r="H43" s="5">
        <v>62.93</v>
      </c>
      <c r="I43" s="5">
        <v>43.7</v>
      </c>
      <c r="J43" s="5">
        <v>0</v>
      </c>
      <c r="K43" s="5">
        <f t="shared" si="0"/>
        <v>241.63</v>
      </c>
      <c r="L43" s="4"/>
    </row>
    <row r="44" spans="1:12" ht="13.5" customHeight="1">
      <c r="A44" s="5">
        <v>43</v>
      </c>
      <c r="B44" s="11" t="s">
        <v>975</v>
      </c>
      <c r="C44" s="54" t="s">
        <v>2082</v>
      </c>
      <c r="D44" s="54" t="s">
        <v>2083</v>
      </c>
      <c r="E44" s="5">
        <f>VLOOKUP(C44,[1]用户统计_用琴月汇总!$C$524:$E$2146,3,0)</f>
        <v>20.03</v>
      </c>
      <c r="F44" s="5">
        <v>16.899999999999999</v>
      </c>
      <c r="G44" s="5">
        <v>9.85</v>
      </c>
      <c r="H44" s="5">
        <v>21.78</v>
      </c>
      <c r="I44" s="5">
        <v>3.7</v>
      </c>
      <c r="J44" s="5">
        <v>0</v>
      </c>
      <c r="K44" s="5">
        <f t="shared" si="0"/>
        <v>72.260000000000005</v>
      </c>
      <c r="L44" s="4"/>
    </row>
    <row r="45" spans="1:12" ht="13.5" customHeight="1">
      <c r="A45" s="5">
        <v>44</v>
      </c>
      <c r="B45" s="11" t="s">
        <v>975</v>
      </c>
      <c r="C45" s="54" t="s">
        <v>1412</v>
      </c>
      <c r="D45" s="54" t="s">
        <v>1413</v>
      </c>
      <c r="E45" s="5">
        <f>VLOOKUP(C45,[1]用户统计_用琴月汇总!$C$524:$E$2146,3,0)</f>
        <v>26.95</v>
      </c>
      <c r="F45" s="5">
        <v>25.43</v>
      </c>
      <c r="G45" s="5">
        <v>46.9</v>
      </c>
      <c r="H45" s="5">
        <v>39.43</v>
      </c>
      <c r="I45" s="5">
        <v>5.85</v>
      </c>
      <c r="J45" s="5">
        <v>0</v>
      </c>
      <c r="K45" s="5">
        <f t="shared" si="0"/>
        <v>144.56</v>
      </c>
      <c r="L45" s="4"/>
    </row>
    <row r="46" spans="1:12" ht="13.5" customHeight="1">
      <c r="A46" s="5">
        <v>45</v>
      </c>
      <c r="B46" s="11" t="s">
        <v>975</v>
      </c>
      <c r="C46" s="54" t="s">
        <v>1851</v>
      </c>
      <c r="D46" s="54" t="s">
        <v>1852</v>
      </c>
      <c r="E46" s="5">
        <f>VLOOKUP(C46,[1]用户统计_用琴月汇总!$C$524:$E$2146,3,0)</f>
        <v>18.43</v>
      </c>
      <c r="F46" s="5">
        <v>24.87</v>
      </c>
      <c r="G46" s="5">
        <v>26.82</v>
      </c>
      <c r="H46" s="5">
        <v>22.43</v>
      </c>
      <c r="I46" s="5">
        <v>9.0299999999999994</v>
      </c>
      <c r="J46" s="5">
        <v>0</v>
      </c>
      <c r="K46" s="5">
        <f t="shared" si="0"/>
        <v>101.58000000000001</v>
      </c>
      <c r="L46" s="4"/>
    </row>
    <row r="47" spans="1:12" ht="13.5" customHeight="1">
      <c r="A47" s="5">
        <v>46</v>
      </c>
      <c r="B47" s="11" t="s">
        <v>975</v>
      </c>
      <c r="C47" s="54" t="s">
        <v>2399</v>
      </c>
      <c r="D47" s="54" t="s">
        <v>2400</v>
      </c>
      <c r="E47" s="5">
        <f>VLOOKUP(C47,[1]用户统计_用琴月汇总!$C$524:$E$2146,3,0)</f>
        <v>10.4</v>
      </c>
      <c r="F47" s="5">
        <v>8.08</v>
      </c>
      <c r="G47" s="5">
        <v>8.2799999999999994</v>
      </c>
      <c r="H47" s="5">
        <v>18.55</v>
      </c>
      <c r="I47" s="5">
        <v>0.95</v>
      </c>
      <c r="J47" s="5">
        <v>0</v>
      </c>
      <c r="K47" s="5">
        <f t="shared" si="0"/>
        <v>46.260000000000005</v>
      </c>
      <c r="L47" s="4"/>
    </row>
    <row r="48" spans="1:12" ht="13.5" customHeight="1">
      <c r="A48" s="5">
        <v>47</v>
      </c>
      <c r="B48" s="11" t="s">
        <v>975</v>
      </c>
      <c r="C48" s="54" t="s">
        <v>2699</v>
      </c>
      <c r="D48" s="54" t="s">
        <v>2700</v>
      </c>
      <c r="E48" s="5">
        <f>VLOOKUP(C48,[1]用户统计_用琴月汇总!$C$524:$E$2146,3,0)</f>
        <v>11.52</v>
      </c>
      <c r="F48" s="5">
        <v>0</v>
      </c>
      <c r="G48" s="5">
        <v>13.35</v>
      </c>
      <c r="H48" s="5">
        <v>1.95</v>
      </c>
      <c r="I48" s="5">
        <v>9.75</v>
      </c>
      <c r="J48" s="5">
        <v>0</v>
      </c>
      <c r="K48" s="5">
        <f t="shared" si="0"/>
        <v>36.569999999999993</v>
      </c>
      <c r="L48" s="4"/>
    </row>
    <row r="49" spans="1:12" ht="13.5" customHeight="1">
      <c r="A49" s="5">
        <v>48</v>
      </c>
      <c r="B49" s="11" t="s">
        <v>975</v>
      </c>
      <c r="C49" s="54" t="s">
        <v>1239</v>
      </c>
      <c r="D49" s="54" t="s">
        <v>1240</v>
      </c>
      <c r="E49" s="5">
        <f>VLOOKUP(C49,[1]用户统计_用琴月汇总!$C$524:$E$2146,3,0)</f>
        <v>25.78</v>
      </c>
      <c r="F49" s="5">
        <v>45.68</v>
      </c>
      <c r="G49" s="5">
        <v>51.48</v>
      </c>
      <c r="H49" s="5">
        <v>38.020000000000003</v>
      </c>
      <c r="I49" s="5">
        <v>0</v>
      </c>
      <c r="J49" s="5">
        <v>0</v>
      </c>
      <c r="K49" s="5">
        <f t="shared" si="0"/>
        <v>160.96</v>
      </c>
      <c r="L49" s="4"/>
    </row>
    <row r="50" spans="1:12" ht="13.5" customHeight="1">
      <c r="A50" s="5">
        <v>49</v>
      </c>
      <c r="B50" s="11" t="s">
        <v>975</v>
      </c>
      <c r="C50" s="54" t="s">
        <v>1487</v>
      </c>
      <c r="D50" s="54" t="s">
        <v>1488</v>
      </c>
      <c r="E50" s="5">
        <f>VLOOKUP(C50,[1]用户统计_用琴月汇总!$C$524:$E$2146,3,0)</f>
        <v>30.68</v>
      </c>
      <c r="F50" s="5">
        <v>28.75</v>
      </c>
      <c r="G50" s="5">
        <v>52.12</v>
      </c>
      <c r="H50" s="5">
        <v>19.57</v>
      </c>
      <c r="I50" s="5">
        <v>3.58</v>
      </c>
      <c r="J50" s="5">
        <v>0</v>
      </c>
      <c r="K50" s="5">
        <f t="shared" si="0"/>
        <v>134.70000000000002</v>
      </c>
      <c r="L50" s="4"/>
    </row>
    <row r="51" spans="1:12" ht="13.5" customHeight="1">
      <c r="A51" s="5">
        <v>50</v>
      </c>
      <c r="B51" s="11" t="s">
        <v>975</v>
      </c>
      <c r="C51" s="54" t="s">
        <v>1040</v>
      </c>
      <c r="D51" s="54" t="s">
        <v>1041</v>
      </c>
      <c r="E51" s="5">
        <f>VLOOKUP(C51,[1]用户统计_用琴月汇总!$C$524:$E$2146,3,0)</f>
        <v>33.97</v>
      </c>
      <c r="F51" s="5">
        <v>40.92</v>
      </c>
      <c r="G51" s="5">
        <v>65.849999999999994</v>
      </c>
      <c r="H51" s="5">
        <v>49.02</v>
      </c>
      <c r="I51" s="5">
        <v>2.85</v>
      </c>
      <c r="J51" s="5">
        <v>0</v>
      </c>
      <c r="K51" s="5">
        <f t="shared" si="0"/>
        <v>192.61</v>
      </c>
      <c r="L51" s="4"/>
    </row>
    <row r="52" spans="1:12" ht="13.5" customHeight="1">
      <c r="A52" s="5">
        <v>51</v>
      </c>
      <c r="B52" s="11" t="s">
        <v>975</v>
      </c>
      <c r="C52" s="54" t="s">
        <v>1537</v>
      </c>
      <c r="D52" s="54" t="s">
        <v>1538</v>
      </c>
      <c r="E52" s="5">
        <f>VLOOKUP(C52,[1]用户统计_用琴月汇总!$C$524:$E$2146,3,0)</f>
        <v>14.87</v>
      </c>
      <c r="F52" s="5">
        <v>43.7</v>
      </c>
      <c r="G52" s="5">
        <v>27.37</v>
      </c>
      <c r="H52" s="5">
        <v>39.47</v>
      </c>
      <c r="I52" s="5">
        <v>3.58</v>
      </c>
      <c r="J52" s="5">
        <v>0</v>
      </c>
      <c r="K52" s="5">
        <f t="shared" si="0"/>
        <v>128.99</v>
      </c>
      <c r="L52" s="4"/>
    </row>
    <row r="53" spans="1:12" ht="13.5" customHeight="1">
      <c r="A53" s="5">
        <v>52</v>
      </c>
      <c r="B53" s="11" t="s">
        <v>975</v>
      </c>
      <c r="C53" s="54" t="s">
        <v>2267</v>
      </c>
      <c r="D53" s="54" t="s">
        <v>2268</v>
      </c>
      <c r="E53" s="5">
        <f>VLOOKUP(C53,[1]用户统计_用琴月汇总!$C$524:$E$2146,3,0)</f>
        <v>19.170000000000002</v>
      </c>
      <c r="F53" s="5">
        <v>15.88</v>
      </c>
      <c r="G53" s="5">
        <v>15.47</v>
      </c>
      <c r="H53" s="5">
        <v>5.27</v>
      </c>
      <c r="I53" s="5">
        <v>2.13</v>
      </c>
      <c r="J53" s="5">
        <v>0</v>
      </c>
      <c r="K53" s="5">
        <f t="shared" si="0"/>
        <v>57.920000000000009</v>
      </c>
      <c r="L53" s="4"/>
    </row>
    <row r="54" spans="1:12" ht="13.5" customHeight="1">
      <c r="A54" s="5">
        <v>53</v>
      </c>
      <c r="B54" s="11" t="s">
        <v>975</v>
      </c>
      <c r="C54" s="54" t="s">
        <v>2314</v>
      </c>
      <c r="D54" s="54" t="s">
        <v>2315</v>
      </c>
      <c r="E54" s="5">
        <f>VLOOKUP(C54,[1]用户统计_用琴月汇总!$C$524:$E$2146,3,0)</f>
        <v>10.9</v>
      </c>
      <c r="F54" s="5">
        <v>13.87</v>
      </c>
      <c r="G54" s="5">
        <v>17.670000000000002</v>
      </c>
      <c r="H54" s="5">
        <v>8.8000000000000007</v>
      </c>
      <c r="I54" s="5">
        <v>4.0999999999999996</v>
      </c>
      <c r="J54" s="5">
        <v>0</v>
      </c>
      <c r="K54" s="5">
        <f t="shared" si="0"/>
        <v>55.339999999999996</v>
      </c>
      <c r="L54" s="4"/>
    </row>
    <row r="55" spans="1:12" ht="13.5" customHeight="1">
      <c r="A55" s="5">
        <v>54</v>
      </c>
      <c r="B55" s="11" t="s">
        <v>975</v>
      </c>
      <c r="C55" s="54" t="s">
        <v>1771</v>
      </c>
      <c r="D55" s="54" t="s">
        <v>1772</v>
      </c>
      <c r="E55" s="5">
        <f>VLOOKUP(C55,[1]用户统计_用琴月汇总!$C$524:$E$2146,3,0)</f>
        <v>23.93</v>
      </c>
      <c r="F55" s="5">
        <v>23.13</v>
      </c>
      <c r="G55" s="5">
        <v>35.75</v>
      </c>
      <c r="H55" s="5">
        <v>17.350000000000001</v>
      </c>
      <c r="I55" s="5">
        <v>2.65</v>
      </c>
      <c r="J55" s="5">
        <v>0</v>
      </c>
      <c r="K55" s="5">
        <f t="shared" si="0"/>
        <v>102.81</v>
      </c>
      <c r="L55" s="4"/>
    </row>
    <row r="56" spans="1:12" ht="13.5" customHeight="1">
      <c r="A56" s="5">
        <v>55</v>
      </c>
      <c r="B56" s="11" t="s">
        <v>975</v>
      </c>
      <c r="C56" s="54" t="s">
        <v>2054</v>
      </c>
      <c r="D56" s="54" t="s">
        <v>2055</v>
      </c>
      <c r="E56" s="5">
        <f>VLOOKUP(C56,[1]用户统计_用琴月汇总!$C$524:$E$2146,3,0)</f>
        <v>18.72</v>
      </c>
      <c r="F56" s="5">
        <v>9.92</v>
      </c>
      <c r="G56" s="5">
        <v>23.53</v>
      </c>
      <c r="H56" s="5">
        <v>18.579999999999998</v>
      </c>
      <c r="I56" s="5">
        <v>2.58</v>
      </c>
      <c r="J56" s="5">
        <v>0</v>
      </c>
      <c r="K56" s="5">
        <f t="shared" si="0"/>
        <v>73.33</v>
      </c>
      <c r="L56" s="4"/>
    </row>
    <row r="57" spans="1:12" ht="13.5" customHeight="1">
      <c r="A57" s="5">
        <v>56</v>
      </c>
      <c r="B57" s="11" t="s">
        <v>975</v>
      </c>
      <c r="C57" s="54" t="s">
        <v>2381</v>
      </c>
      <c r="D57" s="54" t="s">
        <v>2382</v>
      </c>
      <c r="E57" s="5">
        <f>VLOOKUP(C57,[1]用户统计_用琴月汇总!$C$524:$E$2146,3,0)</f>
        <v>7.92</v>
      </c>
      <c r="F57" s="5">
        <v>9.35</v>
      </c>
      <c r="G57" s="5">
        <v>25.03</v>
      </c>
      <c r="H57" s="5">
        <v>5.05</v>
      </c>
      <c r="I57" s="5">
        <v>1.35</v>
      </c>
      <c r="J57" s="5">
        <v>0</v>
      </c>
      <c r="K57" s="5">
        <f t="shared" si="0"/>
        <v>48.699999999999996</v>
      </c>
      <c r="L57" s="4"/>
    </row>
    <row r="58" spans="1:12" ht="13.5" customHeight="1">
      <c r="A58" s="5">
        <v>57</v>
      </c>
      <c r="B58" s="11" t="s">
        <v>975</v>
      </c>
      <c r="C58" s="54" t="s">
        <v>2341</v>
      </c>
      <c r="D58" s="54" t="s">
        <v>2342</v>
      </c>
      <c r="E58" s="5">
        <f>VLOOKUP(C58,[1]用户统计_用琴月汇总!$C$524:$E$2146,3,0)</f>
        <v>3</v>
      </c>
      <c r="F58" s="5">
        <v>22.23</v>
      </c>
      <c r="G58" s="5">
        <v>21.7</v>
      </c>
      <c r="H58" s="5">
        <v>2.6</v>
      </c>
      <c r="I58" s="5">
        <v>0.93</v>
      </c>
      <c r="J58" s="5">
        <v>0</v>
      </c>
      <c r="K58" s="5">
        <f t="shared" si="0"/>
        <v>50.46</v>
      </c>
      <c r="L58" s="4"/>
    </row>
    <row r="59" spans="1:12" ht="13.5" customHeight="1">
      <c r="A59" s="5">
        <v>58</v>
      </c>
      <c r="B59" s="11" t="s">
        <v>975</v>
      </c>
      <c r="C59" s="54" t="s">
        <v>2725</v>
      </c>
      <c r="D59" s="54" t="s">
        <v>2726</v>
      </c>
      <c r="E59" s="5">
        <f>VLOOKUP(C59,[1]用户统计_用琴月汇总!$C$524:$E$2146,3,0)</f>
        <v>4.95</v>
      </c>
      <c r="F59" s="5">
        <v>10.5</v>
      </c>
      <c r="G59" s="5">
        <v>8.4700000000000006</v>
      </c>
      <c r="H59" s="5">
        <v>1.92</v>
      </c>
      <c r="I59" s="5">
        <v>2.23</v>
      </c>
      <c r="J59" s="5">
        <v>0</v>
      </c>
      <c r="K59" s="5">
        <f t="shared" si="0"/>
        <v>28.070000000000004</v>
      </c>
      <c r="L59" s="4"/>
    </row>
    <row r="60" spans="1:12" ht="13.5" customHeight="1">
      <c r="A60" s="5">
        <v>59</v>
      </c>
      <c r="B60" s="11" t="s">
        <v>975</v>
      </c>
      <c r="C60" s="54" t="s">
        <v>1977</v>
      </c>
      <c r="D60" s="54" t="s">
        <v>1978</v>
      </c>
      <c r="E60" s="5">
        <f>VLOOKUP(C60,[1]用户统计_用琴月汇总!$C$524:$E$2146,3,0)</f>
        <v>18.57</v>
      </c>
      <c r="F60" s="5">
        <v>25.22</v>
      </c>
      <c r="G60" s="5">
        <v>20</v>
      </c>
      <c r="H60" s="5">
        <v>14.45</v>
      </c>
      <c r="I60" s="5">
        <v>5.0199999999999996</v>
      </c>
      <c r="J60" s="5">
        <v>0</v>
      </c>
      <c r="K60" s="5">
        <f t="shared" si="0"/>
        <v>83.259999999999991</v>
      </c>
      <c r="L60" s="4"/>
    </row>
    <row r="61" spans="1:12" ht="13.5" customHeight="1">
      <c r="A61" s="5">
        <v>60</v>
      </c>
      <c r="B61" s="11" t="s">
        <v>975</v>
      </c>
      <c r="C61" s="54" t="s">
        <v>2352</v>
      </c>
      <c r="D61" s="54" t="s">
        <v>2353</v>
      </c>
      <c r="E61" s="5">
        <f>VLOOKUP(C61,[1]用户统计_用琴月汇总!$C$524:$E$2146,3,0)</f>
        <v>8.0500000000000007</v>
      </c>
      <c r="F61" s="5">
        <v>11.8</v>
      </c>
      <c r="G61" s="5">
        <v>8.35</v>
      </c>
      <c r="H61" s="5">
        <v>21.07</v>
      </c>
      <c r="I61" s="5">
        <v>2.5299999999999998</v>
      </c>
      <c r="J61" s="5">
        <v>0</v>
      </c>
      <c r="K61" s="5">
        <f t="shared" si="0"/>
        <v>51.800000000000004</v>
      </c>
      <c r="L61" s="4"/>
    </row>
    <row r="62" spans="1:12" ht="13.5" customHeight="1">
      <c r="A62" s="5">
        <v>61</v>
      </c>
      <c r="B62" s="11" t="s">
        <v>975</v>
      </c>
      <c r="C62" s="54" t="s">
        <v>2620</v>
      </c>
      <c r="D62" s="54" t="s">
        <v>2621</v>
      </c>
      <c r="E62" s="5">
        <f>VLOOKUP(C62,[1]用户统计_用琴月汇总!$C$524:$E$2146,3,0)</f>
        <v>4.8</v>
      </c>
      <c r="F62" s="5">
        <v>11.18</v>
      </c>
      <c r="G62" s="5">
        <v>9.9499999999999993</v>
      </c>
      <c r="H62" s="5">
        <v>6.02</v>
      </c>
      <c r="I62" s="5">
        <v>0.57999999999999996</v>
      </c>
      <c r="J62" s="5">
        <v>0</v>
      </c>
      <c r="K62" s="5">
        <f t="shared" si="0"/>
        <v>32.53</v>
      </c>
      <c r="L62" s="4"/>
    </row>
    <row r="63" spans="1:12" ht="13.5" customHeight="1">
      <c r="A63" s="5">
        <v>62</v>
      </c>
      <c r="B63" s="11" t="s">
        <v>1248</v>
      </c>
      <c r="C63" s="54" t="s">
        <v>2172</v>
      </c>
      <c r="D63" s="54" t="s">
        <v>2173</v>
      </c>
      <c r="E63" s="5">
        <f>VLOOKUP(C63,[1]用户统计_用琴月汇总!$C$524:$E$2146,3,0)</f>
        <v>18.5</v>
      </c>
      <c r="F63" s="5">
        <v>11.5</v>
      </c>
      <c r="G63" s="5">
        <v>19.27</v>
      </c>
      <c r="H63" s="5">
        <v>13.78</v>
      </c>
      <c r="I63" s="5">
        <v>3.42</v>
      </c>
      <c r="J63" s="5">
        <v>0</v>
      </c>
      <c r="K63" s="5">
        <f t="shared" si="0"/>
        <v>66.47</v>
      </c>
      <c r="L63" s="4"/>
    </row>
    <row r="64" spans="1:12" ht="13.5" customHeight="1">
      <c r="A64" s="5">
        <v>63</v>
      </c>
      <c r="B64" s="11" t="s">
        <v>1248</v>
      </c>
      <c r="C64" s="54" t="s">
        <v>2493</v>
      </c>
      <c r="D64" s="54" t="s">
        <v>2494</v>
      </c>
      <c r="E64" s="5">
        <f>VLOOKUP(C64,[1]用户统计_用琴月汇总!$C$524:$E$2146,3,0)</f>
        <v>12.4</v>
      </c>
      <c r="F64" s="5">
        <v>8.02</v>
      </c>
      <c r="G64" s="5">
        <v>10.38</v>
      </c>
      <c r="H64" s="5">
        <v>8.42</v>
      </c>
      <c r="I64" s="5">
        <v>9.23</v>
      </c>
      <c r="J64" s="5">
        <v>0</v>
      </c>
      <c r="K64" s="5">
        <f t="shared" si="0"/>
        <v>48.45</v>
      </c>
      <c r="L64" s="4"/>
    </row>
    <row r="65" spans="1:12" ht="13.5" customHeight="1">
      <c r="A65" s="5">
        <v>64</v>
      </c>
      <c r="B65" s="11" t="s">
        <v>1248</v>
      </c>
      <c r="C65" s="54" t="s">
        <v>2747</v>
      </c>
      <c r="D65" s="54" t="s">
        <v>2748</v>
      </c>
      <c r="E65" s="5">
        <f>VLOOKUP(C65,[1]用户统计_用琴月汇总!$C$524:$E$2146,3,0)</f>
        <v>6.32</v>
      </c>
      <c r="F65" s="5">
        <v>4.0999999999999996</v>
      </c>
      <c r="G65" s="5">
        <v>6.28</v>
      </c>
      <c r="H65" s="5">
        <v>7.1</v>
      </c>
      <c r="I65" s="5">
        <v>1.23</v>
      </c>
      <c r="J65" s="5">
        <v>0</v>
      </c>
      <c r="K65" s="5">
        <f t="shared" si="0"/>
        <v>25.029999999999998</v>
      </c>
      <c r="L65" s="4"/>
    </row>
    <row r="66" spans="1:12" ht="13.5" customHeight="1">
      <c r="A66" s="5">
        <v>65</v>
      </c>
      <c r="B66" s="11" t="s">
        <v>1248</v>
      </c>
      <c r="C66" s="54" t="s">
        <v>2354</v>
      </c>
      <c r="D66" s="54" t="s">
        <v>2355</v>
      </c>
      <c r="E66" s="5">
        <f>VLOOKUP(C66,[1]用户统计_用琴月汇总!$C$524:$E$2146,3,0)</f>
        <v>14.33</v>
      </c>
      <c r="F66" s="5">
        <v>4.5</v>
      </c>
      <c r="G66" s="5">
        <v>12.97</v>
      </c>
      <c r="H66" s="5">
        <v>17.37</v>
      </c>
      <c r="I66" s="5">
        <v>2.38</v>
      </c>
      <c r="J66" s="5">
        <v>0</v>
      </c>
      <c r="K66" s="5">
        <f t="shared" si="0"/>
        <v>51.550000000000004</v>
      </c>
      <c r="L66" s="4"/>
    </row>
    <row r="67" spans="1:12" ht="13.5" customHeight="1">
      <c r="A67" s="5">
        <v>66</v>
      </c>
      <c r="B67" s="11" t="s">
        <v>1248</v>
      </c>
      <c r="C67" s="54" t="s">
        <v>1971</v>
      </c>
      <c r="D67" s="54" t="s">
        <v>1972</v>
      </c>
      <c r="E67" s="5">
        <f>VLOOKUP(C67,[1]用户统计_用琴月汇总!$C$524:$E$2146,3,0)</f>
        <v>16.670000000000002</v>
      </c>
      <c r="F67" s="5">
        <v>23.43</v>
      </c>
      <c r="G67" s="5">
        <v>26.5</v>
      </c>
      <c r="H67" s="5">
        <v>11.83</v>
      </c>
      <c r="I67" s="5">
        <v>5.45</v>
      </c>
      <c r="J67" s="5">
        <v>0</v>
      </c>
      <c r="K67" s="5">
        <f t="shared" ref="K67:K81" si="1">SUM(E67:J67)</f>
        <v>83.88</v>
      </c>
      <c r="L67" s="4"/>
    </row>
    <row r="68" spans="1:12" ht="13.5" customHeight="1">
      <c r="A68" s="5">
        <v>67</v>
      </c>
      <c r="B68" s="11" t="s">
        <v>1248</v>
      </c>
      <c r="C68" s="54" t="s">
        <v>2348</v>
      </c>
      <c r="D68" s="54" t="s">
        <v>2349</v>
      </c>
      <c r="E68" s="5">
        <f>VLOOKUP(C68,[1]用户统计_用琴月汇总!$C$524:$E$2146,3,0)</f>
        <v>8.65</v>
      </c>
      <c r="F68" s="5">
        <v>9.35</v>
      </c>
      <c r="G68" s="5">
        <v>17.32</v>
      </c>
      <c r="H68" s="5">
        <v>14.02</v>
      </c>
      <c r="I68" s="5">
        <v>2</v>
      </c>
      <c r="J68" s="5">
        <v>0</v>
      </c>
      <c r="K68" s="5">
        <f t="shared" si="1"/>
        <v>51.34</v>
      </c>
      <c r="L68" s="4"/>
    </row>
    <row r="69" spans="1:12" ht="13.5" customHeight="1">
      <c r="A69" s="5">
        <v>68</v>
      </c>
      <c r="B69" s="11" t="s">
        <v>1248</v>
      </c>
      <c r="C69" s="54" t="s">
        <v>2018</v>
      </c>
      <c r="D69" s="54" t="s">
        <v>2019</v>
      </c>
      <c r="E69" s="5">
        <f>VLOOKUP(C69,[1]用户统计_用琴月汇总!$C$524:$E$2146,3,0)</f>
        <v>17.52</v>
      </c>
      <c r="F69" s="5">
        <v>2.9</v>
      </c>
      <c r="G69" s="5">
        <v>32.729999999999997</v>
      </c>
      <c r="H69" s="5">
        <v>20.7</v>
      </c>
      <c r="I69" s="5">
        <v>7.05</v>
      </c>
      <c r="J69" s="5">
        <v>0</v>
      </c>
      <c r="K69" s="5">
        <f t="shared" si="1"/>
        <v>80.899999999999991</v>
      </c>
      <c r="L69" s="4"/>
    </row>
    <row r="70" spans="1:12" ht="13.5" customHeight="1">
      <c r="A70" s="5">
        <v>69</v>
      </c>
      <c r="B70" s="11" t="s">
        <v>1248</v>
      </c>
      <c r="C70" s="54" t="s">
        <v>2443</v>
      </c>
      <c r="D70" s="54" t="s">
        <v>2444</v>
      </c>
      <c r="E70" s="5">
        <f>VLOOKUP(C70,[1]用户统计_用琴月汇总!$C$524:$E$2146,3,0)</f>
        <v>14.43</v>
      </c>
      <c r="F70" s="5">
        <v>5.97</v>
      </c>
      <c r="G70" s="5">
        <v>1.7</v>
      </c>
      <c r="H70" s="5">
        <v>20.37</v>
      </c>
      <c r="I70" s="5">
        <v>2.67</v>
      </c>
      <c r="J70" s="5">
        <v>0</v>
      </c>
      <c r="K70" s="5">
        <f t="shared" si="1"/>
        <v>45.14</v>
      </c>
      <c r="L70" s="4"/>
    </row>
    <row r="71" spans="1:12" ht="13.5" customHeight="1">
      <c r="A71" s="5">
        <v>70</v>
      </c>
      <c r="B71" s="11" t="s">
        <v>1248</v>
      </c>
      <c r="C71" s="54" t="s">
        <v>1783</v>
      </c>
      <c r="D71" s="54" t="s">
        <v>1784</v>
      </c>
      <c r="E71" s="5">
        <f>VLOOKUP(C71,[1]用户统计_用琴月汇总!$C$524:$E$2146,3,0)</f>
        <v>11.77</v>
      </c>
      <c r="F71" s="5">
        <v>15.18</v>
      </c>
      <c r="G71" s="5">
        <v>37.42</v>
      </c>
      <c r="H71" s="5">
        <v>34.67</v>
      </c>
      <c r="I71" s="5">
        <v>4.25</v>
      </c>
      <c r="J71" s="5">
        <v>0</v>
      </c>
      <c r="K71" s="5">
        <f t="shared" si="1"/>
        <v>103.29</v>
      </c>
      <c r="L71" s="4"/>
    </row>
    <row r="72" spans="1:12" ht="13.5" customHeight="1">
      <c r="A72" s="5">
        <v>71</v>
      </c>
      <c r="B72" s="11" t="s">
        <v>1248</v>
      </c>
      <c r="C72" s="54" t="s">
        <v>1849</v>
      </c>
      <c r="D72" s="54" t="s">
        <v>1850</v>
      </c>
      <c r="E72" s="5">
        <f>VLOOKUP(C72,[1]用户统计_用琴月汇总!$C$524:$E$2146,3,0)</f>
        <v>18.52</v>
      </c>
      <c r="F72" s="5">
        <v>18.53</v>
      </c>
      <c r="G72" s="5">
        <v>27.23</v>
      </c>
      <c r="H72" s="5">
        <v>28.42</v>
      </c>
      <c r="I72" s="5">
        <v>2.0699999999999998</v>
      </c>
      <c r="J72" s="5">
        <v>0</v>
      </c>
      <c r="K72" s="5">
        <f t="shared" si="1"/>
        <v>94.77</v>
      </c>
      <c r="L72" s="4"/>
    </row>
    <row r="73" spans="1:12" ht="13.5" customHeight="1">
      <c r="A73" s="5">
        <v>72</v>
      </c>
      <c r="B73" s="11" t="s">
        <v>1248</v>
      </c>
      <c r="C73" s="54" t="s">
        <v>2751</v>
      </c>
      <c r="D73" s="54" t="s">
        <v>2752</v>
      </c>
      <c r="E73" s="5">
        <v>0</v>
      </c>
      <c r="F73" s="5">
        <v>9.93</v>
      </c>
      <c r="G73" s="5">
        <v>8.9</v>
      </c>
      <c r="H73" s="5">
        <v>4.7</v>
      </c>
      <c r="I73" s="5">
        <v>2.7</v>
      </c>
      <c r="J73" s="5">
        <v>0</v>
      </c>
      <c r="K73" s="5">
        <f t="shared" si="1"/>
        <v>26.229999999999997</v>
      </c>
      <c r="L73" s="4"/>
    </row>
    <row r="74" spans="1:12" ht="13.5" customHeight="1">
      <c r="A74" s="5">
        <v>73</v>
      </c>
      <c r="B74" s="11" t="s">
        <v>1248</v>
      </c>
      <c r="C74" s="54" t="s">
        <v>2397</v>
      </c>
      <c r="D74" s="54" t="s">
        <v>2398</v>
      </c>
      <c r="E74" s="5">
        <f>VLOOKUP(C74,[1]用户统计_用琴月汇总!$C$524:$E$2146,3,0)</f>
        <v>11.47</v>
      </c>
      <c r="F74" s="5">
        <v>9.1300000000000008</v>
      </c>
      <c r="G74" s="5">
        <v>13.67</v>
      </c>
      <c r="H74" s="5">
        <v>11.18</v>
      </c>
      <c r="I74" s="5">
        <v>2.1</v>
      </c>
      <c r="J74" s="5">
        <v>0</v>
      </c>
      <c r="K74" s="5">
        <f t="shared" si="1"/>
        <v>47.550000000000004</v>
      </c>
      <c r="L74" s="4"/>
    </row>
    <row r="75" spans="1:12" ht="13.5" customHeight="1">
      <c r="A75" s="5">
        <v>74</v>
      </c>
      <c r="B75" s="11" t="s">
        <v>1248</v>
      </c>
      <c r="C75" s="54" t="s">
        <v>1249</v>
      </c>
      <c r="D75" s="54" t="s">
        <v>1250</v>
      </c>
      <c r="E75" s="5">
        <f>VLOOKUP(C75,[1]用户统计_用琴月汇总!$C$524:$E$2146,3,0)</f>
        <v>30.68</v>
      </c>
      <c r="F75" s="5">
        <v>63.6</v>
      </c>
      <c r="G75" s="5">
        <v>47.7</v>
      </c>
      <c r="H75" s="5">
        <v>18.38</v>
      </c>
      <c r="I75" s="5">
        <v>2.15</v>
      </c>
      <c r="J75" s="5">
        <v>0</v>
      </c>
      <c r="K75" s="5">
        <f t="shared" si="1"/>
        <v>162.51000000000002</v>
      </c>
      <c r="L75" s="4"/>
    </row>
    <row r="76" spans="1:12" ht="13.5" customHeight="1">
      <c r="A76" s="5">
        <v>75</v>
      </c>
      <c r="B76" s="11" t="s">
        <v>1248</v>
      </c>
      <c r="C76" s="54" t="s">
        <v>2780</v>
      </c>
      <c r="D76" s="54" t="s">
        <v>2781</v>
      </c>
      <c r="E76" s="5">
        <v>0</v>
      </c>
      <c r="F76" s="5">
        <v>2.88</v>
      </c>
      <c r="G76" s="5">
        <v>4.7300000000000004</v>
      </c>
      <c r="H76" s="5">
        <v>14.98</v>
      </c>
      <c r="I76" s="5">
        <v>4.72</v>
      </c>
      <c r="J76" s="5">
        <v>0</v>
      </c>
      <c r="K76" s="5">
        <f t="shared" si="1"/>
        <v>27.31</v>
      </c>
      <c r="L76" s="4"/>
    </row>
    <row r="77" spans="1:12" ht="13.5" customHeight="1">
      <c r="A77" s="5">
        <v>76</v>
      </c>
      <c r="B77" s="11" t="s">
        <v>1248</v>
      </c>
      <c r="C77" s="54" t="s">
        <v>2580</v>
      </c>
      <c r="D77" s="54" t="s">
        <v>2581</v>
      </c>
      <c r="E77" s="5">
        <f>VLOOKUP(C77,[1]用户统计_用琴月汇总!$C$524:$E$2146,3,0)</f>
        <v>2.1800000000000002</v>
      </c>
      <c r="F77" s="5">
        <v>8</v>
      </c>
      <c r="G77" s="5">
        <v>17.170000000000002</v>
      </c>
      <c r="H77" s="5">
        <v>6.42</v>
      </c>
      <c r="I77" s="5">
        <v>0</v>
      </c>
      <c r="J77" s="5">
        <v>0</v>
      </c>
      <c r="K77" s="5">
        <f t="shared" si="1"/>
        <v>33.770000000000003</v>
      </c>
      <c r="L77" s="4"/>
    </row>
    <row r="78" spans="1:12" ht="13.5" customHeight="1">
      <c r="A78" s="5">
        <v>77</v>
      </c>
      <c r="B78" s="11" t="s">
        <v>1248</v>
      </c>
      <c r="C78" s="54" t="s">
        <v>2246</v>
      </c>
      <c r="D78" s="54" t="s">
        <v>2247</v>
      </c>
      <c r="E78" s="5">
        <f>VLOOKUP(C78,[1]用户统计_用琴月汇总!$C$524:$E$2146,3,0)</f>
        <v>12.45</v>
      </c>
      <c r="F78" s="5">
        <v>12.02</v>
      </c>
      <c r="G78" s="5">
        <v>19.2</v>
      </c>
      <c r="H78" s="5">
        <v>14.32</v>
      </c>
      <c r="I78" s="5">
        <v>4.08</v>
      </c>
      <c r="J78" s="5">
        <v>0</v>
      </c>
      <c r="K78" s="5">
        <f t="shared" si="1"/>
        <v>62.07</v>
      </c>
      <c r="L78" s="4"/>
    </row>
    <row r="79" spans="1:12" ht="13.5" customHeight="1">
      <c r="A79" s="5">
        <v>78</v>
      </c>
      <c r="B79" s="11" t="s">
        <v>1248</v>
      </c>
      <c r="C79" s="54" t="s">
        <v>1857</v>
      </c>
      <c r="D79" s="54" t="s">
        <v>1858</v>
      </c>
      <c r="E79" s="5">
        <f>VLOOKUP(C79,[1]用户统计_用琴月汇总!$C$524:$E$2146,3,0)</f>
        <v>13.08</v>
      </c>
      <c r="F79" s="5">
        <v>36.619999999999997</v>
      </c>
      <c r="G79" s="5">
        <v>27.7</v>
      </c>
      <c r="H79" s="5">
        <v>14.18</v>
      </c>
      <c r="I79" s="5">
        <v>6.2</v>
      </c>
      <c r="J79" s="5">
        <v>0</v>
      </c>
      <c r="K79" s="5">
        <f t="shared" si="1"/>
        <v>97.779999999999987</v>
      </c>
      <c r="L79" s="4"/>
    </row>
    <row r="80" spans="1:12" ht="13.5" customHeight="1">
      <c r="A80" s="5">
        <v>79</v>
      </c>
      <c r="B80" s="11" t="s">
        <v>1248</v>
      </c>
      <c r="C80" s="54" t="s">
        <v>2447</v>
      </c>
      <c r="D80" s="54" t="s">
        <v>2448</v>
      </c>
      <c r="E80" s="5">
        <f>VLOOKUP(C80,[1]用户统计_用琴月汇总!$C$524:$E$2146,3,0)</f>
        <v>9.83</v>
      </c>
      <c r="F80" s="5">
        <v>7.43</v>
      </c>
      <c r="G80" s="5">
        <v>17.13</v>
      </c>
      <c r="H80" s="5">
        <v>8</v>
      </c>
      <c r="I80" s="5">
        <v>5.05</v>
      </c>
      <c r="J80" s="5">
        <v>0</v>
      </c>
      <c r="K80" s="5">
        <f t="shared" si="1"/>
        <v>47.44</v>
      </c>
      <c r="L80" s="4"/>
    </row>
    <row r="81" spans="1:12" ht="13.5" customHeight="1">
      <c r="A81" s="5">
        <v>80</v>
      </c>
      <c r="B81" s="11" t="s">
        <v>1248</v>
      </c>
      <c r="C81" s="54" t="s">
        <v>3094</v>
      </c>
      <c r="D81" s="54" t="s">
        <v>3095</v>
      </c>
      <c r="E81" s="5">
        <f>VLOOKUP(C81,[1]用户统计_用琴月汇总!$C$524:$E$2146,3,0)</f>
        <v>1.7</v>
      </c>
      <c r="F81" s="5">
        <v>2.83</v>
      </c>
      <c r="G81" s="5">
        <v>0</v>
      </c>
      <c r="H81" s="5">
        <v>5.53</v>
      </c>
      <c r="I81" s="5">
        <v>2.0699999999999998</v>
      </c>
      <c r="J81" s="5">
        <v>0</v>
      </c>
      <c r="K81" s="5">
        <f t="shared" si="1"/>
        <v>12.13</v>
      </c>
      <c r="L81" s="4"/>
    </row>
    <row r="82" spans="1:12" ht="13.5" customHeight="1">
      <c r="E82" s="8">
        <f>SUM(E2:E81)</f>
        <v>834.98999999999978</v>
      </c>
      <c r="F82" s="8">
        <f t="shared" ref="F82:J82" si="2">SUM(F2:F81)</f>
        <v>915.90999999999985</v>
      </c>
      <c r="G82" s="8">
        <f t="shared" si="2"/>
        <v>1132.4700000000003</v>
      </c>
      <c r="H82" s="8">
        <f t="shared" si="2"/>
        <v>1054.5300000000002</v>
      </c>
      <c r="I82" s="8">
        <f t="shared" si="2"/>
        <v>238.92999999999998</v>
      </c>
      <c r="J82" s="8">
        <f t="shared" si="2"/>
        <v>0</v>
      </c>
      <c r="K82" s="8">
        <f>SUM(K2:K81)</f>
        <v>4176.8300000000008</v>
      </c>
    </row>
  </sheetData>
  <phoneticPr fontId="1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5"/>
  <sheetViews>
    <sheetView workbookViewId="0">
      <selection activeCell="K46" sqref="K46"/>
    </sheetView>
  </sheetViews>
  <sheetFormatPr defaultColWidth="9" defaultRowHeight="13.5"/>
  <cols>
    <col min="4" max="4" width="13.25" customWidth="1"/>
  </cols>
  <sheetData>
    <row r="1" spans="1:12">
      <c r="A1" s="14" t="s">
        <v>507</v>
      </c>
      <c r="B1" s="14" t="s">
        <v>508</v>
      </c>
      <c r="C1" s="14" t="s">
        <v>509</v>
      </c>
      <c r="D1" s="14" t="s">
        <v>510</v>
      </c>
      <c r="E1" s="14" t="s">
        <v>4544</v>
      </c>
      <c r="F1" s="14" t="s">
        <v>4545</v>
      </c>
      <c r="G1" s="14" t="s">
        <v>4546</v>
      </c>
      <c r="H1" s="14" t="s">
        <v>4547</v>
      </c>
      <c r="I1" s="14" t="s">
        <v>4854</v>
      </c>
      <c r="J1" s="14" t="s">
        <v>4856</v>
      </c>
      <c r="K1" s="14"/>
      <c r="L1" s="14" t="s">
        <v>4548</v>
      </c>
    </row>
    <row r="2" spans="1:12" ht="14.25">
      <c r="A2" s="5">
        <v>1</v>
      </c>
      <c r="B2" s="54" t="s">
        <v>3013</v>
      </c>
      <c r="C2" s="54" t="s">
        <v>3074</v>
      </c>
      <c r="D2" s="54" t="s">
        <v>3075</v>
      </c>
      <c r="E2" s="5">
        <f>VLOOKUP(C2,[1]用户统计_用琴月汇总!$C$653:$E$3326,3,0)</f>
        <v>0</v>
      </c>
      <c r="F2" s="5">
        <v>0</v>
      </c>
      <c r="G2" s="5">
        <v>10.42</v>
      </c>
      <c r="H2" s="5">
        <v>0</v>
      </c>
      <c r="I2" s="5">
        <v>2.33</v>
      </c>
      <c r="J2" s="5">
        <v>0</v>
      </c>
      <c r="K2" s="5">
        <f>SUM(E2:J2)</f>
        <v>12.75</v>
      </c>
      <c r="L2" s="5"/>
    </row>
    <row r="3" spans="1:12" ht="14.25">
      <c r="A3" s="5">
        <v>2</v>
      </c>
      <c r="B3" s="54" t="s">
        <v>3013</v>
      </c>
      <c r="C3" s="54" t="s">
        <v>3602</v>
      </c>
      <c r="D3" s="54" t="s">
        <v>3603</v>
      </c>
      <c r="E3" s="5">
        <f>VLOOKUP(C3,[1]用户统计_用琴月汇总!$C$653:$E$3326,3,0)</f>
        <v>0</v>
      </c>
      <c r="F3" s="5">
        <v>1.4</v>
      </c>
      <c r="G3" s="5">
        <v>0</v>
      </c>
      <c r="H3" s="5">
        <v>0</v>
      </c>
      <c r="I3" s="5">
        <v>0</v>
      </c>
      <c r="J3" s="5">
        <v>0</v>
      </c>
      <c r="K3" s="5">
        <f t="shared" ref="K3:K44" si="0">SUM(E3:J3)</f>
        <v>1.4</v>
      </c>
      <c r="L3" s="5"/>
    </row>
    <row r="4" spans="1:12" ht="14.25">
      <c r="A4" s="5">
        <v>3</v>
      </c>
      <c r="B4" s="54" t="s">
        <v>3013</v>
      </c>
      <c r="C4" s="54" t="s">
        <v>4266</v>
      </c>
      <c r="D4" s="54" t="s">
        <v>4267</v>
      </c>
      <c r="E4" s="5">
        <f>VLOOKUP(C4,[1]用户统计_用琴月汇总!$C$653:$E$3326,3,0)</f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f t="shared" si="0"/>
        <v>0</v>
      </c>
      <c r="L4" s="5"/>
    </row>
    <row r="5" spans="1:12" ht="14.25">
      <c r="A5" s="5">
        <v>4</v>
      </c>
      <c r="B5" s="54" t="s">
        <v>3013</v>
      </c>
      <c r="C5" s="54" t="s">
        <v>3014</v>
      </c>
      <c r="D5" s="54" t="s">
        <v>3015</v>
      </c>
      <c r="E5" s="5">
        <f>VLOOKUP(C5,[1]用户统计_用琴月汇总!$C$653:$E$3326,3,0)</f>
        <v>10.27</v>
      </c>
      <c r="F5" s="5">
        <v>0</v>
      </c>
      <c r="G5" s="5">
        <v>0</v>
      </c>
      <c r="H5" s="5">
        <v>2.78</v>
      </c>
      <c r="I5" s="5">
        <v>2.38</v>
      </c>
      <c r="J5" s="5">
        <v>0</v>
      </c>
      <c r="K5" s="5">
        <f t="shared" si="0"/>
        <v>15.43</v>
      </c>
      <c r="L5" s="5"/>
    </row>
    <row r="6" spans="1:12" ht="14.25">
      <c r="A6" s="5">
        <v>5</v>
      </c>
      <c r="B6" s="54" t="s">
        <v>3013</v>
      </c>
      <c r="C6" s="54" t="s">
        <v>3636</v>
      </c>
      <c r="D6" s="54" t="s">
        <v>3637</v>
      </c>
      <c r="E6" s="5">
        <f>VLOOKUP(C6,[1]用户统计_用琴月汇总!$C$653:$E$3326,3,0)</f>
        <v>1.17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f t="shared" si="0"/>
        <v>1.17</v>
      </c>
      <c r="L6" s="5"/>
    </row>
    <row r="7" spans="1:12" ht="14.25">
      <c r="A7" s="5">
        <v>6</v>
      </c>
      <c r="B7" s="54" t="s">
        <v>3013</v>
      </c>
      <c r="C7" s="54" t="s">
        <v>3350</v>
      </c>
      <c r="D7" s="54" t="s">
        <v>3351</v>
      </c>
      <c r="E7" s="5">
        <f>VLOOKUP(C7,[1]用户统计_用琴月汇总!$C$653:$E$3326,3,0)</f>
        <v>2.57</v>
      </c>
      <c r="F7" s="5">
        <v>0.67</v>
      </c>
      <c r="G7" s="5">
        <v>0</v>
      </c>
      <c r="H7" s="5">
        <v>1.3</v>
      </c>
      <c r="I7" s="5">
        <v>0</v>
      </c>
      <c r="J7" s="5">
        <v>0</v>
      </c>
      <c r="K7" s="5">
        <f t="shared" si="0"/>
        <v>4.54</v>
      </c>
      <c r="L7" s="5"/>
    </row>
    <row r="8" spans="1:12" ht="14.25">
      <c r="A8" s="5">
        <v>7</v>
      </c>
      <c r="B8" s="54" t="s">
        <v>3013</v>
      </c>
      <c r="C8" s="54" t="s">
        <v>3624</v>
      </c>
      <c r="D8" s="54" t="s">
        <v>3625</v>
      </c>
      <c r="E8" s="5">
        <f>VLOOKUP(C8,[1]用户统计_用琴月汇总!$C$653:$E$3326,3,0)</f>
        <v>1.2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f t="shared" si="0"/>
        <v>1.2</v>
      </c>
      <c r="L8" s="5"/>
    </row>
    <row r="9" spans="1:12">
      <c r="A9" s="5">
        <v>8</v>
      </c>
      <c r="B9" s="55" t="s">
        <v>2225</v>
      </c>
      <c r="C9" s="56" t="s">
        <v>3666</v>
      </c>
      <c r="D9" s="55" t="s">
        <v>3667</v>
      </c>
      <c r="E9" s="5">
        <f>VLOOKUP(C9,[1]用户统计_用琴月汇总!$C$653:$E$3326,3,0)</f>
        <v>0.92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f t="shared" si="0"/>
        <v>0.92</v>
      </c>
      <c r="L9" s="5"/>
    </row>
    <row r="10" spans="1:12">
      <c r="A10" s="5">
        <v>9</v>
      </c>
      <c r="B10" s="55" t="s">
        <v>2225</v>
      </c>
      <c r="C10" s="55" t="s">
        <v>2656</v>
      </c>
      <c r="D10" s="55" t="s">
        <v>2657</v>
      </c>
      <c r="E10" s="5">
        <f>VLOOKUP(C10,[1]用户统计_用琴月汇总!$C$653:$E$3326,3,0)</f>
        <v>14.35</v>
      </c>
      <c r="F10" s="5">
        <v>15.03</v>
      </c>
      <c r="G10" s="5">
        <v>0</v>
      </c>
      <c r="H10" s="5">
        <v>0</v>
      </c>
      <c r="I10" s="5">
        <v>0</v>
      </c>
      <c r="J10" s="5">
        <v>3.07</v>
      </c>
      <c r="K10" s="5">
        <f t="shared" si="0"/>
        <v>32.449999999999996</v>
      </c>
      <c r="L10" s="5"/>
    </row>
    <row r="11" spans="1:12">
      <c r="A11" s="5">
        <v>10</v>
      </c>
      <c r="B11" s="55" t="s">
        <v>2225</v>
      </c>
      <c r="C11" s="55" t="s">
        <v>4268</v>
      </c>
      <c r="D11" s="55" t="s">
        <v>4269</v>
      </c>
      <c r="E11" s="5">
        <f>VLOOKUP(C11,[1]用户统计_用琴月汇总!$C$653:$E$3326,3,0)</f>
        <v>0</v>
      </c>
      <c r="F11" s="5">
        <v>0</v>
      </c>
      <c r="G11" s="5">
        <v>0</v>
      </c>
      <c r="H11" s="5">
        <v>0</v>
      </c>
      <c r="I11" s="5">
        <v>3.72</v>
      </c>
      <c r="J11" s="5">
        <v>0</v>
      </c>
      <c r="K11" s="5">
        <f t="shared" si="0"/>
        <v>3.72</v>
      </c>
      <c r="L11" s="5"/>
    </row>
    <row r="12" spans="1:12">
      <c r="A12" s="5">
        <v>11</v>
      </c>
      <c r="B12" s="55" t="s">
        <v>2225</v>
      </c>
      <c r="C12" s="55" t="s">
        <v>3512</v>
      </c>
      <c r="D12" s="55" t="s">
        <v>3513</v>
      </c>
      <c r="E12" s="5">
        <f>VLOOKUP(C12,[1]用户统计_用琴月汇总!$C$653:$E$3326,3,0)</f>
        <v>2.4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f t="shared" si="0"/>
        <v>2.4</v>
      </c>
      <c r="L12" s="5"/>
    </row>
    <row r="13" spans="1:12">
      <c r="A13" s="5">
        <v>12</v>
      </c>
      <c r="B13" s="55" t="s">
        <v>2225</v>
      </c>
      <c r="C13" s="55" t="s">
        <v>3470</v>
      </c>
      <c r="D13" s="55" t="s">
        <v>3471</v>
      </c>
      <c r="E13" s="5">
        <f>VLOOKUP(C13,[1]用户统计_用琴月汇总!$C$653:$E$3326,3,0)</f>
        <v>2.72</v>
      </c>
      <c r="F13" s="5">
        <v>0</v>
      </c>
      <c r="G13" s="5">
        <v>0</v>
      </c>
      <c r="H13" s="5">
        <v>0</v>
      </c>
      <c r="I13" s="5">
        <v>0.25</v>
      </c>
      <c r="J13" s="5">
        <v>0</v>
      </c>
      <c r="K13" s="5">
        <f t="shared" si="0"/>
        <v>2.97</v>
      </c>
      <c r="L13" s="5"/>
    </row>
    <row r="14" spans="1:12">
      <c r="A14" s="5">
        <v>13</v>
      </c>
      <c r="B14" s="55" t="s">
        <v>2225</v>
      </c>
      <c r="C14" s="55" t="s">
        <v>4270</v>
      </c>
      <c r="D14" s="55" t="s">
        <v>4271</v>
      </c>
      <c r="E14" s="5">
        <f>VLOOKUP(C14,[1]用户统计_用琴月汇总!$C$653:$E$3326,3,0)</f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f t="shared" si="0"/>
        <v>0</v>
      </c>
      <c r="L14" s="5"/>
    </row>
    <row r="15" spans="1:12">
      <c r="A15" s="5">
        <v>14</v>
      </c>
      <c r="B15" s="55" t="s">
        <v>2225</v>
      </c>
      <c r="C15" s="55" t="s">
        <v>3392</v>
      </c>
      <c r="D15" s="55" t="s">
        <v>3393</v>
      </c>
      <c r="E15" s="5">
        <f>VLOOKUP(C15,[1]用户统计_用琴月汇总!$C$653:$E$3326,3,0)</f>
        <v>1.85</v>
      </c>
      <c r="F15" s="5">
        <v>1.1299999999999999</v>
      </c>
      <c r="G15" s="5">
        <v>0</v>
      </c>
      <c r="H15" s="5">
        <v>0.97</v>
      </c>
      <c r="I15" s="5">
        <v>0</v>
      </c>
      <c r="J15" s="5">
        <v>0</v>
      </c>
      <c r="K15" s="5">
        <f t="shared" si="0"/>
        <v>3.95</v>
      </c>
      <c r="L15" s="5"/>
    </row>
    <row r="16" spans="1:12">
      <c r="A16" s="5">
        <v>15</v>
      </c>
      <c r="B16" s="55" t="s">
        <v>2225</v>
      </c>
      <c r="C16" s="55" t="s">
        <v>4272</v>
      </c>
      <c r="D16" s="55" t="s">
        <v>4273</v>
      </c>
      <c r="E16" s="5">
        <f>VLOOKUP(C16,[1]用户统计_用琴月汇总!$C$653:$E$3326,3,0)</f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f t="shared" si="0"/>
        <v>0</v>
      </c>
      <c r="L16" s="5"/>
    </row>
    <row r="17" spans="1:12">
      <c r="A17" s="5">
        <v>16</v>
      </c>
      <c r="B17" s="55" t="s">
        <v>2225</v>
      </c>
      <c r="C17" s="55" t="s">
        <v>4274</v>
      </c>
      <c r="D17" s="55" t="s">
        <v>4275</v>
      </c>
      <c r="E17" s="5">
        <f>VLOOKUP(C17,[1]用户统计_用琴月汇总!$C$653:$E$3326,3,0)</f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f t="shared" si="0"/>
        <v>0</v>
      </c>
      <c r="L17" s="5"/>
    </row>
    <row r="18" spans="1:12">
      <c r="A18" s="5">
        <v>17</v>
      </c>
      <c r="B18" s="55" t="s">
        <v>2225</v>
      </c>
      <c r="C18" s="55" t="s">
        <v>2968</v>
      </c>
      <c r="D18" s="55" t="s">
        <v>2969</v>
      </c>
      <c r="E18" s="5">
        <f>VLOOKUP(C18,[1]用户统计_用琴月汇总!$C$653:$E$3326,3,0)</f>
        <v>13.73</v>
      </c>
      <c r="F18" s="5">
        <v>0</v>
      </c>
      <c r="G18" s="5">
        <v>1.4</v>
      </c>
      <c r="H18" s="5">
        <v>0</v>
      </c>
      <c r="I18" s="5">
        <v>0</v>
      </c>
      <c r="J18" s="5">
        <v>0</v>
      </c>
      <c r="K18" s="5">
        <f t="shared" si="0"/>
        <v>15.13</v>
      </c>
      <c r="L18" s="5"/>
    </row>
    <row r="19" spans="1:12">
      <c r="A19" s="5">
        <v>18</v>
      </c>
      <c r="B19" s="55" t="s">
        <v>2225</v>
      </c>
      <c r="C19" s="55" t="s">
        <v>2226</v>
      </c>
      <c r="D19" s="55" t="s">
        <v>2227</v>
      </c>
      <c r="E19" s="5">
        <f>VLOOKUP(C19,[1]用户统计_用琴月汇总!$C$653:$E$3326,3,0)</f>
        <v>8.23</v>
      </c>
      <c r="F19" s="5">
        <v>6.28</v>
      </c>
      <c r="G19" s="5">
        <v>34.25</v>
      </c>
      <c r="H19" s="5">
        <v>10.35</v>
      </c>
      <c r="I19" s="5">
        <v>0</v>
      </c>
      <c r="J19" s="5">
        <v>0</v>
      </c>
      <c r="K19" s="5">
        <f t="shared" si="0"/>
        <v>59.110000000000007</v>
      </c>
      <c r="L19" s="5"/>
    </row>
    <row r="20" spans="1:12">
      <c r="A20" s="5">
        <v>19</v>
      </c>
      <c r="B20" s="55" t="s">
        <v>173</v>
      </c>
      <c r="C20" s="55" t="s">
        <v>1522</v>
      </c>
      <c r="D20" s="55" t="s">
        <v>1523</v>
      </c>
      <c r="E20" s="5">
        <f>VLOOKUP(C20,[1]用户统计_用琴月汇总!$C$653:$E$3326,3,0)</f>
        <v>7.83</v>
      </c>
      <c r="F20" s="5">
        <v>41.57</v>
      </c>
      <c r="G20" s="5">
        <v>46.72</v>
      </c>
      <c r="H20" s="5">
        <v>31.4</v>
      </c>
      <c r="I20" s="5">
        <v>3.08</v>
      </c>
      <c r="J20" s="5">
        <v>0</v>
      </c>
      <c r="K20" s="5">
        <f t="shared" si="0"/>
        <v>130.60000000000002</v>
      </c>
      <c r="L20" s="5"/>
    </row>
    <row r="21" spans="1:12">
      <c r="A21" s="5">
        <v>20</v>
      </c>
      <c r="B21" s="55" t="s">
        <v>173</v>
      </c>
      <c r="C21" s="55" t="s">
        <v>1902</v>
      </c>
      <c r="D21" s="55" t="s">
        <v>1903</v>
      </c>
      <c r="E21" s="5">
        <f>VLOOKUP(C21,[1]用户统计_用琴月汇总!$C$653:$E$3326,3,0)</f>
        <v>20.32</v>
      </c>
      <c r="F21" s="5">
        <v>21.9</v>
      </c>
      <c r="G21" s="5">
        <v>5.0999999999999996</v>
      </c>
      <c r="H21" s="5">
        <v>38.630000000000003</v>
      </c>
      <c r="I21" s="5">
        <v>6.15</v>
      </c>
      <c r="J21" s="5">
        <v>0</v>
      </c>
      <c r="K21" s="5">
        <f t="shared" si="0"/>
        <v>92.100000000000009</v>
      </c>
      <c r="L21" s="5"/>
    </row>
    <row r="22" spans="1:12">
      <c r="A22" s="5">
        <v>21</v>
      </c>
      <c r="B22" s="55" t="s">
        <v>173</v>
      </c>
      <c r="C22" s="55" t="s">
        <v>2834</v>
      </c>
      <c r="D22" s="55" t="s">
        <v>2835</v>
      </c>
      <c r="E22" s="5">
        <f>VLOOKUP(C22,[1]用户统计_用琴月汇总!$C$653:$E$3326,3,0)</f>
        <v>6.37</v>
      </c>
      <c r="F22" s="5">
        <v>1.2</v>
      </c>
      <c r="G22" s="5">
        <v>7.37</v>
      </c>
      <c r="H22" s="5">
        <v>5.0999999999999996</v>
      </c>
      <c r="I22" s="5">
        <v>0</v>
      </c>
      <c r="J22" s="5">
        <v>0</v>
      </c>
      <c r="K22" s="5">
        <f t="shared" si="0"/>
        <v>20.04</v>
      </c>
      <c r="L22" s="5"/>
    </row>
    <row r="23" spans="1:12">
      <c r="A23" s="5">
        <v>22</v>
      </c>
      <c r="B23" s="55" t="s">
        <v>173</v>
      </c>
      <c r="C23" s="55" t="s">
        <v>2433</v>
      </c>
      <c r="D23" s="55" t="s">
        <v>2434</v>
      </c>
      <c r="E23" s="5">
        <f>VLOOKUP(C23,[1]用户统计_用琴月汇总!$C$653:$E$3326,3,0)</f>
        <v>16.72</v>
      </c>
      <c r="F23" s="5">
        <v>13.58</v>
      </c>
      <c r="G23" s="5">
        <v>6.05</v>
      </c>
      <c r="H23" s="5">
        <v>6.92</v>
      </c>
      <c r="I23" s="5">
        <v>2.67</v>
      </c>
      <c r="J23" s="5">
        <v>0</v>
      </c>
      <c r="K23" s="5">
        <f t="shared" si="0"/>
        <v>45.94</v>
      </c>
      <c r="L23" s="5"/>
    </row>
    <row r="24" spans="1:12">
      <c r="A24" s="5">
        <v>23</v>
      </c>
      <c r="B24" s="55" t="s">
        <v>173</v>
      </c>
      <c r="C24" s="55" t="s">
        <v>4276</v>
      </c>
      <c r="D24" s="55" t="s">
        <v>4277</v>
      </c>
      <c r="E24" s="5">
        <f>VLOOKUP(C24,[1]用户统计_用琴月汇总!$C$653:$E$3326,3,0)</f>
        <v>0</v>
      </c>
      <c r="F24" s="5">
        <v>0</v>
      </c>
      <c r="G24" s="5">
        <v>0</v>
      </c>
      <c r="H24" s="5">
        <v>0</v>
      </c>
      <c r="I24" s="5">
        <v>3.98</v>
      </c>
      <c r="J24" s="5">
        <v>0</v>
      </c>
      <c r="K24" s="5">
        <f t="shared" si="0"/>
        <v>3.98</v>
      </c>
      <c r="L24" s="5"/>
    </row>
    <row r="25" spans="1:12">
      <c r="A25" s="5">
        <v>24</v>
      </c>
      <c r="B25" s="55" t="s">
        <v>173</v>
      </c>
      <c r="C25" s="55" t="s">
        <v>3147</v>
      </c>
      <c r="D25" s="55" t="s">
        <v>3148</v>
      </c>
      <c r="E25" s="5">
        <f>VLOOKUP(C25,[1]用户统计_用琴月汇总!$C$653:$E$3326,3,0)</f>
        <v>2.73</v>
      </c>
      <c r="F25" s="5">
        <v>1.32</v>
      </c>
      <c r="G25" s="5">
        <v>1.82</v>
      </c>
      <c r="H25" s="5">
        <v>2.88</v>
      </c>
      <c r="I25" s="5">
        <v>1.3</v>
      </c>
      <c r="J25" s="5">
        <v>0</v>
      </c>
      <c r="K25" s="5">
        <f t="shared" si="0"/>
        <v>10.050000000000001</v>
      </c>
      <c r="L25" s="5"/>
    </row>
    <row r="26" spans="1:12">
      <c r="A26" s="5">
        <v>25</v>
      </c>
      <c r="B26" s="55" t="s">
        <v>173</v>
      </c>
      <c r="C26" s="55" t="s">
        <v>3295</v>
      </c>
      <c r="D26" s="55" t="s">
        <v>3296</v>
      </c>
      <c r="E26" s="5">
        <f>VLOOKUP(C26,[1]用户统计_用琴月汇总!$C$653:$E$3326,3,0)</f>
        <v>1.07</v>
      </c>
      <c r="F26" s="5">
        <v>1.65</v>
      </c>
      <c r="G26" s="5">
        <v>0</v>
      </c>
      <c r="H26" s="5">
        <v>2.73</v>
      </c>
      <c r="I26" s="5">
        <v>3.98</v>
      </c>
      <c r="J26" s="5">
        <v>0</v>
      </c>
      <c r="K26" s="5">
        <f t="shared" si="0"/>
        <v>9.43</v>
      </c>
      <c r="L26" s="5"/>
    </row>
    <row r="27" spans="1:12">
      <c r="A27" s="5">
        <v>26</v>
      </c>
      <c r="B27" s="55" t="s">
        <v>173</v>
      </c>
      <c r="C27" s="55" t="s">
        <v>2473</v>
      </c>
      <c r="D27" s="55" t="s">
        <v>2474</v>
      </c>
      <c r="E27" s="5">
        <f>VLOOKUP(C27,[1]用户统计_用琴月汇总!$C$653:$E$3326,3,0)</f>
        <v>8.5</v>
      </c>
      <c r="F27" s="5">
        <v>5.13</v>
      </c>
      <c r="G27" s="5">
        <v>13.07</v>
      </c>
      <c r="H27" s="5">
        <v>14.42</v>
      </c>
      <c r="I27" s="5">
        <v>0</v>
      </c>
      <c r="J27" s="5">
        <v>0</v>
      </c>
      <c r="K27" s="5">
        <f t="shared" si="0"/>
        <v>41.12</v>
      </c>
      <c r="L27" s="5"/>
    </row>
    <row r="28" spans="1:12">
      <c r="A28" s="5">
        <v>27</v>
      </c>
      <c r="B28" s="55" t="s">
        <v>173</v>
      </c>
      <c r="C28" s="55" t="s">
        <v>1738</v>
      </c>
      <c r="D28" s="55" t="s">
        <v>1739</v>
      </c>
      <c r="E28" s="5">
        <f>VLOOKUP(C28,[1]用户统计_用琴月汇总!$C$653:$E$3326,3,0)</f>
        <v>22.9</v>
      </c>
      <c r="F28" s="5">
        <v>25.48</v>
      </c>
      <c r="G28" s="5">
        <v>7.87</v>
      </c>
      <c r="H28" s="5">
        <v>46.07</v>
      </c>
      <c r="I28" s="5">
        <v>6.13</v>
      </c>
      <c r="J28" s="5">
        <v>0</v>
      </c>
      <c r="K28" s="5">
        <f t="shared" si="0"/>
        <v>108.44999999999999</v>
      </c>
      <c r="L28" s="5"/>
    </row>
    <row r="29" spans="1:12">
      <c r="A29" s="5">
        <v>28</v>
      </c>
      <c r="B29" s="55" t="s">
        <v>173</v>
      </c>
      <c r="C29" s="57" t="s">
        <v>2090</v>
      </c>
      <c r="D29" s="57" t="s">
        <v>2091</v>
      </c>
      <c r="E29" s="5">
        <f>VLOOKUP(C29,[1]用户统计_用琴月汇总!$C$653:$E$3326,3,0)</f>
        <v>26.9</v>
      </c>
      <c r="F29" s="5">
        <v>23.9</v>
      </c>
      <c r="G29" s="5">
        <v>7.68</v>
      </c>
      <c r="H29" s="5">
        <v>9.58</v>
      </c>
      <c r="I29" s="5">
        <v>2.68</v>
      </c>
      <c r="J29" s="5">
        <v>0</v>
      </c>
      <c r="K29" s="5">
        <f t="shared" si="0"/>
        <v>70.740000000000009</v>
      </c>
      <c r="L29" s="5"/>
    </row>
    <row r="30" spans="1:12">
      <c r="A30" s="5">
        <v>29</v>
      </c>
      <c r="B30" s="55" t="s">
        <v>173</v>
      </c>
      <c r="C30" s="57" t="s">
        <v>2293</v>
      </c>
      <c r="D30" s="57" t="s">
        <v>2294</v>
      </c>
      <c r="E30" s="5">
        <f>VLOOKUP(C30,[1]用户统计_用琴月汇总!$C$653:$E$3326,3,0)</f>
        <v>12.68</v>
      </c>
      <c r="F30" s="5">
        <v>19.8</v>
      </c>
      <c r="G30" s="5">
        <v>8.0299999999999994</v>
      </c>
      <c r="H30" s="5">
        <v>13.38</v>
      </c>
      <c r="I30" s="5">
        <v>2.82</v>
      </c>
      <c r="J30" s="5">
        <v>0</v>
      </c>
      <c r="K30" s="5">
        <f t="shared" si="0"/>
        <v>56.710000000000008</v>
      </c>
      <c r="L30" s="5"/>
    </row>
    <row r="31" spans="1:12">
      <c r="A31" s="5">
        <v>30</v>
      </c>
      <c r="B31" s="55" t="s">
        <v>173</v>
      </c>
      <c r="C31" s="57" t="s">
        <v>951</v>
      </c>
      <c r="D31" s="57" t="s">
        <v>952</v>
      </c>
      <c r="E31" s="5">
        <f>VLOOKUP(C31,[1]用户统计_用琴月汇总!$C$653:$E$3326,3,0)</f>
        <v>18.170000000000002</v>
      </c>
      <c r="F31" s="5">
        <v>51.72</v>
      </c>
      <c r="G31" s="5">
        <v>72.3</v>
      </c>
      <c r="H31" s="5">
        <v>59.3</v>
      </c>
      <c r="I31" s="5">
        <v>3.17</v>
      </c>
      <c r="J31" s="5">
        <v>0</v>
      </c>
      <c r="K31" s="5">
        <f t="shared" si="0"/>
        <v>204.66</v>
      </c>
      <c r="L31" s="5"/>
    </row>
    <row r="32" spans="1:12">
      <c r="A32" s="5">
        <v>31</v>
      </c>
      <c r="B32" s="55" t="s">
        <v>173</v>
      </c>
      <c r="C32" s="57" t="s">
        <v>157</v>
      </c>
      <c r="D32" s="57" t="s">
        <v>174</v>
      </c>
      <c r="E32" s="5">
        <f>VLOOKUP(C32,[1]用户统计_用琴月汇总!$C$653:$E$3326,3,0)</f>
        <v>38.549999999999997</v>
      </c>
      <c r="F32" s="5">
        <v>117.57</v>
      </c>
      <c r="G32" s="5">
        <v>116.73</v>
      </c>
      <c r="H32" s="5">
        <v>96.9</v>
      </c>
      <c r="I32" s="5">
        <v>10.9</v>
      </c>
      <c r="J32" s="5">
        <v>0</v>
      </c>
      <c r="K32" s="5">
        <f t="shared" si="0"/>
        <v>380.65</v>
      </c>
      <c r="L32" s="5"/>
    </row>
    <row r="33" spans="1:12">
      <c r="A33" s="5">
        <v>32</v>
      </c>
      <c r="B33" s="57" t="s">
        <v>1182</v>
      </c>
      <c r="C33" s="57" t="s">
        <v>1602</v>
      </c>
      <c r="D33" s="57" t="s">
        <v>1603</v>
      </c>
      <c r="E33" s="5">
        <f>VLOOKUP(C33,[1]用户统计_用琴月汇总!$C$653:$E$3326,3,0)</f>
        <v>10.68</v>
      </c>
      <c r="F33" s="5">
        <v>34.770000000000003</v>
      </c>
      <c r="G33" s="5">
        <v>16.600000000000001</v>
      </c>
      <c r="H33" s="5">
        <v>55.88</v>
      </c>
      <c r="I33" s="5">
        <v>14.13</v>
      </c>
      <c r="J33" s="5">
        <v>0</v>
      </c>
      <c r="K33" s="5">
        <f t="shared" si="0"/>
        <v>132.06</v>
      </c>
      <c r="L33" s="5"/>
    </row>
    <row r="34" spans="1:12">
      <c r="A34" s="5">
        <v>33</v>
      </c>
      <c r="B34" s="57" t="s">
        <v>1182</v>
      </c>
      <c r="C34" s="57" t="s">
        <v>2242</v>
      </c>
      <c r="D34" s="57" t="s">
        <v>2243</v>
      </c>
      <c r="E34" s="5">
        <f>VLOOKUP(C34,[1]用户统计_用琴月汇总!$C$653:$E$3326,3,0)</f>
        <v>9.42</v>
      </c>
      <c r="F34" s="5">
        <v>20.92</v>
      </c>
      <c r="G34" s="5">
        <v>10.88</v>
      </c>
      <c r="H34" s="5">
        <v>17.22</v>
      </c>
      <c r="I34" s="5">
        <v>9.1999999999999993</v>
      </c>
      <c r="J34" s="5">
        <v>0</v>
      </c>
      <c r="K34" s="5">
        <f t="shared" si="0"/>
        <v>67.64</v>
      </c>
      <c r="L34" s="5"/>
    </row>
    <row r="35" spans="1:12">
      <c r="A35" s="5">
        <v>34</v>
      </c>
      <c r="B35" s="57" t="s">
        <v>1182</v>
      </c>
      <c r="C35" s="57" t="s">
        <v>1385</v>
      </c>
      <c r="D35" s="57" t="s">
        <v>1386</v>
      </c>
      <c r="E35" s="5">
        <f>VLOOKUP(C35,[1]用户统计_用琴月汇总!$C$653:$E$3326,3,0)</f>
        <v>7.37</v>
      </c>
      <c r="F35" s="5">
        <v>30.83</v>
      </c>
      <c r="G35" s="5">
        <v>31.52</v>
      </c>
      <c r="H35" s="5">
        <v>71.13</v>
      </c>
      <c r="I35" s="5">
        <v>18.57</v>
      </c>
      <c r="J35" s="5">
        <v>0</v>
      </c>
      <c r="K35" s="5">
        <f t="shared" si="0"/>
        <v>159.41999999999999</v>
      </c>
      <c r="L35" s="5"/>
    </row>
    <row r="36" spans="1:12">
      <c r="A36" s="5">
        <v>35</v>
      </c>
      <c r="B36" s="57" t="s">
        <v>1182</v>
      </c>
      <c r="C36" s="57" t="s">
        <v>2949</v>
      </c>
      <c r="D36" s="57" t="s">
        <v>2950</v>
      </c>
      <c r="E36" s="5">
        <f>VLOOKUP(C36,[1]用户统计_用琴月汇总!$C$653:$E$3326,3,0)</f>
        <v>4.9800000000000004</v>
      </c>
      <c r="F36" s="5">
        <v>9.5500000000000007</v>
      </c>
      <c r="G36" s="5">
        <v>0</v>
      </c>
      <c r="H36" s="5">
        <v>1</v>
      </c>
      <c r="I36" s="5">
        <v>5.07</v>
      </c>
      <c r="J36" s="5">
        <v>0</v>
      </c>
      <c r="K36" s="5">
        <f t="shared" si="0"/>
        <v>20.6</v>
      </c>
      <c r="L36" s="5"/>
    </row>
    <row r="37" spans="1:12">
      <c r="A37" s="5">
        <v>36</v>
      </c>
      <c r="B37" s="57" t="s">
        <v>1182</v>
      </c>
      <c r="C37" s="57" t="s">
        <v>2248</v>
      </c>
      <c r="D37" s="57" t="s">
        <v>2249</v>
      </c>
      <c r="E37" s="5">
        <f>VLOOKUP(C37,[1]用户统计_用琴月汇总!$C$653:$E$3326,3,0)</f>
        <v>3.57</v>
      </c>
      <c r="F37" s="5">
        <v>14.27</v>
      </c>
      <c r="G37" s="5">
        <v>16.18</v>
      </c>
      <c r="H37" s="5">
        <v>23.87</v>
      </c>
      <c r="I37" s="5">
        <v>3.27</v>
      </c>
      <c r="J37" s="5">
        <v>0</v>
      </c>
      <c r="K37" s="5">
        <f t="shared" si="0"/>
        <v>61.160000000000004</v>
      </c>
      <c r="L37" s="5"/>
    </row>
    <row r="38" spans="1:12">
      <c r="A38" s="5">
        <v>37</v>
      </c>
      <c r="B38" s="57" t="s">
        <v>1182</v>
      </c>
      <c r="C38" s="57" t="s">
        <v>1243</v>
      </c>
      <c r="D38" s="57" t="s">
        <v>1244</v>
      </c>
      <c r="E38" s="5">
        <f>VLOOKUP(C38,[1]用户统计_用琴月汇总!$C$653:$E$3326,3,0)</f>
        <v>4.72</v>
      </c>
      <c r="F38" s="5">
        <v>17.53</v>
      </c>
      <c r="G38" s="5">
        <v>50.13</v>
      </c>
      <c r="H38" s="5">
        <v>88.28</v>
      </c>
      <c r="I38" s="5">
        <v>1.1499999999999999</v>
      </c>
      <c r="J38" s="5">
        <v>0</v>
      </c>
      <c r="K38" s="5">
        <f t="shared" si="0"/>
        <v>161.81</v>
      </c>
      <c r="L38" s="5"/>
    </row>
    <row r="39" spans="1:12">
      <c r="A39" s="5">
        <v>38</v>
      </c>
      <c r="B39" s="57" t="s">
        <v>1182</v>
      </c>
      <c r="C39" s="57" t="s">
        <v>1241</v>
      </c>
      <c r="D39" s="57" t="s">
        <v>1242</v>
      </c>
      <c r="E39" s="5">
        <f>VLOOKUP(C39,[1]用户统计_用琴月汇总!$C$653:$E$3326,3,0)</f>
        <v>10.32</v>
      </c>
      <c r="F39" s="5">
        <v>26.97</v>
      </c>
      <c r="G39" s="5">
        <v>40.35</v>
      </c>
      <c r="H39" s="5">
        <v>83.28</v>
      </c>
      <c r="I39" s="5">
        <v>7.43</v>
      </c>
      <c r="J39" s="5">
        <v>0</v>
      </c>
      <c r="K39" s="5">
        <f t="shared" si="0"/>
        <v>168.35000000000002</v>
      </c>
      <c r="L39" s="5"/>
    </row>
    <row r="40" spans="1:12">
      <c r="A40" s="5">
        <v>39</v>
      </c>
      <c r="B40" s="57" t="s">
        <v>1182</v>
      </c>
      <c r="C40" s="57" t="s">
        <v>998</v>
      </c>
      <c r="D40" s="57" t="s">
        <v>1183</v>
      </c>
      <c r="E40" s="5">
        <f>VLOOKUP(C40,[1]用户统计_用琴月汇总!$C$653:$E$3326,3,0)</f>
        <v>11.37</v>
      </c>
      <c r="F40" s="5">
        <v>58.28</v>
      </c>
      <c r="G40" s="5">
        <v>47.12</v>
      </c>
      <c r="H40" s="5">
        <v>50.85</v>
      </c>
      <c r="I40" s="5">
        <v>5.83</v>
      </c>
      <c r="J40" s="5">
        <v>0</v>
      </c>
      <c r="K40" s="5">
        <f t="shared" si="0"/>
        <v>173.45000000000002</v>
      </c>
      <c r="L40" s="5"/>
    </row>
    <row r="41" spans="1:12">
      <c r="A41" s="5">
        <v>40</v>
      </c>
      <c r="B41" s="57" t="s">
        <v>1182</v>
      </c>
      <c r="C41" s="57" t="s">
        <v>1895</v>
      </c>
      <c r="D41" s="57" t="s">
        <v>1896</v>
      </c>
      <c r="E41" s="5">
        <f>VLOOKUP(C41,[1]用户统计_用琴月汇总!$C$653:$E$3326,3,0)</f>
        <v>1.2</v>
      </c>
      <c r="F41" s="5">
        <v>23.65</v>
      </c>
      <c r="G41" s="5">
        <v>27.15</v>
      </c>
      <c r="H41" s="5">
        <v>35.15</v>
      </c>
      <c r="I41" s="5">
        <v>0</v>
      </c>
      <c r="J41" s="5">
        <v>0</v>
      </c>
      <c r="K41" s="5">
        <f t="shared" si="0"/>
        <v>87.15</v>
      </c>
      <c r="L41" s="5"/>
    </row>
    <row r="42" spans="1:12">
      <c r="A42" s="5">
        <v>41</v>
      </c>
      <c r="B42" s="57" t="s">
        <v>1182</v>
      </c>
      <c r="C42" s="57" t="s">
        <v>2567</v>
      </c>
      <c r="D42" s="57" t="s">
        <v>2568</v>
      </c>
      <c r="E42" s="5">
        <f>VLOOKUP(C42,[1]用户统计_用琴月汇总!$C$653:$E$3326,3,0)</f>
        <v>1.18</v>
      </c>
      <c r="F42" s="5">
        <v>6.4</v>
      </c>
      <c r="G42" s="5">
        <v>9.27</v>
      </c>
      <c r="H42" s="5">
        <v>17.920000000000002</v>
      </c>
      <c r="I42" s="5">
        <v>0</v>
      </c>
      <c r="J42" s="5">
        <v>0</v>
      </c>
      <c r="K42" s="5">
        <f t="shared" si="0"/>
        <v>34.770000000000003</v>
      </c>
      <c r="L42" s="5"/>
    </row>
    <row r="43" spans="1:12">
      <c r="A43" s="5">
        <v>42</v>
      </c>
      <c r="B43" s="57" t="s">
        <v>1182</v>
      </c>
      <c r="C43" s="57" t="s">
        <v>1332</v>
      </c>
      <c r="D43" s="57" t="s">
        <v>1333</v>
      </c>
      <c r="E43" s="5">
        <f>VLOOKUP(C43,[1]用户统计_用琴月汇总!$C$653:$E$3326,3,0)</f>
        <v>37.479999999999997</v>
      </c>
      <c r="F43" s="5">
        <v>32.020000000000003</v>
      </c>
      <c r="G43" s="5">
        <v>20.48</v>
      </c>
      <c r="H43" s="5">
        <v>58.65</v>
      </c>
      <c r="I43" s="5">
        <v>27.08</v>
      </c>
      <c r="J43" s="5">
        <v>0</v>
      </c>
      <c r="K43" s="5">
        <f t="shared" si="0"/>
        <v>175.70999999999998</v>
      </c>
      <c r="L43" s="5"/>
    </row>
    <row r="44" spans="1:12">
      <c r="A44" s="5">
        <v>43</v>
      </c>
      <c r="B44" s="57" t="s">
        <v>1182</v>
      </c>
      <c r="C44" s="57" t="s">
        <v>2343</v>
      </c>
      <c r="D44" s="57" t="s">
        <v>2344</v>
      </c>
      <c r="E44" s="5">
        <f>VLOOKUP(C44,[1]用户统计_用琴月汇总!$C$653:$E$3326,3,0)</f>
        <v>5.33</v>
      </c>
      <c r="F44" s="5">
        <v>11.63</v>
      </c>
      <c r="G44" s="5">
        <v>2.85</v>
      </c>
      <c r="H44" s="5">
        <v>29.68</v>
      </c>
      <c r="I44" s="5">
        <v>8.1300000000000008</v>
      </c>
      <c r="J44" s="5">
        <v>0</v>
      </c>
      <c r="K44" s="5">
        <f t="shared" si="0"/>
        <v>57.620000000000005</v>
      </c>
      <c r="L44" s="5"/>
    </row>
    <row r="45" spans="1:12">
      <c r="E45">
        <f>SUM(E2:E44)</f>
        <v>349.7700000000001</v>
      </c>
      <c r="F45">
        <f t="shared" ref="F45:H45" si="1">SUM(F2:F44)</f>
        <v>636.14999999999986</v>
      </c>
      <c r="G45">
        <f t="shared" si="1"/>
        <v>611.34</v>
      </c>
      <c r="H45">
        <f t="shared" si="1"/>
        <v>875.61999999999989</v>
      </c>
      <c r="I45">
        <f>SUM(I2:I44)</f>
        <v>155.39999999999998</v>
      </c>
      <c r="J45">
        <f>SUM(J2:J44)</f>
        <v>3.07</v>
      </c>
      <c r="K45">
        <f>SUM(E45:J45)</f>
        <v>2631.3500000000004</v>
      </c>
    </row>
  </sheetData>
  <phoneticPr fontId="1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02"/>
  <sheetViews>
    <sheetView workbookViewId="0">
      <selection activeCell="K202" sqref="K202"/>
    </sheetView>
  </sheetViews>
  <sheetFormatPr defaultColWidth="12.875" defaultRowHeight="13.5" customHeight="1"/>
  <cols>
    <col min="5" max="10" width="12.875" style="12"/>
  </cols>
  <sheetData>
    <row r="1" spans="1:12" ht="13.5" customHeight="1">
      <c r="A1" s="14" t="s">
        <v>507</v>
      </c>
      <c r="B1" s="14" t="s">
        <v>508</v>
      </c>
      <c r="C1" s="14" t="s">
        <v>509</v>
      </c>
      <c r="D1" s="14" t="s">
        <v>510</v>
      </c>
      <c r="E1" s="43" t="s">
        <v>4544</v>
      </c>
      <c r="F1" s="43" t="s">
        <v>4545</v>
      </c>
      <c r="G1" s="43" t="s">
        <v>4546</v>
      </c>
      <c r="H1" s="43" t="s">
        <v>4547</v>
      </c>
      <c r="I1" s="43" t="s">
        <v>4854</v>
      </c>
      <c r="J1" s="43" t="s">
        <v>4856</v>
      </c>
      <c r="K1" s="14"/>
      <c r="L1" s="14" t="s">
        <v>4548</v>
      </c>
    </row>
    <row r="2" spans="1:12" ht="13.5" customHeight="1">
      <c r="A2" s="5">
        <v>1</v>
      </c>
      <c r="B2" s="28" t="s">
        <v>208</v>
      </c>
      <c r="C2" s="28" t="s">
        <v>3375</v>
      </c>
      <c r="D2" s="103" t="s">
        <v>3376</v>
      </c>
      <c r="E2" s="7">
        <f>VLOOKUP(C2,[1]用户统计_用琴月汇总!$C$104:$E$3330,3,0)</f>
        <v>4.2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f>SUM(E2:J2)</f>
        <v>4.2</v>
      </c>
      <c r="L2" s="5"/>
    </row>
    <row r="3" spans="1:12" ht="13.5" customHeight="1">
      <c r="A3" s="5">
        <v>2</v>
      </c>
      <c r="B3" s="16" t="s">
        <v>208</v>
      </c>
      <c r="C3" s="23" t="s">
        <v>1063</v>
      </c>
      <c r="D3" s="112" t="s">
        <v>1064</v>
      </c>
      <c r="E3" s="7">
        <f>VLOOKUP(C3,[1]用户统计_用琴月汇总!$C$104:$E$3330,3,0)</f>
        <v>48.2</v>
      </c>
      <c r="F3" s="7">
        <v>51.9</v>
      </c>
      <c r="G3" s="7">
        <v>54.53</v>
      </c>
      <c r="H3" s="7">
        <v>31.63</v>
      </c>
      <c r="I3" s="7">
        <v>3.43</v>
      </c>
      <c r="J3" s="7">
        <v>0</v>
      </c>
      <c r="K3" s="7">
        <f t="shared" ref="K3:K66" si="0">SUM(E3:J3)</f>
        <v>189.69</v>
      </c>
      <c r="L3" s="5"/>
    </row>
    <row r="4" spans="1:12" ht="13.5" customHeight="1">
      <c r="A4" s="5">
        <v>3</v>
      </c>
      <c r="B4" s="16" t="s">
        <v>208</v>
      </c>
      <c r="C4" s="23" t="s">
        <v>4278</v>
      </c>
      <c r="D4" s="23" t="s">
        <v>4279</v>
      </c>
      <c r="E4" s="7">
        <f>VLOOKUP(C4,[1]用户统计_用琴月汇总!$C$104:$E$3330,3,0)</f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f t="shared" si="0"/>
        <v>0</v>
      </c>
      <c r="L4" s="5"/>
    </row>
    <row r="5" spans="1:12" ht="13.5" customHeight="1">
      <c r="A5" s="5">
        <v>4</v>
      </c>
      <c r="B5" s="16" t="s">
        <v>208</v>
      </c>
      <c r="C5" s="23" t="s">
        <v>4280</v>
      </c>
      <c r="D5" s="23" t="s">
        <v>4281</v>
      </c>
      <c r="E5" s="7">
        <f>VLOOKUP(C5,[1]用户统计_用琴月汇总!$C$104:$E$3330,3,0)</f>
        <v>0</v>
      </c>
      <c r="F5" s="7">
        <v>0</v>
      </c>
      <c r="G5" s="7">
        <v>0</v>
      </c>
      <c r="H5" s="7">
        <v>0</v>
      </c>
      <c r="I5" s="7">
        <v>0.8</v>
      </c>
      <c r="J5" s="7">
        <v>0</v>
      </c>
      <c r="K5" s="7">
        <f t="shared" si="0"/>
        <v>0.8</v>
      </c>
      <c r="L5" s="5"/>
    </row>
    <row r="6" spans="1:12" ht="13.5" customHeight="1">
      <c r="A6" s="5">
        <v>5</v>
      </c>
      <c r="B6" s="16" t="s">
        <v>208</v>
      </c>
      <c r="C6" s="23" t="s">
        <v>4282</v>
      </c>
      <c r="D6" s="23" t="s">
        <v>4283</v>
      </c>
      <c r="E6" s="7">
        <f>VLOOKUP(C6,[1]用户统计_用琴月汇总!$C$104:$E$3330,3,0)</f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f t="shared" si="0"/>
        <v>0</v>
      </c>
      <c r="L6" s="5"/>
    </row>
    <row r="7" spans="1:12" ht="13.5" customHeight="1">
      <c r="A7" s="5">
        <v>6</v>
      </c>
      <c r="B7" s="16" t="s">
        <v>208</v>
      </c>
      <c r="C7" s="23" t="s">
        <v>4284</v>
      </c>
      <c r="D7" s="23" t="s">
        <v>4285</v>
      </c>
      <c r="E7" s="7">
        <f>VLOOKUP(C7,[1]用户统计_用琴月汇总!$C$104:$E$3330,3,0)</f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f t="shared" si="0"/>
        <v>0</v>
      </c>
      <c r="L7" s="5"/>
    </row>
    <row r="8" spans="1:12" ht="13.5" customHeight="1">
      <c r="A8" s="5">
        <v>7</v>
      </c>
      <c r="B8" s="16" t="s">
        <v>208</v>
      </c>
      <c r="C8" s="23" t="s">
        <v>2951</v>
      </c>
      <c r="D8" s="23" t="s">
        <v>2952</v>
      </c>
      <c r="E8" s="7">
        <f>VLOOKUP(C8,[1]用户统计_用琴月汇总!$C$104:$E$3330,3,0)</f>
        <v>0</v>
      </c>
      <c r="F8" s="7">
        <v>9.4499999999999993</v>
      </c>
      <c r="G8" s="7">
        <v>0</v>
      </c>
      <c r="H8" s="7">
        <v>6.08</v>
      </c>
      <c r="I8" s="7">
        <v>1.52</v>
      </c>
      <c r="J8" s="7">
        <v>0</v>
      </c>
      <c r="K8" s="7">
        <f t="shared" si="0"/>
        <v>17.05</v>
      </c>
      <c r="L8" s="5"/>
    </row>
    <row r="9" spans="1:12" ht="13.5" customHeight="1">
      <c r="A9" s="5">
        <v>8</v>
      </c>
      <c r="B9" s="16" t="s">
        <v>208</v>
      </c>
      <c r="C9" s="23" t="s">
        <v>4286</v>
      </c>
      <c r="D9" s="23" t="s">
        <v>4287</v>
      </c>
      <c r="E9" s="7">
        <f>VLOOKUP(C9,[1]用户统计_用琴月汇总!$C$104:$E$3330,3,0)</f>
        <v>0</v>
      </c>
      <c r="F9" s="7">
        <v>0</v>
      </c>
      <c r="G9" s="7">
        <v>0</v>
      </c>
      <c r="H9" s="7">
        <v>0</v>
      </c>
      <c r="I9" s="7">
        <v>0.73</v>
      </c>
      <c r="J9" s="7">
        <v>0</v>
      </c>
      <c r="K9" s="7">
        <f t="shared" si="0"/>
        <v>0.73</v>
      </c>
      <c r="L9" s="5"/>
    </row>
    <row r="10" spans="1:12" ht="13.5" customHeight="1">
      <c r="A10" s="5">
        <v>9</v>
      </c>
      <c r="B10" s="16" t="s">
        <v>208</v>
      </c>
      <c r="C10" s="23" t="s">
        <v>4288</v>
      </c>
      <c r="D10" s="23" t="s">
        <v>4289</v>
      </c>
      <c r="E10" s="7">
        <f>VLOOKUP(C10,[1]用户统计_用琴月汇总!$C$104:$E$3330,3,0)</f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f t="shared" si="0"/>
        <v>0</v>
      </c>
      <c r="L10" s="5"/>
    </row>
    <row r="11" spans="1:12" ht="13.5" customHeight="1">
      <c r="A11" s="5">
        <v>10</v>
      </c>
      <c r="B11" s="16" t="s">
        <v>208</v>
      </c>
      <c r="C11" s="23" t="s">
        <v>4290</v>
      </c>
      <c r="D11" s="23" t="s">
        <v>4291</v>
      </c>
      <c r="E11" s="7">
        <f>VLOOKUP(C11,[1]用户统计_用琴月汇总!$C$104:$E$3330,3,0)</f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f t="shared" si="0"/>
        <v>0</v>
      </c>
      <c r="L11" s="5"/>
    </row>
    <row r="12" spans="1:12" ht="13.5" customHeight="1">
      <c r="A12" s="5">
        <v>11</v>
      </c>
      <c r="B12" s="16" t="s">
        <v>208</v>
      </c>
      <c r="C12" s="23" t="s">
        <v>1403</v>
      </c>
      <c r="D12" s="23" t="s">
        <v>1404</v>
      </c>
      <c r="E12" s="7">
        <f>VLOOKUP(C12,[1]用户统计_用琴月汇总!$C$104:$E$3330,3,0)</f>
        <v>9.42</v>
      </c>
      <c r="F12" s="7">
        <v>22.55</v>
      </c>
      <c r="G12" s="7">
        <v>55.9</v>
      </c>
      <c r="H12" s="7">
        <v>51.6</v>
      </c>
      <c r="I12" s="7">
        <v>32.25</v>
      </c>
      <c r="J12" s="7">
        <v>0</v>
      </c>
      <c r="K12" s="7">
        <f t="shared" si="0"/>
        <v>171.72</v>
      </c>
      <c r="L12" s="5"/>
    </row>
    <row r="13" spans="1:12" ht="13.5" customHeight="1">
      <c r="A13" s="5">
        <v>12</v>
      </c>
      <c r="B13" s="16" t="s">
        <v>208</v>
      </c>
      <c r="C13" s="23" t="s">
        <v>4292</v>
      </c>
      <c r="D13" s="112" t="s">
        <v>4293</v>
      </c>
      <c r="E13" s="7">
        <f>VLOOKUP(C13,[1]用户统计_用琴月汇总!$C$104:$E$3330,3,0)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f t="shared" si="0"/>
        <v>0</v>
      </c>
      <c r="L13" s="5"/>
    </row>
    <row r="14" spans="1:12" ht="13.5" customHeight="1">
      <c r="A14" s="5">
        <v>13</v>
      </c>
      <c r="B14" s="16" t="s">
        <v>208</v>
      </c>
      <c r="C14" s="23" t="s">
        <v>3656</v>
      </c>
      <c r="D14" s="23" t="s">
        <v>3657</v>
      </c>
      <c r="E14" s="7">
        <f>VLOOKUP(C14,[1]用户统计_用琴月汇总!$C$104:$E$3330,3,0)</f>
        <v>1.07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f t="shared" si="0"/>
        <v>1.07</v>
      </c>
      <c r="L14" s="5"/>
    </row>
    <row r="15" spans="1:12" ht="13.5" customHeight="1">
      <c r="A15" s="5">
        <v>14</v>
      </c>
      <c r="B15" s="16" t="s">
        <v>208</v>
      </c>
      <c r="C15" s="23" t="s">
        <v>562</v>
      </c>
      <c r="D15" s="23" t="s">
        <v>563</v>
      </c>
      <c r="E15" s="7">
        <f>VLOOKUP(C15,[1]用户统计_用琴月汇总!$C$104:$E$3330,3,0)</f>
        <v>64.17</v>
      </c>
      <c r="F15" s="7">
        <v>82.28</v>
      </c>
      <c r="G15" s="7">
        <v>68.8</v>
      </c>
      <c r="H15" s="7">
        <v>56.55</v>
      </c>
      <c r="I15" s="7">
        <v>14.98</v>
      </c>
      <c r="J15" s="7">
        <v>0</v>
      </c>
      <c r="K15" s="7">
        <f t="shared" si="0"/>
        <v>286.78000000000003</v>
      </c>
      <c r="L15" s="5"/>
    </row>
    <row r="16" spans="1:12" ht="13.5" customHeight="1">
      <c r="A16" s="5">
        <v>15</v>
      </c>
      <c r="B16" s="16" t="s">
        <v>208</v>
      </c>
      <c r="C16" s="23" t="s">
        <v>1810</v>
      </c>
      <c r="D16" s="23" t="s">
        <v>1811</v>
      </c>
      <c r="E16" s="7">
        <f>VLOOKUP(C16,[1]用户统计_用琴月汇总!$C$104:$E$3330,3,0)</f>
        <v>15.1</v>
      </c>
      <c r="F16" s="7">
        <v>26.87</v>
      </c>
      <c r="G16" s="7">
        <v>19.18</v>
      </c>
      <c r="H16" s="7">
        <v>35.97</v>
      </c>
      <c r="I16" s="7">
        <v>2.85</v>
      </c>
      <c r="J16" s="7">
        <v>0</v>
      </c>
      <c r="K16" s="7">
        <f t="shared" si="0"/>
        <v>99.97</v>
      </c>
      <c r="L16" s="5"/>
    </row>
    <row r="17" spans="1:12" ht="13.5" customHeight="1">
      <c r="A17" s="5">
        <v>16</v>
      </c>
      <c r="B17" s="16" t="s">
        <v>208</v>
      </c>
      <c r="C17" s="23" t="s">
        <v>2910</v>
      </c>
      <c r="D17" s="23" t="s">
        <v>2911</v>
      </c>
      <c r="E17" s="7">
        <f>VLOOKUP(C17,[1]用户统计_用琴月汇总!$C$104:$E$3330,3,0)</f>
        <v>0</v>
      </c>
      <c r="F17" s="7">
        <v>7.13</v>
      </c>
      <c r="G17" s="7">
        <v>3.42</v>
      </c>
      <c r="H17" s="7">
        <v>6.43</v>
      </c>
      <c r="I17" s="7">
        <v>5.55</v>
      </c>
      <c r="J17" s="7">
        <v>0</v>
      </c>
      <c r="K17" s="7">
        <f t="shared" si="0"/>
        <v>22.53</v>
      </c>
      <c r="L17" s="5"/>
    </row>
    <row r="18" spans="1:12" ht="13.5" customHeight="1">
      <c r="A18" s="5">
        <v>17</v>
      </c>
      <c r="B18" s="16" t="s">
        <v>208</v>
      </c>
      <c r="C18" s="23" t="s">
        <v>209</v>
      </c>
      <c r="D18" s="23" t="s">
        <v>210</v>
      </c>
      <c r="E18" s="7">
        <f>VLOOKUP(C18,[1]用户统计_用琴月汇总!$C$104:$E$3330,3,0)</f>
        <v>89.67</v>
      </c>
      <c r="F18" s="7">
        <v>85.03</v>
      </c>
      <c r="G18" s="7">
        <v>93.13</v>
      </c>
      <c r="H18" s="7">
        <v>90.73</v>
      </c>
      <c r="I18" s="7">
        <v>6.6</v>
      </c>
      <c r="J18" s="7">
        <v>0</v>
      </c>
      <c r="K18" s="7">
        <f t="shared" si="0"/>
        <v>365.16</v>
      </c>
      <c r="L18" s="5"/>
    </row>
    <row r="19" spans="1:12" ht="13.5" customHeight="1">
      <c r="A19" s="5">
        <v>18</v>
      </c>
      <c r="B19" s="16" t="s">
        <v>208</v>
      </c>
      <c r="C19" s="23" t="s">
        <v>1237</v>
      </c>
      <c r="D19" s="23" t="s">
        <v>1238</v>
      </c>
      <c r="E19" s="7">
        <f>VLOOKUP(C19,[1]用户统计_用琴月汇总!$C$104:$E$3330,3,0)</f>
        <v>26.77</v>
      </c>
      <c r="F19" s="7">
        <v>25.73</v>
      </c>
      <c r="G19" s="7">
        <v>58.95</v>
      </c>
      <c r="H19" s="7">
        <v>49.8</v>
      </c>
      <c r="I19" s="7">
        <v>0</v>
      </c>
      <c r="J19" s="7">
        <v>0</v>
      </c>
      <c r="K19" s="7">
        <f t="shared" si="0"/>
        <v>161.25</v>
      </c>
      <c r="L19" s="5"/>
    </row>
    <row r="20" spans="1:12" ht="13.5" customHeight="1">
      <c r="A20" s="5">
        <v>19</v>
      </c>
      <c r="B20" s="16" t="s">
        <v>208</v>
      </c>
      <c r="C20" s="23" t="s">
        <v>4294</v>
      </c>
      <c r="D20" s="23" t="s">
        <v>4295</v>
      </c>
      <c r="E20" s="7">
        <f>VLOOKUP(C20,[1]用户统计_用琴月汇总!$C$104:$E$3330,3,0)</f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f t="shared" si="0"/>
        <v>0</v>
      </c>
      <c r="L20" s="5"/>
    </row>
    <row r="21" spans="1:12" ht="13.5" customHeight="1">
      <c r="A21" s="5">
        <v>20</v>
      </c>
      <c r="B21" s="16" t="s">
        <v>208</v>
      </c>
      <c r="C21" s="23" t="s">
        <v>4296</v>
      </c>
      <c r="D21" s="23" t="s">
        <v>4297</v>
      </c>
      <c r="E21" s="7">
        <f>VLOOKUP(C21,[1]用户统计_用琴月汇总!$C$104:$E$3330,3,0)</f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f t="shared" si="0"/>
        <v>0</v>
      </c>
      <c r="L21" s="5"/>
    </row>
    <row r="22" spans="1:12" ht="13.5" customHeight="1">
      <c r="A22" s="5">
        <v>21</v>
      </c>
      <c r="B22" s="16" t="s">
        <v>208</v>
      </c>
      <c r="C22" s="23" t="s">
        <v>4298</v>
      </c>
      <c r="D22" s="23" t="s">
        <v>4299</v>
      </c>
      <c r="E22" s="7">
        <f>VLOOKUP(C22,[1]用户统计_用琴月汇总!$C$104:$E$3330,3,0)</f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f t="shared" si="0"/>
        <v>0</v>
      </c>
      <c r="L22" s="5"/>
    </row>
    <row r="23" spans="1:12" ht="13.5" customHeight="1">
      <c r="A23" s="5">
        <v>22</v>
      </c>
      <c r="B23" s="16" t="s">
        <v>208</v>
      </c>
      <c r="C23" s="23" t="s">
        <v>2452</v>
      </c>
      <c r="D23" s="23" t="s">
        <v>2453</v>
      </c>
      <c r="E23" s="7">
        <f>VLOOKUP(C23,[1]用户统计_用琴月汇总!$C$104:$E$3330,3,0)</f>
        <v>18.5</v>
      </c>
      <c r="F23" s="7">
        <v>10.35</v>
      </c>
      <c r="G23" s="7">
        <v>6.68</v>
      </c>
      <c r="H23" s="7">
        <v>6.62</v>
      </c>
      <c r="I23" s="7">
        <v>3.3</v>
      </c>
      <c r="J23" s="7">
        <v>0</v>
      </c>
      <c r="K23" s="7">
        <f t="shared" si="0"/>
        <v>45.449999999999996</v>
      </c>
      <c r="L23" s="5"/>
    </row>
    <row r="24" spans="1:12" ht="13.5" customHeight="1">
      <c r="A24" s="5">
        <v>23</v>
      </c>
      <c r="B24" s="16" t="s">
        <v>208</v>
      </c>
      <c r="C24" s="23" t="s">
        <v>4300</v>
      </c>
      <c r="D24" s="23" t="s">
        <v>4301</v>
      </c>
      <c r="E24" s="7">
        <f>VLOOKUP(C24,[1]用户统计_用琴月汇总!$C$104:$E$3330,3,0)</f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f t="shared" si="0"/>
        <v>0</v>
      </c>
      <c r="L24" s="5"/>
    </row>
    <row r="25" spans="1:12" ht="13.5" customHeight="1">
      <c r="A25" s="5">
        <v>24</v>
      </c>
      <c r="B25" s="16" t="s">
        <v>208</v>
      </c>
      <c r="C25" s="23" t="s">
        <v>4302</v>
      </c>
      <c r="D25" s="23" t="s">
        <v>4303</v>
      </c>
      <c r="E25" s="7">
        <f>VLOOKUP(C25,[1]用户统计_用琴月汇总!$C$104:$E$3330,3,0)</f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f t="shared" si="0"/>
        <v>0</v>
      </c>
      <c r="L25" s="5"/>
    </row>
    <row r="26" spans="1:12" ht="13.5" customHeight="1">
      <c r="A26" s="5">
        <v>25</v>
      </c>
      <c r="B26" s="16" t="s">
        <v>208</v>
      </c>
      <c r="C26" s="23" t="s">
        <v>2137</v>
      </c>
      <c r="D26" s="23" t="s">
        <v>2138</v>
      </c>
      <c r="E26" s="7">
        <f>VLOOKUP(C26,[1]用户统计_用琴月汇总!$C$104:$E$3330,3,0)</f>
        <v>13.38</v>
      </c>
      <c r="F26" s="7">
        <v>14.93</v>
      </c>
      <c r="G26" s="7">
        <v>18.45</v>
      </c>
      <c r="H26" s="7">
        <v>18.329999999999998</v>
      </c>
      <c r="I26" s="7">
        <v>6.33</v>
      </c>
      <c r="J26" s="7">
        <v>0.65</v>
      </c>
      <c r="K26" s="7">
        <f t="shared" si="0"/>
        <v>72.070000000000007</v>
      </c>
      <c r="L26" s="5"/>
    </row>
    <row r="27" spans="1:12" ht="13.5" customHeight="1">
      <c r="A27" s="5">
        <v>26</v>
      </c>
      <c r="B27" s="16" t="s">
        <v>208</v>
      </c>
      <c r="C27" s="23" t="s">
        <v>3558</v>
      </c>
      <c r="D27" s="23" t="s">
        <v>3559</v>
      </c>
      <c r="E27" s="7">
        <f>VLOOKUP(C27,[1]用户统计_用琴月汇总!$C$104:$E$3330,3,0)</f>
        <v>0.87</v>
      </c>
      <c r="F27" s="7">
        <v>0</v>
      </c>
      <c r="G27" s="7">
        <v>0</v>
      </c>
      <c r="H27" s="7">
        <v>1</v>
      </c>
      <c r="I27" s="7">
        <v>2.58</v>
      </c>
      <c r="J27" s="7">
        <v>0</v>
      </c>
      <c r="K27" s="7">
        <f t="shared" si="0"/>
        <v>4.45</v>
      </c>
      <c r="L27" s="5"/>
    </row>
    <row r="28" spans="1:12" ht="13.5" customHeight="1">
      <c r="A28" s="5">
        <v>27</v>
      </c>
      <c r="B28" s="16" t="s">
        <v>208</v>
      </c>
      <c r="C28" s="23" t="s">
        <v>4304</v>
      </c>
      <c r="D28" s="23" t="s">
        <v>4305</v>
      </c>
      <c r="E28" s="7">
        <f>VLOOKUP(C28,[1]用户统计_用琴月汇总!$C$104:$E$3330,3,0)</f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f t="shared" si="0"/>
        <v>0</v>
      </c>
      <c r="L28" s="5"/>
    </row>
    <row r="29" spans="1:12" ht="13.5" customHeight="1">
      <c r="A29" s="5">
        <v>28</v>
      </c>
      <c r="B29" s="16" t="s">
        <v>208</v>
      </c>
      <c r="C29" s="23" t="s">
        <v>4306</v>
      </c>
      <c r="D29" s="23" t="s">
        <v>4307</v>
      </c>
      <c r="E29" s="7">
        <f>VLOOKUP(C29,[1]用户统计_用琴月汇总!$C$104:$E$3330,3,0)</f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f t="shared" si="0"/>
        <v>0</v>
      </c>
      <c r="L29" s="5"/>
    </row>
    <row r="30" spans="1:12" ht="13.5" customHeight="1">
      <c r="A30" s="5">
        <v>29</v>
      </c>
      <c r="B30" s="16" t="s">
        <v>208</v>
      </c>
      <c r="C30" s="23" t="s">
        <v>2279</v>
      </c>
      <c r="D30" s="23" t="s">
        <v>2280</v>
      </c>
      <c r="E30" s="7">
        <f>VLOOKUP(C30,[1]用户统计_用琴月汇总!$C$104:$E$3330,3,0)</f>
        <v>23.47</v>
      </c>
      <c r="F30" s="7">
        <v>13.9</v>
      </c>
      <c r="G30" s="7">
        <v>10.67</v>
      </c>
      <c r="H30" s="7">
        <v>6.85</v>
      </c>
      <c r="I30" s="7">
        <v>0</v>
      </c>
      <c r="J30" s="7">
        <v>0</v>
      </c>
      <c r="K30" s="7">
        <f t="shared" si="0"/>
        <v>54.89</v>
      </c>
      <c r="L30" s="5"/>
    </row>
    <row r="31" spans="1:12" ht="13.5" customHeight="1">
      <c r="A31" s="5">
        <v>30</v>
      </c>
      <c r="B31" s="16" t="s">
        <v>208</v>
      </c>
      <c r="C31" s="23" t="s">
        <v>4308</v>
      </c>
      <c r="D31" s="23" t="s">
        <v>4309</v>
      </c>
      <c r="E31" s="7">
        <f>VLOOKUP(C31,[1]用户统计_用琴月汇总!$C$104:$E$3330,3,0)</f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f t="shared" si="0"/>
        <v>0</v>
      </c>
      <c r="L31" s="5"/>
    </row>
    <row r="32" spans="1:12" ht="13.5" customHeight="1">
      <c r="A32" s="5">
        <v>31</v>
      </c>
      <c r="B32" s="16" t="s">
        <v>208</v>
      </c>
      <c r="C32" s="23" t="s">
        <v>4310</v>
      </c>
      <c r="D32" s="23" t="s">
        <v>4311</v>
      </c>
      <c r="E32" s="7">
        <f>VLOOKUP(C32,[1]用户统计_用琴月汇总!$C$104:$E$3330,3,0)</f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f t="shared" si="0"/>
        <v>0</v>
      </c>
      <c r="L32" s="5"/>
    </row>
    <row r="33" spans="1:12" ht="13.5" customHeight="1">
      <c r="A33" s="5">
        <v>32</v>
      </c>
      <c r="B33" s="28" t="s">
        <v>170</v>
      </c>
      <c r="C33" s="28" t="s">
        <v>3313</v>
      </c>
      <c r="D33" s="103" t="s">
        <v>3314</v>
      </c>
      <c r="E33" s="7">
        <f>VLOOKUP(C33,[1]用户统计_用琴月汇总!$C$104:$E$3330,3,0)</f>
        <v>5.15</v>
      </c>
      <c r="F33" s="7">
        <v>0</v>
      </c>
      <c r="G33" s="7">
        <v>0.12</v>
      </c>
      <c r="H33" s="7">
        <v>0</v>
      </c>
      <c r="I33" s="7">
        <v>0</v>
      </c>
      <c r="J33" s="7">
        <v>0</v>
      </c>
      <c r="K33" s="7">
        <f t="shared" si="0"/>
        <v>5.2700000000000005</v>
      </c>
      <c r="L33" s="5"/>
    </row>
    <row r="34" spans="1:12" ht="13.5" customHeight="1">
      <c r="A34" s="5">
        <v>33</v>
      </c>
      <c r="B34" s="16" t="s">
        <v>170</v>
      </c>
      <c r="C34" s="23" t="s">
        <v>3452</v>
      </c>
      <c r="D34" s="23" t="s">
        <v>3453</v>
      </c>
      <c r="E34" s="7">
        <f>VLOOKUP(C34,[1]用户统计_用琴月汇总!$C$104:$E$3330,3,0)</f>
        <v>1.1200000000000001</v>
      </c>
      <c r="F34" s="7">
        <v>1.78</v>
      </c>
      <c r="G34" s="7">
        <v>0</v>
      </c>
      <c r="H34" s="7">
        <v>0</v>
      </c>
      <c r="I34" s="7">
        <v>1.82</v>
      </c>
      <c r="J34" s="7">
        <v>0</v>
      </c>
      <c r="K34" s="7">
        <f t="shared" si="0"/>
        <v>4.7200000000000006</v>
      </c>
      <c r="L34" s="5"/>
    </row>
    <row r="35" spans="1:12" ht="13.5" customHeight="1">
      <c r="A35" s="5">
        <v>34</v>
      </c>
      <c r="B35" s="16" t="s">
        <v>170</v>
      </c>
      <c r="C35" s="23" t="s">
        <v>4312</v>
      </c>
      <c r="D35" s="23" t="s">
        <v>4313</v>
      </c>
      <c r="E35" s="7">
        <f>VLOOKUP(C35,[1]用户统计_用琴月汇总!$C$104:$E$3330,3,0)</f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f t="shared" si="0"/>
        <v>0</v>
      </c>
      <c r="L35" s="5"/>
    </row>
    <row r="36" spans="1:12" ht="13.5" customHeight="1">
      <c r="A36" s="5">
        <v>35</v>
      </c>
      <c r="B36" s="16" t="s">
        <v>170</v>
      </c>
      <c r="C36" s="23" t="s">
        <v>3096</v>
      </c>
      <c r="D36" s="23" t="s">
        <v>3097</v>
      </c>
      <c r="E36" s="7">
        <f>VLOOKUP(C36,[1]用户统计_用琴月汇总!$C$104:$E$3330,3,0)</f>
        <v>0</v>
      </c>
      <c r="F36" s="7">
        <v>3.32</v>
      </c>
      <c r="G36" s="7">
        <v>3.45</v>
      </c>
      <c r="H36" s="7">
        <v>3.17</v>
      </c>
      <c r="I36" s="7">
        <v>2.5</v>
      </c>
      <c r="J36" s="7">
        <v>0</v>
      </c>
      <c r="K36" s="7">
        <f t="shared" si="0"/>
        <v>12.44</v>
      </c>
      <c r="L36" s="5"/>
    </row>
    <row r="37" spans="1:12" ht="13.5" customHeight="1">
      <c r="A37" s="5">
        <v>36</v>
      </c>
      <c r="B37" s="16" t="s">
        <v>170</v>
      </c>
      <c r="C37" s="23" t="s">
        <v>4314</v>
      </c>
      <c r="D37" s="23" t="s">
        <v>4315</v>
      </c>
      <c r="E37" s="7">
        <f>VLOOKUP(C37,[1]用户统计_用琴月汇总!$C$104:$E$3330,3,0)</f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f t="shared" si="0"/>
        <v>0</v>
      </c>
      <c r="L37" s="5"/>
    </row>
    <row r="38" spans="1:12" ht="13.5" customHeight="1">
      <c r="A38" s="5">
        <v>37</v>
      </c>
      <c r="B38" s="16" t="s">
        <v>170</v>
      </c>
      <c r="C38" s="23" t="s">
        <v>3642</v>
      </c>
      <c r="D38" s="23" t="s">
        <v>3643</v>
      </c>
      <c r="E38" s="7">
        <f>VLOOKUP(C38,[1]用户统计_用琴月汇总!$C$104:$E$3330,3,0)</f>
        <v>1.1299999999999999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f t="shared" si="0"/>
        <v>1.1299999999999999</v>
      </c>
      <c r="L38" s="5"/>
    </row>
    <row r="39" spans="1:12" ht="13.5" customHeight="1">
      <c r="A39" s="5">
        <v>38</v>
      </c>
      <c r="B39" s="16" t="s">
        <v>170</v>
      </c>
      <c r="C39" s="23" t="s">
        <v>3278</v>
      </c>
      <c r="D39" s="23" t="s">
        <v>3279</v>
      </c>
      <c r="E39" s="7">
        <f>VLOOKUP(C39,[1]用户统计_用琴月汇总!$C$104:$E$3330,3,0)</f>
        <v>1.47</v>
      </c>
      <c r="F39" s="7">
        <v>0</v>
      </c>
      <c r="G39" s="7">
        <v>2.77</v>
      </c>
      <c r="H39" s="7">
        <v>1.53</v>
      </c>
      <c r="I39" s="7">
        <v>2.0699999999999998</v>
      </c>
      <c r="J39" s="7">
        <v>0</v>
      </c>
      <c r="K39" s="7">
        <f t="shared" si="0"/>
        <v>7.84</v>
      </c>
      <c r="L39" s="5"/>
    </row>
    <row r="40" spans="1:12" ht="13.5" customHeight="1">
      <c r="A40" s="5">
        <v>39</v>
      </c>
      <c r="B40" s="16" t="s">
        <v>170</v>
      </c>
      <c r="C40" s="23" t="s">
        <v>3385</v>
      </c>
      <c r="D40" s="23" t="s">
        <v>3386</v>
      </c>
      <c r="E40" s="7">
        <f>VLOOKUP(C40,[1]用户统计_用琴月汇总!$C$104:$E$3330,3,0)</f>
        <v>0</v>
      </c>
      <c r="F40" s="7">
        <v>0</v>
      </c>
      <c r="G40" s="7">
        <v>0</v>
      </c>
      <c r="H40" s="7">
        <v>4</v>
      </c>
      <c r="I40" s="7">
        <v>13.38</v>
      </c>
      <c r="J40" s="7">
        <v>0</v>
      </c>
      <c r="K40" s="7">
        <f t="shared" si="0"/>
        <v>17.380000000000003</v>
      </c>
      <c r="L40" s="5"/>
    </row>
    <row r="41" spans="1:12" ht="13.5" customHeight="1">
      <c r="A41" s="5">
        <v>40</v>
      </c>
      <c r="B41" s="16" t="s">
        <v>170</v>
      </c>
      <c r="C41" s="23" t="s">
        <v>3325</v>
      </c>
      <c r="D41" s="23" t="s">
        <v>3326</v>
      </c>
      <c r="E41" s="7">
        <f>VLOOKUP(C41,[1]用户统计_用琴月汇总!$C$104:$E$3330,3,0)</f>
        <v>0</v>
      </c>
      <c r="F41" s="7">
        <v>1.88</v>
      </c>
      <c r="G41" s="7">
        <v>0</v>
      </c>
      <c r="H41" s="7">
        <v>3.12</v>
      </c>
      <c r="I41" s="7">
        <v>1.08</v>
      </c>
      <c r="J41" s="7">
        <v>0</v>
      </c>
      <c r="K41" s="7">
        <f t="shared" si="0"/>
        <v>6.08</v>
      </c>
      <c r="L41" s="5"/>
    </row>
    <row r="42" spans="1:12" ht="13.5" customHeight="1">
      <c r="A42" s="5">
        <v>41</v>
      </c>
      <c r="B42" s="16" t="s">
        <v>170</v>
      </c>
      <c r="C42" s="23" t="s">
        <v>4316</v>
      </c>
      <c r="D42" s="23" t="s">
        <v>4317</v>
      </c>
      <c r="E42" s="7">
        <f>VLOOKUP(C42,[1]用户统计_用琴月汇总!$C$104:$E$3330,3,0)</f>
        <v>0</v>
      </c>
      <c r="F42" s="7">
        <v>0</v>
      </c>
      <c r="G42" s="7">
        <v>0</v>
      </c>
      <c r="H42" s="7">
        <v>0</v>
      </c>
      <c r="I42" s="7">
        <v>0.38</v>
      </c>
      <c r="J42" s="7">
        <v>0</v>
      </c>
      <c r="K42" s="7">
        <f t="shared" si="0"/>
        <v>0.38</v>
      </c>
      <c r="L42" s="5"/>
    </row>
    <row r="43" spans="1:12" ht="13.5" customHeight="1">
      <c r="A43" s="5">
        <v>42</v>
      </c>
      <c r="B43" s="16" t="s">
        <v>170</v>
      </c>
      <c r="C43" s="23" t="s">
        <v>4318</v>
      </c>
      <c r="D43" s="23" t="s">
        <v>4319</v>
      </c>
      <c r="E43" s="7">
        <f>VLOOKUP(C43,[1]用户统计_用琴月汇总!$C$104:$E$3330,3,0)</f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f t="shared" si="0"/>
        <v>0</v>
      </c>
      <c r="L43" s="5"/>
    </row>
    <row r="44" spans="1:12" ht="13.5" customHeight="1">
      <c r="A44" s="5">
        <v>43</v>
      </c>
      <c r="B44" s="16" t="s">
        <v>170</v>
      </c>
      <c r="C44" s="23" t="s">
        <v>4320</v>
      </c>
      <c r="D44" s="23" t="s">
        <v>4321</v>
      </c>
      <c r="E44" s="7">
        <f>VLOOKUP(C44,[1]用户统计_用琴月汇总!$C$104:$E$3330,3,0)</f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f t="shared" si="0"/>
        <v>0</v>
      </c>
      <c r="L44" s="5"/>
    </row>
    <row r="45" spans="1:12" ht="13.5" customHeight="1">
      <c r="A45" s="5">
        <v>44</v>
      </c>
      <c r="B45" s="16" t="s">
        <v>170</v>
      </c>
      <c r="C45" s="23" t="s">
        <v>3307</v>
      </c>
      <c r="D45" s="23" t="s">
        <v>3308</v>
      </c>
      <c r="E45" s="7">
        <f>VLOOKUP(C45,[1]用户统计_用琴月汇总!$C$104:$E$3330,3,0)</f>
        <v>0</v>
      </c>
      <c r="F45" s="7">
        <v>3</v>
      </c>
      <c r="G45" s="7">
        <v>0</v>
      </c>
      <c r="H45" s="7">
        <v>2.3199999999999998</v>
      </c>
      <c r="I45" s="7">
        <v>0</v>
      </c>
      <c r="J45" s="7">
        <v>0</v>
      </c>
      <c r="K45" s="7">
        <f t="shared" si="0"/>
        <v>5.32</v>
      </c>
      <c r="L45" s="5"/>
    </row>
    <row r="46" spans="1:12" ht="13.5" customHeight="1">
      <c r="A46" s="5">
        <v>45</v>
      </c>
      <c r="B46" s="16" t="s">
        <v>170</v>
      </c>
      <c r="C46" s="23" t="s">
        <v>4322</v>
      </c>
      <c r="D46" s="23" t="s">
        <v>4323</v>
      </c>
      <c r="E46" s="7">
        <f>VLOOKUP(C46,[1]用户统计_用琴月汇总!$C$104:$E$3330,3,0)</f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f t="shared" si="0"/>
        <v>0</v>
      </c>
      <c r="L46" s="5"/>
    </row>
    <row r="47" spans="1:12" ht="13.5" customHeight="1">
      <c r="A47" s="5">
        <v>46</v>
      </c>
      <c r="B47" s="16" t="s">
        <v>170</v>
      </c>
      <c r="C47" s="23" t="s">
        <v>3626</v>
      </c>
      <c r="D47" s="23" t="s">
        <v>3627</v>
      </c>
      <c r="E47" s="7">
        <f>VLOOKUP(C47,[1]用户统计_用琴月汇总!$C$104:$E$3330,3,0)</f>
        <v>0</v>
      </c>
      <c r="F47" s="7">
        <v>0</v>
      </c>
      <c r="G47" s="7">
        <v>0</v>
      </c>
      <c r="H47" s="7">
        <v>1.2</v>
      </c>
      <c r="I47" s="7">
        <v>8.32</v>
      </c>
      <c r="J47" s="7">
        <v>0</v>
      </c>
      <c r="K47" s="7">
        <f t="shared" si="0"/>
        <v>9.52</v>
      </c>
      <c r="L47" s="5"/>
    </row>
    <row r="48" spans="1:12" ht="13.5" customHeight="1">
      <c r="A48" s="5">
        <v>47</v>
      </c>
      <c r="B48" s="16" t="s">
        <v>170</v>
      </c>
      <c r="C48" s="23" t="s">
        <v>1759</v>
      </c>
      <c r="D48" s="23" t="s">
        <v>1760</v>
      </c>
      <c r="E48" s="7">
        <f>VLOOKUP(C48,[1]用户统计_用琴月汇总!$C$104:$E$3330,3,0)</f>
        <v>18.93</v>
      </c>
      <c r="F48" s="7">
        <v>31.98</v>
      </c>
      <c r="G48" s="7">
        <v>23.72</v>
      </c>
      <c r="H48" s="7">
        <v>26.13</v>
      </c>
      <c r="I48" s="7">
        <v>0</v>
      </c>
      <c r="J48" s="7">
        <v>0</v>
      </c>
      <c r="K48" s="7">
        <f t="shared" si="0"/>
        <v>100.75999999999999</v>
      </c>
      <c r="L48" s="5"/>
    </row>
    <row r="49" spans="1:12" ht="13.5" customHeight="1">
      <c r="A49" s="5">
        <v>48</v>
      </c>
      <c r="B49" s="16" t="s">
        <v>170</v>
      </c>
      <c r="C49" s="23" t="s">
        <v>4324</v>
      </c>
      <c r="D49" s="23" t="s">
        <v>4325</v>
      </c>
      <c r="E49" s="7">
        <f>VLOOKUP(C49,[1]用户统计_用琴月汇总!$C$104:$E$3330,3,0)</f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f t="shared" si="0"/>
        <v>0</v>
      </c>
      <c r="L49" s="5"/>
    </row>
    <row r="50" spans="1:12" ht="13.5" customHeight="1">
      <c r="A50" s="5">
        <v>49</v>
      </c>
      <c r="B50" s="16" t="s">
        <v>170</v>
      </c>
      <c r="C50" s="23" t="s">
        <v>4326</v>
      </c>
      <c r="D50" s="23" t="s">
        <v>4327</v>
      </c>
      <c r="E50" s="7">
        <f>VLOOKUP(C50,[1]用户统计_用琴月汇总!$C$104:$E$3330,3,0)</f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f t="shared" si="0"/>
        <v>0</v>
      </c>
      <c r="L50" s="5"/>
    </row>
    <row r="51" spans="1:12" ht="13.5" customHeight="1">
      <c r="A51" s="5">
        <v>50</v>
      </c>
      <c r="B51" s="16" t="s">
        <v>170</v>
      </c>
      <c r="C51" s="23" t="s">
        <v>171</v>
      </c>
      <c r="D51" s="23" t="s">
        <v>172</v>
      </c>
      <c r="E51" s="7">
        <f>VLOOKUP(C51,[1]用户统计_用琴月汇总!$C$104:$E$3330,3,0)</f>
        <v>77.650000000000006</v>
      </c>
      <c r="F51" s="7">
        <v>75.650000000000006</v>
      </c>
      <c r="G51" s="7">
        <v>122.55</v>
      </c>
      <c r="H51" s="7">
        <v>97.25</v>
      </c>
      <c r="I51" s="7">
        <v>11</v>
      </c>
      <c r="J51" s="7">
        <v>0</v>
      </c>
      <c r="K51" s="7">
        <f t="shared" si="0"/>
        <v>384.1</v>
      </c>
      <c r="L51" s="5"/>
    </row>
    <row r="52" spans="1:12" ht="13.5" customHeight="1">
      <c r="A52" s="5">
        <v>51</v>
      </c>
      <c r="B52" s="16" t="s">
        <v>170</v>
      </c>
      <c r="C52" s="23" t="s">
        <v>4328</v>
      </c>
      <c r="D52" s="23" t="s">
        <v>4329</v>
      </c>
      <c r="E52" s="7">
        <f>VLOOKUP(C52,[1]用户统计_用琴月汇总!$C$104:$E$3330,3,0)</f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f t="shared" si="0"/>
        <v>0</v>
      </c>
      <c r="L52" s="5"/>
    </row>
    <row r="53" spans="1:12" ht="13.5" customHeight="1">
      <c r="A53" s="5">
        <v>52</v>
      </c>
      <c r="B53" s="16" t="s">
        <v>170</v>
      </c>
      <c r="C53" s="23" t="s">
        <v>3305</v>
      </c>
      <c r="D53" s="23" t="s">
        <v>3306</v>
      </c>
      <c r="E53" s="7">
        <f>VLOOKUP(C53,[1]用户统计_用琴月汇总!$C$104:$E$3330,3,0)</f>
        <v>2.1800000000000002</v>
      </c>
      <c r="F53" s="7">
        <v>0</v>
      </c>
      <c r="G53" s="7">
        <v>0</v>
      </c>
      <c r="H53" s="7">
        <v>3.17</v>
      </c>
      <c r="I53" s="7">
        <v>1.25</v>
      </c>
      <c r="J53" s="7">
        <v>0</v>
      </c>
      <c r="K53" s="7">
        <f t="shared" si="0"/>
        <v>6.6</v>
      </c>
      <c r="L53" s="5"/>
    </row>
    <row r="54" spans="1:12" ht="13.5" customHeight="1">
      <c r="A54" s="5">
        <v>53</v>
      </c>
      <c r="B54" s="16" t="s">
        <v>170</v>
      </c>
      <c r="C54" s="23" t="s">
        <v>4330</v>
      </c>
      <c r="D54" s="23" t="s">
        <v>4331</v>
      </c>
      <c r="E54" s="7">
        <f>VLOOKUP(C54,[1]用户统计_用琴月汇总!$C$104:$E$3330,3,0)</f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f t="shared" si="0"/>
        <v>0</v>
      </c>
      <c r="L54" s="5"/>
    </row>
    <row r="55" spans="1:12" ht="13.5" customHeight="1">
      <c r="A55" s="5">
        <v>54</v>
      </c>
      <c r="B55" s="16" t="s">
        <v>170</v>
      </c>
      <c r="C55" s="23" t="s">
        <v>4332</v>
      </c>
      <c r="D55" s="23" t="s">
        <v>4333</v>
      </c>
      <c r="E55" s="7">
        <f>VLOOKUP(C55,[1]用户统计_用琴月汇总!$C$104:$E$3330,3,0)</f>
        <v>0</v>
      </c>
      <c r="F55" s="7">
        <v>0</v>
      </c>
      <c r="G55" s="7">
        <v>0</v>
      </c>
      <c r="H55" s="7">
        <v>0</v>
      </c>
      <c r="I55" s="7">
        <v>3.68</v>
      </c>
      <c r="J55" s="7">
        <v>0</v>
      </c>
      <c r="K55" s="7">
        <f t="shared" si="0"/>
        <v>3.68</v>
      </c>
      <c r="L55" s="5"/>
    </row>
    <row r="56" spans="1:12" ht="13.5" customHeight="1">
      <c r="A56" s="5">
        <v>55</v>
      </c>
      <c r="B56" s="16" t="s">
        <v>170</v>
      </c>
      <c r="C56" s="23" t="s">
        <v>3028</v>
      </c>
      <c r="D56" s="23" t="s">
        <v>3029</v>
      </c>
      <c r="E56" s="7">
        <f>VLOOKUP(C56,[1]用户统计_用琴月汇总!$C$104:$E$3330,3,0)</f>
        <v>7.52</v>
      </c>
      <c r="F56" s="7">
        <v>1.27</v>
      </c>
      <c r="G56" s="7">
        <v>0</v>
      </c>
      <c r="H56" s="7">
        <v>3.87</v>
      </c>
      <c r="I56" s="7">
        <v>5.22</v>
      </c>
      <c r="J56" s="7">
        <v>0</v>
      </c>
      <c r="K56" s="7">
        <f t="shared" si="0"/>
        <v>17.88</v>
      </c>
      <c r="L56" s="5"/>
    </row>
    <row r="57" spans="1:12" ht="13.5" customHeight="1">
      <c r="A57" s="5">
        <v>56</v>
      </c>
      <c r="B57" s="16" t="s">
        <v>170</v>
      </c>
      <c r="C57" s="23" t="s">
        <v>4334</v>
      </c>
      <c r="D57" s="23" t="s">
        <v>4335</v>
      </c>
      <c r="E57" s="7">
        <f>VLOOKUP(C57,[1]用户统计_用琴月汇总!$C$104:$E$3330,3,0)</f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f t="shared" si="0"/>
        <v>0</v>
      </c>
      <c r="L57" s="5"/>
    </row>
    <row r="58" spans="1:12" ht="13.5" customHeight="1">
      <c r="A58" s="5">
        <v>57</v>
      </c>
      <c r="B58" s="16" t="s">
        <v>170</v>
      </c>
      <c r="C58" s="23" t="s">
        <v>4336</v>
      </c>
      <c r="D58" s="23" t="s">
        <v>4337</v>
      </c>
      <c r="E58" s="7">
        <f>VLOOKUP(C58,[1]用户统计_用琴月汇总!$C$104:$E$3330,3,0)</f>
        <v>0</v>
      </c>
      <c r="F58" s="7">
        <v>0</v>
      </c>
      <c r="G58" s="7">
        <v>0</v>
      </c>
      <c r="H58" s="7">
        <v>0</v>
      </c>
      <c r="I58" s="7">
        <v>1.83</v>
      </c>
      <c r="J58" s="7">
        <v>0</v>
      </c>
      <c r="K58" s="7">
        <f t="shared" si="0"/>
        <v>1.83</v>
      </c>
      <c r="L58" s="5"/>
    </row>
    <row r="59" spans="1:12" ht="13.5" customHeight="1">
      <c r="A59" s="5">
        <v>58</v>
      </c>
      <c r="B59" s="16" t="s">
        <v>170</v>
      </c>
      <c r="C59" s="23" t="s">
        <v>3668</v>
      </c>
      <c r="D59" s="23" t="s">
        <v>3669</v>
      </c>
      <c r="E59" s="7">
        <f>VLOOKUP(C59,[1]用户统计_用琴月汇总!$C$104:$E$3330,3,0)</f>
        <v>0</v>
      </c>
      <c r="F59" s="7">
        <v>0</v>
      </c>
      <c r="G59" s="7">
        <v>0</v>
      </c>
      <c r="H59" s="7">
        <v>0.92</v>
      </c>
      <c r="I59" s="7">
        <v>3.6</v>
      </c>
      <c r="J59" s="7">
        <v>0</v>
      </c>
      <c r="K59" s="7">
        <f t="shared" si="0"/>
        <v>4.5200000000000005</v>
      </c>
      <c r="L59" s="5"/>
    </row>
    <row r="60" spans="1:12" ht="13.5" customHeight="1">
      <c r="A60" s="5">
        <v>59</v>
      </c>
      <c r="B60" s="16" t="s">
        <v>170</v>
      </c>
      <c r="C60" s="23" t="s">
        <v>3673</v>
      </c>
      <c r="D60" s="23" t="s">
        <v>3674</v>
      </c>
      <c r="E60" s="7">
        <f>VLOOKUP(C60,[1]用户统计_用琴月汇总!$C$104:$E$3330,3,0)</f>
        <v>0</v>
      </c>
      <c r="F60" s="7">
        <v>0</v>
      </c>
      <c r="G60" s="7">
        <v>0</v>
      </c>
      <c r="H60" s="7">
        <v>0.82</v>
      </c>
      <c r="I60" s="7">
        <v>0</v>
      </c>
      <c r="J60" s="7">
        <v>0</v>
      </c>
      <c r="K60" s="7">
        <f t="shared" si="0"/>
        <v>0.82</v>
      </c>
      <c r="L60" s="5"/>
    </row>
    <row r="61" spans="1:12" ht="13.5" customHeight="1">
      <c r="A61" s="5">
        <v>60</v>
      </c>
      <c r="B61" s="16" t="s">
        <v>170</v>
      </c>
      <c r="C61" s="23" t="s">
        <v>4338</v>
      </c>
      <c r="D61" s="23" t="s">
        <v>4339</v>
      </c>
      <c r="E61" s="7">
        <f>VLOOKUP(C61,[1]用户统计_用琴月汇总!$C$104:$E$3330,3,0)</f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f t="shared" si="0"/>
        <v>0</v>
      </c>
      <c r="L61" s="5"/>
    </row>
    <row r="62" spans="1:12" ht="13.5" customHeight="1">
      <c r="A62" s="5">
        <v>61</v>
      </c>
      <c r="B62" s="16" t="s">
        <v>170</v>
      </c>
      <c r="C62" s="23" t="s">
        <v>3579</v>
      </c>
      <c r="D62" s="23" t="s">
        <v>3580</v>
      </c>
      <c r="E62" s="7">
        <f>VLOOKUP(C62,[1]用户统计_用琴月汇总!$C$104:$E$3330,3,0)</f>
        <v>0</v>
      </c>
      <c r="F62" s="7">
        <v>0</v>
      </c>
      <c r="G62" s="7">
        <v>0</v>
      </c>
      <c r="H62" s="7">
        <v>1.58</v>
      </c>
      <c r="I62" s="7">
        <v>0</v>
      </c>
      <c r="J62" s="7">
        <v>0</v>
      </c>
      <c r="K62" s="7">
        <f t="shared" si="0"/>
        <v>1.58</v>
      </c>
      <c r="L62" s="5"/>
    </row>
    <row r="63" spans="1:12" ht="13.5" customHeight="1">
      <c r="A63" s="5">
        <v>62</v>
      </c>
      <c r="B63" s="16" t="s">
        <v>170</v>
      </c>
      <c r="C63" s="23" t="s">
        <v>3566</v>
      </c>
      <c r="D63" s="23" t="s">
        <v>3567</v>
      </c>
      <c r="E63" s="7">
        <f>VLOOKUP(C63,[1]用户统计_用琴月汇总!$C$104:$E$3330,3,0)</f>
        <v>0</v>
      </c>
      <c r="F63" s="7">
        <v>0</v>
      </c>
      <c r="G63" s="7">
        <v>0.43</v>
      </c>
      <c r="H63" s="7">
        <v>1.37</v>
      </c>
      <c r="I63" s="7">
        <v>1.08</v>
      </c>
      <c r="J63" s="7">
        <v>0</v>
      </c>
      <c r="K63" s="7">
        <f t="shared" si="0"/>
        <v>2.88</v>
      </c>
      <c r="L63" s="5"/>
    </row>
    <row r="64" spans="1:12" ht="13.5" customHeight="1">
      <c r="A64" s="5">
        <v>63</v>
      </c>
      <c r="B64" s="16" t="s">
        <v>2319</v>
      </c>
      <c r="C64" s="23" t="s">
        <v>4340</v>
      </c>
      <c r="D64" s="23" t="s">
        <v>4341</v>
      </c>
      <c r="E64" s="7">
        <f>VLOOKUP(C64,[1]用户统计_用琴月汇总!$C$104:$E$3330,3,0)</f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f t="shared" si="0"/>
        <v>0</v>
      </c>
      <c r="L64" s="5"/>
    </row>
    <row r="65" spans="1:12" ht="13.5" customHeight="1">
      <c r="A65" s="5">
        <v>64</v>
      </c>
      <c r="B65" s="16" t="s">
        <v>2319</v>
      </c>
      <c r="C65" s="23" t="s">
        <v>4342</v>
      </c>
      <c r="D65" s="23" t="s">
        <v>4343</v>
      </c>
      <c r="E65" s="7">
        <f>VLOOKUP(C65,[1]用户统计_用琴月汇总!$C$104:$E$3330,3,0)</f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f t="shared" si="0"/>
        <v>0</v>
      </c>
      <c r="L65" s="5"/>
    </row>
    <row r="66" spans="1:12" ht="13.5" customHeight="1">
      <c r="A66" s="5">
        <v>65</v>
      </c>
      <c r="B66" s="16" t="s">
        <v>2319</v>
      </c>
      <c r="C66" s="23" t="s">
        <v>2527</v>
      </c>
      <c r="D66" s="23" t="s">
        <v>2528</v>
      </c>
      <c r="E66" s="7">
        <f>VLOOKUP(C66,[1]用户统计_用琴月汇总!$C$104:$E$3330,3,0)</f>
        <v>8.6300000000000008</v>
      </c>
      <c r="F66" s="7">
        <v>12.8</v>
      </c>
      <c r="G66" s="7">
        <v>8.35</v>
      </c>
      <c r="H66" s="7">
        <v>7.23</v>
      </c>
      <c r="I66" s="7">
        <v>0</v>
      </c>
      <c r="J66" s="7">
        <v>0</v>
      </c>
      <c r="K66" s="7">
        <f t="shared" si="0"/>
        <v>37.010000000000005</v>
      </c>
      <c r="L66" s="5"/>
    </row>
    <row r="67" spans="1:12" ht="13.5" customHeight="1">
      <c r="A67" s="5">
        <v>66</v>
      </c>
      <c r="B67" s="16" t="s">
        <v>2319</v>
      </c>
      <c r="C67" s="23" t="s">
        <v>2320</v>
      </c>
      <c r="D67" s="23" t="s">
        <v>2321</v>
      </c>
      <c r="E67" s="7">
        <f>VLOOKUP(C67,[1]用户统计_用琴月汇总!$C$104:$E$3330,3,0)</f>
        <v>17.05</v>
      </c>
      <c r="F67" s="7">
        <v>10.130000000000001</v>
      </c>
      <c r="G67" s="7">
        <v>9.4700000000000006</v>
      </c>
      <c r="H67" s="7">
        <v>14.2</v>
      </c>
      <c r="I67" s="7">
        <v>1.83</v>
      </c>
      <c r="J67" s="7">
        <v>0</v>
      </c>
      <c r="K67" s="7">
        <f t="shared" ref="K67:K130" si="1">SUM(E67:J67)</f>
        <v>52.679999999999993</v>
      </c>
      <c r="L67" s="5"/>
    </row>
    <row r="68" spans="1:12" ht="13.5" customHeight="1">
      <c r="A68" s="5">
        <v>67</v>
      </c>
      <c r="B68" s="16" t="s">
        <v>2319</v>
      </c>
      <c r="C68" s="23" t="s">
        <v>3581</v>
      </c>
      <c r="D68" s="23" t="s">
        <v>3582</v>
      </c>
      <c r="E68" s="7">
        <f>VLOOKUP(C68,[1]用户统计_用琴月汇总!$C$104:$E$3330,3,0)</f>
        <v>1.52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f t="shared" si="1"/>
        <v>1.52</v>
      </c>
      <c r="L68" s="5"/>
    </row>
    <row r="69" spans="1:12" ht="13.5" customHeight="1">
      <c r="A69" s="5">
        <v>68</v>
      </c>
      <c r="B69" s="16" t="s">
        <v>2319</v>
      </c>
      <c r="C69" s="23" t="s">
        <v>3022</v>
      </c>
      <c r="D69" s="23" t="s">
        <v>3023</v>
      </c>
      <c r="E69" s="7">
        <f>VLOOKUP(C69,[1]用户统计_用琴月汇总!$C$104:$E$3330,3,0)</f>
        <v>0.28000000000000003</v>
      </c>
      <c r="F69" s="7">
        <v>6.3</v>
      </c>
      <c r="G69" s="7">
        <v>6.18</v>
      </c>
      <c r="H69" s="7">
        <v>0</v>
      </c>
      <c r="I69" s="7">
        <v>0</v>
      </c>
      <c r="J69" s="7">
        <v>0</v>
      </c>
      <c r="K69" s="7">
        <f t="shared" si="1"/>
        <v>12.76</v>
      </c>
      <c r="L69" s="5"/>
    </row>
    <row r="70" spans="1:12" ht="13.5" customHeight="1">
      <c r="A70" s="5">
        <v>69</v>
      </c>
      <c r="B70" s="16" t="s">
        <v>2319</v>
      </c>
      <c r="C70" s="23" t="s">
        <v>4344</v>
      </c>
      <c r="D70" s="23" t="s">
        <v>4345</v>
      </c>
      <c r="E70" s="7">
        <f>VLOOKUP(C70,[1]用户统计_用琴月汇总!$C$104:$E$3330,3,0)</f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f t="shared" si="1"/>
        <v>0</v>
      </c>
      <c r="L70" s="5"/>
    </row>
    <row r="71" spans="1:12" ht="13.5" customHeight="1">
      <c r="A71" s="5">
        <v>70</v>
      </c>
      <c r="B71" s="16" t="s">
        <v>2319</v>
      </c>
      <c r="C71" s="23" t="s">
        <v>4346</v>
      </c>
      <c r="D71" s="23">
        <v>201650802009</v>
      </c>
      <c r="E71" s="7">
        <f>VLOOKUP(C71,[1]用户统计_用琴月汇总!$C$104:$E$3330,3,0)</f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f t="shared" si="1"/>
        <v>0</v>
      </c>
      <c r="L71" s="5"/>
    </row>
    <row r="72" spans="1:12" ht="13.5" customHeight="1">
      <c r="A72" s="5">
        <v>71</v>
      </c>
      <c r="B72" s="16" t="s">
        <v>2319</v>
      </c>
      <c r="C72" s="23" t="s">
        <v>3480</v>
      </c>
      <c r="D72" s="23" t="s">
        <v>3481</v>
      </c>
      <c r="E72" s="7">
        <f>VLOOKUP(C72,[1]用户统计_用琴月汇总!$C$104:$E$3330,3,0)</f>
        <v>2.65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f t="shared" si="1"/>
        <v>2.65</v>
      </c>
      <c r="L72" s="5"/>
    </row>
    <row r="73" spans="1:12" ht="13.5" customHeight="1">
      <c r="A73" s="5">
        <v>72</v>
      </c>
      <c r="B73" s="16" t="s">
        <v>2319</v>
      </c>
      <c r="C73" s="23" t="s">
        <v>2807</v>
      </c>
      <c r="D73" s="23" t="s">
        <v>2808</v>
      </c>
      <c r="E73" s="7">
        <f>VLOOKUP(C73,[1]用户统计_用琴月汇总!$C$104:$E$3330,3,0)</f>
        <v>7.88</v>
      </c>
      <c r="F73" s="7">
        <v>1.68</v>
      </c>
      <c r="G73" s="7">
        <v>8.8800000000000008</v>
      </c>
      <c r="H73" s="7">
        <v>2.88</v>
      </c>
      <c r="I73" s="7">
        <v>0</v>
      </c>
      <c r="J73" s="7">
        <v>0</v>
      </c>
      <c r="K73" s="7">
        <f t="shared" si="1"/>
        <v>21.32</v>
      </c>
      <c r="L73" s="5"/>
    </row>
    <row r="74" spans="1:12" ht="13.5" customHeight="1">
      <c r="A74" s="5">
        <v>73</v>
      </c>
      <c r="B74" s="16" t="s">
        <v>2319</v>
      </c>
      <c r="C74" s="23" t="s">
        <v>4347</v>
      </c>
      <c r="D74" s="23" t="s">
        <v>4348</v>
      </c>
      <c r="E74" s="7">
        <f>VLOOKUP(C74,[1]用户统计_用琴月汇总!$C$104:$E$3330,3,0)</f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f t="shared" si="1"/>
        <v>0</v>
      </c>
      <c r="L74" s="5"/>
    </row>
    <row r="75" spans="1:12" ht="13.5" customHeight="1">
      <c r="A75" s="5">
        <v>74</v>
      </c>
      <c r="B75" s="16" t="s">
        <v>2319</v>
      </c>
      <c r="C75" s="23" t="s">
        <v>2864</v>
      </c>
      <c r="D75" s="23" t="s">
        <v>2865</v>
      </c>
      <c r="E75" s="7">
        <f>VLOOKUP(C75,[1]用户统计_用琴月汇总!$C$104:$E$3330,3,0)</f>
        <v>6.32</v>
      </c>
      <c r="F75" s="7">
        <v>3.2</v>
      </c>
      <c r="G75" s="7">
        <v>5.03</v>
      </c>
      <c r="H75" s="7">
        <v>4.25</v>
      </c>
      <c r="I75" s="7">
        <v>0</v>
      </c>
      <c r="J75" s="7">
        <v>0</v>
      </c>
      <c r="K75" s="7">
        <f t="shared" si="1"/>
        <v>18.8</v>
      </c>
      <c r="L75" s="5"/>
    </row>
    <row r="76" spans="1:12" ht="13.5" customHeight="1">
      <c r="A76" s="5">
        <v>75</v>
      </c>
      <c r="B76" s="16" t="s">
        <v>2319</v>
      </c>
      <c r="C76" s="23" t="s">
        <v>2610</v>
      </c>
      <c r="D76" s="23" t="s">
        <v>2611</v>
      </c>
      <c r="E76" s="7">
        <f>VLOOKUP(C76,[1]用户统计_用琴月汇总!$C$104:$E$3330,3,0)</f>
        <v>0</v>
      </c>
      <c r="F76" s="7">
        <v>2.1</v>
      </c>
      <c r="G76" s="7">
        <v>16.350000000000001</v>
      </c>
      <c r="H76" s="7">
        <v>13.68</v>
      </c>
      <c r="I76" s="7">
        <v>1.83</v>
      </c>
      <c r="J76" s="7">
        <v>0</v>
      </c>
      <c r="K76" s="7">
        <f t="shared" si="1"/>
        <v>33.96</v>
      </c>
      <c r="L76" s="5"/>
    </row>
    <row r="77" spans="1:12" ht="13.5" customHeight="1">
      <c r="A77" s="5">
        <v>76</v>
      </c>
      <c r="B77" s="16" t="s">
        <v>2319</v>
      </c>
      <c r="C77" s="23" t="s">
        <v>4349</v>
      </c>
      <c r="D77" s="23" t="s">
        <v>4350</v>
      </c>
      <c r="E77" s="7">
        <f>VLOOKUP(C77,[1]用户统计_用琴月汇总!$C$104:$E$3330,3,0)</f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f t="shared" si="1"/>
        <v>0</v>
      </c>
      <c r="L77" s="5"/>
    </row>
    <row r="78" spans="1:12" ht="13.5" customHeight="1">
      <c r="A78" s="5">
        <v>77</v>
      </c>
      <c r="B78" s="16" t="s">
        <v>2319</v>
      </c>
      <c r="C78" s="23" t="s">
        <v>4351</v>
      </c>
      <c r="D78" s="23" t="s">
        <v>4352</v>
      </c>
      <c r="E78" s="7">
        <f>VLOOKUP(C78,[1]用户统计_用琴月汇总!$C$104:$E$3330,3,0)</f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f t="shared" si="1"/>
        <v>0</v>
      </c>
      <c r="L78" s="5"/>
    </row>
    <row r="79" spans="1:12" ht="13.5" customHeight="1">
      <c r="A79" s="5">
        <v>78</v>
      </c>
      <c r="B79" s="16" t="s">
        <v>2319</v>
      </c>
      <c r="C79" s="23" t="s">
        <v>4353</v>
      </c>
      <c r="D79" s="23" t="s">
        <v>4354</v>
      </c>
      <c r="E79" s="7">
        <f>VLOOKUP(C79,[1]用户统计_用琴月汇总!$C$104:$E$3330,3,0)</f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f t="shared" si="1"/>
        <v>0</v>
      </c>
      <c r="L79" s="5"/>
    </row>
    <row r="80" spans="1:12" ht="13.5" customHeight="1">
      <c r="A80" s="5">
        <v>79</v>
      </c>
      <c r="B80" s="16" t="s">
        <v>2319</v>
      </c>
      <c r="C80" s="23" t="s">
        <v>4355</v>
      </c>
      <c r="D80" s="23" t="s">
        <v>4356</v>
      </c>
      <c r="E80" s="7">
        <f>VLOOKUP(C80,[1]用户统计_用琴月汇总!$C$104:$E$3330,3,0)</f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f t="shared" si="1"/>
        <v>0</v>
      </c>
      <c r="L80" s="5"/>
    </row>
    <row r="81" spans="1:12" ht="13.5" customHeight="1">
      <c r="A81" s="5">
        <v>80</v>
      </c>
      <c r="B81" s="16" t="s">
        <v>2319</v>
      </c>
      <c r="C81" s="23" t="s">
        <v>3402</v>
      </c>
      <c r="D81" s="23" t="s">
        <v>3403</v>
      </c>
      <c r="E81" s="7">
        <f>VLOOKUP(C81,[1]用户统计_用琴月汇总!$C$104:$E$3330,3,0)</f>
        <v>3.87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f t="shared" si="1"/>
        <v>3.87</v>
      </c>
      <c r="L81" s="5"/>
    </row>
    <row r="82" spans="1:12" ht="13.5" customHeight="1">
      <c r="A82" s="5">
        <v>81</v>
      </c>
      <c r="B82" s="16" t="s">
        <v>2319</v>
      </c>
      <c r="C82" s="23" t="s">
        <v>4357</v>
      </c>
      <c r="D82" s="23" t="s">
        <v>4358</v>
      </c>
      <c r="E82" s="7">
        <f>VLOOKUP(C82,[1]用户统计_用琴月汇总!$C$104:$E$3330,3,0)</f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f t="shared" si="1"/>
        <v>0</v>
      </c>
      <c r="L82" s="5"/>
    </row>
    <row r="83" spans="1:12" ht="13.5" customHeight="1">
      <c r="A83" s="5">
        <v>82</v>
      </c>
      <c r="B83" s="16" t="s">
        <v>2319</v>
      </c>
      <c r="C83" s="23" t="s">
        <v>3315</v>
      </c>
      <c r="D83" s="23" t="s">
        <v>3316</v>
      </c>
      <c r="E83" s="7">
        <f>VLOOKUP(C83,[1]用户统计_用琴月汇总!$C$104:$E$3330,3,0)</f>
        <v>5.23</v>
      </c>
      <c r="F83" s="7">
        <v>0</v>
      </c>
      <c r="G83" s="7">
        <v>0</v>
      </c>
      <c r="H83" s="7">
        <v>0</v>
      </c>
      <c r="I83" s="7">
        <v>1.28</v>
      </c>
      <c r="J83" s="7">
        <v>0</v>
      </c>
      <c r="K83" s="7">
        <f t="shared" si="1"/>
        <v>6.5100000000000007</v>
      </c>
      <c r="L83" s="5"/>
    </row>
    <row r="84" spans="1:12" ht="13.5" customHeight="1">
      <c r="A84" s="5">
        <v>83</v>
      </c>
      <c r="B84" s="16" t="s">
        <v>2319</v>
      </c>
      <c r="C84" s="23" t="s">
        <v>4359</v>
      </c>
      <c r="D84" s="23" t="s">
        <v>4360</v>
      </c>
      <c r="E84" s="7">
        <f>VLOOKUP(C84,[1]用户统计_用琴月汇总!$C$104:$E$3330,3,0)</f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f t="shared" si="1"/>
        <v>0</v>
      </c>
      <c r="L84" s="5"/>
    </row>
    <row r="85" spans="1:12" ht="13.5" customHeight="1">
      <c r="A85" s="5">
        <v>84</v>
      </c>
      <c r="B85" s="16" t="s">
        <v>2319</v>
      </c>
      <c r="C85" s="23" t="s">
        <v>4361</v>
      </c>
      <c r="D85" s="23" t="s">
        <v>4362</v>
      </c>
      <c r="E85" s="7">
        <f>VLOOKUP(C85,[1]用户统计_用琴月汇总!$C$104:$E$3330,3,0)</f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f t="shared" si="1"/>
        <v>0</v>
      </c>
      <c r="L85" s="5"/>
    </row>
    <row r="86" spans="1:12" ht="13.5" customHeight="1">
      <c r="A86" s="5">
        <v>85</v>
      </c>
      <c r="B86" s="16" t="s">
        <v>2319</v>
      </c>
      <c r="C86" s="23" t="s">
        <v>4363</v>
      </c>
      <c r="D86" s="23" t="s">
        <v>4364</v>
      </c>
      <c r="E86" s="7">
        <f>VLOOKUP(C86,[1]用户统计_用琴月汇总!$C$104:$E$3330,3,0)</f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f t="shared" si="1"/>
        <v>0</v>
      </c>
      <c r="L86" s="5"/>
    </row>
    <row r="87" spans="1:12" ht="13.5" customHeight="1">
      <c r="A87" s="5">
        <v>86</v>
      </c>
      <c r="B87" s="16" t="s">
        <v>2319</v>
      </c>
      <c r="C87" s="23" t="s">
        <v>3429</v>
      </c>
      <c r="D87" s="23" t="s">
        <v>3430</v>
      </c>
      <c r="E87" s="7">
        <f>VLOOKUP(C87,[1]用户统计_用琴月汇总!$C$104:$E$3330,3,0)</f>
        <v>3.33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f t="shared" si="1"/>
        <v>3.33</v>
      </c>
      <c r="L87" s="5"/>
    </row>
    <row r="88" spans="1:12" ht="13.5" customHeight="1">
      <c r="A88" s="5">
        <v>87</v>
      </c>
      <c r="B88" s="16" t="s">
        <v>2319</v>
      </c>
      <c r="C88" s="23" t="s">
        <v>4365</v>
      </c>
      <c r="D88" s="23" t="s">
        <v>4366</v>
      </c>
      <c r="E88" s="7">
        <f>VLOOKUP(C88,[1]用户统计_用琴月汇总!$C$104:$E$3330,3,0)</f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f t="shared" si="1"/>
        <v>0</v>
      </c>
      <c r="L88" s="5"/>
    </row>
    <row r="89" spans="1:12" ht="13.5" customHeight="1">
      <c r="A89" s="5">
        <v>88</v>
      </c>
      <c r="B89" s="16" t="s">
        <v>2319</v>
      </c>
      <c r="C89" s="23" t="s">
        <v>3283</v>
      </c>
      <c r="D89" s="23" t="s">
        <v>3284</v>
      </c>
      <c r="E89" s="7">
        <f>VLOOKUP(C89,[1]用户统计_用琴月汇总!$C$104:$E$3330,3,0)</f>
        <v>3.28</v>
      </c>
      <c r="F89" s="7">
        <v>2.33</v>
      </c>
      <c r="G89" s="7">
        <v>0</v>
      </c>
      <c r="H89" s="7">
        <v>0</v>
      </c>
      <c r="I89" s="7">
        <v>0</v>
      </c>
      <c r="J89" s="7">
        <v>0</v>
      </c>
      <c r="K89" s="7">
        <f t="shared" si="1"/>
        <v>5.6099999999999994</v>
      </c>
      <c r="L89" s="5"/>
    </row>
    <row r="90" spans="1:12" ht="13.5" customHeight="1">
      <c r="A90" s="5">
        <v>89</v>
      </c>
      <c r="B90" s="16" t="s">
        <v>2319</v>
      </c>
      <c r="C90" s="23" t="s">
        <v>4367</v>
      </c>
      <c r="D90" s="23" t="s">
        <v>4368</v>
      </c>
      <c r="E90" s="7">
        <f>VLOOKUP(C90,[1]用户统计_用琴月汇总!$C$104:$E$3330,3,0)</f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f t="shared" si="1"/>
        <v>0</v>
      </c>
      <c r="L90" s="5"/>
    </row>
    <row r="91" spans="1:12" ht="13.5" customHeight="1">
      <c r="A91" s="5">
        <v>90</v>
      </c>
      <c r="B91" s="16" t="s">
        <v>2319</v>
      </c>
      <c r="C91" s="23" t="s">
        <v>4369</v>
      </c>
      <c r="D91" s="23" t="s">
        <v>4370</v>
      </c>
      <c r="E91" s="7">
        <f>VLOOKUP(C91,[1]用户统计_用琴月汇总!$C$104:$E$3330,3,0)</f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f t="shared" si="1"/>
        <v>0</v>
      </c>
      <c r="L91" s="5"/>
    </row>
    <row r="92" spans="1:12" ht="13.5" customHeight="1">
      <c r="A92" s="5">
        <v>91</v>
      </c>
      <c r="B92" s="16" t="s">
        <v>2319</v>
      </c>
      <c r="C92" s="23" t="s">
        <v>4371</v>
      </c>
      <c r="D92" s="23" t="s">
        <v>4372</v>
      </c>
      <c r="E92" s="7">
        <f>VLOOKUP(C92,[1]用户统计_用琴月汇总!$C$104:$E$3330,3,0)</f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f t="shared" si="1"/>
        <v>0</v>
      </c>
      <c r="L92" s="5"/>
    </row>
    <row r="93" spans="1:12" ht="13.5" customHeight="1">
      <c r="A93" s="5">
        <v>92</v>
      </c>
      <c r="B93" s="16" t="s">
        <v>2319</v>
      </c>
      <c r="C93" s="23" t="s">
        <v>4373</v>
      </c>
      <c r="D93" s="23" t="s">
        <v>4374</v>
      </c>
      <c r="E93" s="7">
        <f>VLOOKUP(C93,[1]用户统计_用琴月汇总!$C$104:$E$3330,3,0)</f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f t="shared" si="1"/>
        <v>0</v>
      </c>
      <c r="L93" s="5"/>
    </row>
    <row r="94" spans="1:12" ht="13.5" customHeight="1">
      <c r="A94" s="5">
        <v>93</v>
      </c>
      <c r="B94" s="16" t="s">
        <v>2319</v>
      </c>
      <c r="C94" s="23" t="s">
        <v>3482</v>
      </c>
      <c r="D94" s="23" t="s">
        <v>3483</v>
      </c>
      <c r="E94" s="7">
        <f>VLOOKUP(C94,[1]用户统计_用琴月汇总!$C$104:$E$3330,3,0)</f>
        <v>2.65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f t="shared" si="1"/>
        <v>2.65</v>
      </c>
      <c r="L94" s="5"/>
    </row>
    <row r="95" spans="1:12" ht="13.5" customHeight="1">
      <c r="A95" s="5">
        <v>94</v>
      </c>
      <c r="B95" s="16" t="s">
        <v>159</v>
      </c>
      <c r="C95" s="23" t="s">
        <v>3406</v>
      </c>
      <c r="D95" s="23" t="s">
        <v>3407</v>
      </c>
      <c r="E95" s="7">
        <f>VLOOKUP(C95,[1]用户统计_用琴月汇总!$C$104:$E$3330,3,0)</f>
        <v>2.4300000000000002</v>
      </c>
      <c r="F95" s="7">
        <v>0.63</v>
      </c>
      <c r="G95" s="7">
        <v>0</v>
      </c>
      <c r="H95" s="7">
        <v>0.65</v>
      </c>
      <c r="I95" s="7">
        <v>0</v>
      </c>
      <c r="J95" s="7">
        <v>0</v>
      </c>
      <c r="K95" s="7">
        <f t="shared" si="1"/>
        <v>3.71</v>
      </c>
      <c r="L95" s="5"/>
    </row>
    <row r="96" spans="1:12" ht="13.5" customHeight="1">
      <c r="A96" s="5">
        <v>95</v>
      </c>
      <c r="B96" s="16" t="s">
        <v>159</v>
      </c>
      <c r="C96" s="23" t="s">
        <v>1871</v>
      </c>
      <c r="D96" s="23" t="s">
        <v>1872</v>
      </c>
      <c r="E96" s="7">
        <f>VLOOKUP(C96,[1]用户统计_用琴月汇总!$C$104:$E$3330,3,0)</f>
        <v>18.649999999999999</v>
      </c>
      <c r="F96" s="7">
        <v>9.3699999999999992</v>
      </c>
      <c r="G96" s="7">
        <v>38.15</v>
      </c>
      <c r="H96" s="7">
        <v>23.83</v>
      </c>
      <c r="I96" s="7">
        <v>3</v>
      </c>
      <c r="J96" s="7">
        <v>0</v>
      </c>
      <c r="K96" s="7">
        <f t="shared" si="1"/>
        <v>92.999999999999986</v>
      </c>
      <c r="L96" s="5"/>
    </row>
    <row r="97" spans="1:12" ht="13.5" customHeight="1">
      <c r="A97" s="5">
        <v>96</v>
      </c>
      <c r="B97" s="16" t="s">
        <v>159</v>
      </c>
      <c r="C97" s="23" t="s">
        <v>3158</v>
      </c>
      <c r="D97" s="23" t="s">
        <v>3159</v>
      </c>
      <c r="E97" s="7">
        <f>VLOOKUP(C97,[1]用户统计_用琴月汇总!$C$104:$E$3330,3,0)</f>
        <v>1.73</v>
      </c>
      <c r="F97" s="7">
        <v>0</v>
      </c>
      <c r="G97" s="7">
        <v>6.83</v>
      </c>
      <c r="H97" s="7">
        <v>0</v>
      </c>
      <c r="I97" s="7">
        <v>0</v>
      </c>
      <c r="J97" s="7">
        <v>0</v>
      </c>
      <c r="K97" s="7">
        <f t="shared" si="1"/>
        <v>8.56</v>
      </c>
      <c r="L97" s="5"/>
    </row>
    <row r="98" spans="1:12" ht="13.5" customHeight="1">
      <c r="A98" s="5">
        <v>97</v>
      </c>
      <c r="B98" s="16" t="s">
        <v>159</v>
      </c>
      <c r="C98" s="23" t="s">
        <v>160</v>
      </c>
      <c r="D98" s="23" t="s">
        <v>161</v>
      </c>
      <c r="E98" s="7">
        <f>VLOOKUP(C98,[1]用户统计_用琴月汇总!$C$104:$E$3330,3,0)</f>
        <v>74.97</v>
      </c>
      <c r="F98" s="7">
        <v>112.18</v>
      </c>
      <c r="G98" s="7">
        <v>89.5</v>
      </c>
      <c r="H98" s="7">
        <v>101.7</v>
      </c>
      <c r="I98" s="7">
        <v>28.82</v>
      </c>
      <c r="J98" s="7">
        <v>0</v>
      </c>
      <c r="K98" s="7">
        <f t="shared" si="1"/>
        <v>407.16999999999996</v>
      </c>
      <c r="L98" s="5"/>
    </row>
    <row r="99" spans="1:12" ht="13.5" customHeight="1">
      <c r="A99" s="5">
        <v>98</v>
      </c>
      <c r="B99" s="16" t="s">
        <v>159</v>
      </c>
      <c r="C99" s="23" t="s">
        <v>1364</v>
      </c>
      <c r="D99" s="23" t="s">
        <v>1365</v>
      </c>
      <c r="E99" s="7">
        <f>VLOOKUP(C99,[1]用户统计_用琴月汇总!$C$104:$E$3330,3,0)</f>
        <v>46.97</v>
      </c>
      <c r="F99" s="7">
        <v>30.37</v>
      </c>
      <c r="G99" s="7">
        <v>51.97</v>
      </c>
      <c r="H99" s="7">
        <v>15.1</v>
      </c>
      <c r="I99" s="7">
        <v>0.1</v>
      </c>
      <c r="J99" s="7">
        <v>0</v>
      </c>
      <c r="K99" s="7">
        <f t="shared" si="1"/>
        <v>144.51</v>
      </c>
      <c r="L99" s="5"/>
    </row>
    <row r="100" spans="1:12" ht="13.5" customHeight="1">
      <c r="A100" s="5">
        <v>99</v>
      </c>
      <c r="B100" s="16" t="s">
        <v>159</v>
      </c>
      <c r="C100" s="23" t="s">
        <v>4375</v>
      </c>
      <c r="D100" s="23" t="s">
        <v>4376</v>
      </c>
      <c r="E100" s="7">
        <f>VLOOKUP(C100,[1]用户统计_用琴月汇总!$C$104:$E$3330,3,0)</f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f t="shared" si="1"/>
        <v>0</v>
      </c>
      <c r="L100" s="5"/>
    </row>
    <row r="101" spans="1:12" ht="13.5" customHeight="1">
      <c r="A101" s="5">
        <v>100</v>
      </c>
      <c r="B101" s="16" t="s">
        <v>159</v>
      </c>
      <c r="C101" s="23" t="s">
        <v>4377</v>
      </c>
      <c r="D101" s="23" t="s">
        <v>4378</v>
      </c>
      <c r="E101" s="7">
        <f>VLOOKUP(C101,[1]用户统计_用琴月汇总!$C$104:$E$3330,3,0)</f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f t="shared" si="1"/>
        <v>0</v>
      </c>
      <c r="L101" s="5"/>
    </row>
    <row r="102" spans="1:12" ht="13.5" customHeight="1">
      <c r="A102" s="5">
        <v>101</v>
      </c>
      <c r="B102" s="16" t="s">
        <v>159</v>
      </c>
      <c r="C102" s="23" t="s">
        <v>923</v>
      </c>
      <c r="D102" s="23" t="s">
        <v>924</v>
      </c>
      <c r="E102" s="7">
        <f>VLOOKUP(C102,[1]用户统计_用琴月汇总!$C$104:$E$3330,3,0)</f>
        <v>69.42</v>
      </c>
      <c r="F102" s="7">
        <v>57.33</v>
      </c>
      <c r="G102" s="7">
        <v>57.45</v>
      </c>
      <c r="H102" s="7">
        <v>21.65</v>
      </c>
      <c r="I102" s="7">
        <v>6</v>
      </c>
      <c r="J102" s="7">
        <v>0</v>
      </c>
      <c r="K102" s="7">
        <f t="shared" si="1"/>
        <v>211.85</v>
      </c>
      <c r="L102" s="5"/>
    </row>
    <row r="103" spans="1:12" ht="13.5" customHeight="1">
      <c r="A103" s="5">
        <v>102</v>
      </c>
      <c r="B103" s="16" t="s">
        <v>159</v>
      </c>
      <c r="C103" s="23" t="s">
        <v>2616</v>
      </c>
      <c r="D103" s="23" t="s">
        <v>2617</v>
      </c>
      <c r="E103" s="7">
        <f>VLOOKUP(C103,[1]用户统计_用琴月汇总!$C$104:$E$3330,3,0)</f>
        <v>7.82</v>
      </c>
      <c r="F103" s="7">
        <v>5.92</v>
      </c>
      <c r="G103" s="7">
        <v>15.32</v>
      </c>
      <c r="H103" s="7">
        <v>2.97</v>
      </c>
      <c r="I103" s="7">
        <v>0</v>
      </c>
      <c r="J103" s="7">
        <v>0</v>
      </c>
      <c r="K103" s="7">
        <f t="shared" si="1"/>
        <v>32.03</v>
      </c>
      <c r="L103" s="5"/>
    </row>
    <row r="104" spans="1:12" ht="13.5" customHeight="1">
      <c r="A104" s="5">
        <v>103</v>
      </c>
      <c r="B104" s="16" t="s">
        <v>159</v>
      </c>
      <c r="C104" s="23" t="s">
        <v>1632</v>
      </c>
      <c r="D104" s="23" t="s">
        <v>1633</v>
      </c>
      <c r="E104" s="7">
        <f>VLOOKUP(C104,[1]用户统计_用琴月汇总!$C$104:$E$3330,3,0)</f>
        <v>59.72</v>
      </c>
      <c r="F104" s="7">
        <v>23.4</v>
      </c>
      <c r="G104" s="7">
        <v>14.47</v>
      </c>
      <c r="H104" s="7">
        <v>17.23</v>
      </c>
      <c r="I104" s="7">
        <v>0</v>
      </c>
      <c r="J104" s="7">
        <v>0</v>
      </c>
      <c r="K104" s="7">
        <f t="shared" si="1"/>
        <v>114.82000000000001</v>
      </c>
      <c r="L104" s="5"/>
    </row>
    <row r="105" spans="1:12" ht="13.5" customHeight="1">
      <c r="A105" s="5">
        <v>104</v>
      </c>
      <c r="B105" s="16" t="s">
        <v>159</v>
      </c>
      <c r="C105" s="23" t="s">
        <v>2883</v>
      </c>
      <c r="D105" s="23" t="s">
        <v>2884</v>
      </c>
      <c r="E105" s="7">
        <f>VLOOKUP(C105,[1]用户统计_用琴月汇总!$C$104:$E$3330,3,0)</f>
        <v>0</v>
      </c>
      <c r="F105" s="7">
        <v>0</v>
      </c>
      <c r="G105" s="7">
        <v>2.67</v>
      </c>
      <c r="H105" s="7">
        <v>15.25</v>
      </c>
      <c r="I105" s="7">
        <v>0</v>
      </c>
      <c r="J105" s="7">
        <v>0</v>
      </c>
      <c r="K105" s="7">
        <f t="shared" si="1"/>
        <v>17.920000000000002</v>
      </c>
      <c r="L105" s="5"/>
    </row>
    <row r="106" spans="1:12" ht="13.5" customHeight="1">
      <c r="A106" s="5">
        <v>105</v>
      </c>
      <c r="B106" s="16" t="s">
        <v>159</v>
      </c>
      <c r="C106" s="23" t="s">
        <v>3510</v>
      </c>
      <c r="D106" s="23" t="s">
        <v>3511</v>
      </c>
      <c r="E106" s="7">
        <f>VLOOKUP(C106,[1]用户统计_用琴月汇总!$C$104:$E$3330,3,0)</f>
        <v>0</v>
      </c>
      <c r="F106" s="7">
        <v>1.98</v>
      </c>
      <c r="G106" s="7">
        <v>0</v>
      </c>
      <c r="H106" s="7">
        <v>0.43</v>
      </c>
      <c r="I106" s="7">
        <v>0</v>
      </c>
      <c r="J106" s="7">
        <v>0</v>
      </c>
      <c r="K106" s="7">
        <f t="shared" si="1"/>
        <v>2.41</v>
      </c>
      <c r="L106" s="5"/>
    </row>
    <row r="107" spans="1:12" ht="13.5" customHeight="1">
      <c r="A107" s="5">
        <v>106</v>
      </c>
      <c r="B107" s="16" t="s">
        <v>159</v>
      </c>
      <c r="C107" s="23" t="s">
        <v>3687</v>
      </c>
      <c r="D107" s="23" t="s">
        <v>3688</v>
      </c>
      <c r="E107" s="7">
        <f>VLOOKUP(C107,[1]用户统计_用琴月汇总!$C$104:$E$3330,3,0)</f>
        <v>0</v>
      </c>
      <c r="F107" s="7">
        <v>0</v>
      </c>
      <c r="G107" s="7">
        <v>0.73</v>
      </c>
      <c r="H107" s="7">
        <v>0</v>
      </c>
      <c r="I107" s="7">
        <v>0</v>
      </c>
      <c r="J107" s="7">
        <v>0</v>
      </c>
      <c r="K107" s="7">
        <f t="shared" si="1"/>
        <v>0.73</v>
      </c>
      <c r="L107" s="5"/>
    </row>
    <row r="108" spans="1:12" ht="13.5" customHeight="1">
      <c r="A108" s="5">
        <v>107</v>
      </c>
      <c r="B108" s="16" t="s">
        <v>159</v>
      </c>
      <c r="C108" s="23" t="s">
        <v>4379</v>
      </c>
      <c r="D108" s="23" t="s">
        <v>4380</v>
      </c>
      <c r="E108" s="7">
        <f>VLOOKUP(C108,[1]用户统计_用琴月汇总!$C$104:$E$3330,3,0)</f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f t="shared" si="1"/>
        <v>0</v>
      </c>
      <c r="L108" s="5"/>
    </row>
    <row r="109" spans="1:12" ht="13.5" customHeight="1">
      <c r="A109" s="5">
        <v>108</v>
      </c>
      <c r="B109" s="16" t="s">
        <v>159</v>
      </c>
      <c r="C109" s="23" t="s">
        <v>4381</v>
      </c>
      <c r="D109" s="23" t="s">
        <v>4382</v>
      </c>
      <c r="E109" s="7">
        <f>VLOOKUP(C109,[1]用户统计_用琴月汇总!$C$104:$E$3330,3,0)</f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f t="shared" si="1"/>
        <v>0</v>
      </c>
      <c r="L109" s="5"/>
    </row>
    <row r="110" spans="1:12" ht="13.5" customHeight="1">
      <c r="A110" s="5">
        <v>109</v>
      </c>
      <c r="B110" s="16" t="s">
        <v>159</v>
      </c>
      <c r="C110" s="23" t="s">
        <v>4383</v>
      </c>
      <c r="D110" s="23" t="s">
        <v>4384</v>
      </c>
      <c r="E110" s="7">
        <f>VLOOKUP(C110,[1]用户统计_用琴月汇总!$C$104:$E$3330,3,0)</f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f t="shared" si="1"/>
        <v>0</v>
      </c>
      <c r="L110" s="5"/>
    </row>
    <row r="111" spans="1:12" ht="13.5" customHeight="1">
      <c r="A111" s="5">
        <v>110</v>
      </c>
      <c r="B111" s="16" t="s">
        <v>159</v>
      </c>
      <c r="C111" s="23" t="s">
        <v>3205</v>
      </c>
      <c r="D111" s="23" t="s">
        <v>3206</v>
      </c>
      <c r="E111" s="7">
        <f>VLOOKUP(C111,[1]用户统计_用琴月汇总!$C$104:$E$3330,3,0)</f>
        <v>0</v>
      </c>
      <c r="F111" s="7">
        <v>0</v>
      </c>
      <c r="G111" s="7">
        <v>7.13</v>
      </c>
      <c r="H111" s="7">
        <v>0</v>
      </c>
      <c r="I111" s="7">
        <v>0</v>
      </c>
      <c r="J111" s="7">
        <v>0</v>
      </c>
      <c r="K111" s="7">
        <f t="shared" si="1"/>
        <v>7.13</v>
      </c>
      <c r="L111" s="5"/>
    </row>
    <row r="112" spans="1:12" ht="13.5" customHeight="1">
      <c r="A112" s="5">
        <v>111</v>
      </c>
      <c r="B112" s="16" t="s">
        <v>159</v>
      </c>
      <c r="C112" s="23" t="s">
        <v>2801</v>
      </c>
      <c r="D112" s="23" t="s">
        <v>2802</v>
      </c>
      <c r="E112" s="7">
        <f>VLOOKUP(C112,[1]用户统计_用琴月汇总!$C$104:$E$3330,3,0)</f>
        <v>11.53</v>
      </c>
      <c r="F112" s="7">
        <v>10.130000000000001</v>
      </c>
      <c r="G112" s="7">
        <v>0</v>
      </c>
      <c r="H112" s="7">
        <v>0</v>
      </c>
      <c r="I112" s="7">
        <v>0</v>
      </c>
      <c r="J112" s="7">
        <v>0</v>
      </c>
      <c r="K112" s="7">
        <f t="shared" si="1"/>
        <v>21.66</v>
      </c>
      <c r="L112" s="5"/>
    </row>
    <row r="113" spans="1:12" ht="13.5" customHeight="1">
      <c r="A113" s="5">
        <v>112</v>
      </c>
      <c r="B113" s="16" t="s">
        <v>159</v>
      </c>
      <c r="C113" s="23" t="s">
        <v>4385</v>
      </c>
      <c r="D113" s="23" t="s">
        <v>4386</v>
      </c>
      <c r="E113" s="7">
        <f>VLOOKUP(C113,[1]用户统计_用琴月汇总!$C$104:$E$3330,3,0)</f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f t="shared" si="1"/>
        <v>0</v>
      </c>
      <c r="L113" s="5"/>
    </row>
    <row r="114" spans="1:12" ht="13.5" customHeight="1">
      <c r="A114" s="5">
        <v>113</v>
      </c>
      <c r="B114" s="16" t="s">
        <v>159</v>
      </c>
      <c r="C114" s="23" t="s">
        <v>3508</v>
      </c>
      <c r="D114" s="23" t="s">
        <v>3509</v>
      </c>
      <c r="E114" s="7">
        <f>VLOOKUP(C114,[1]用户统计_用琴月汇总!$C$104:$E$3330,3,0)</f>
        <v>0</v>
      </c>
      <c r="F114" s="7">
        <v>0</v>
      </c>
      <c r="G114" s="7">
        <v>0</v>
      </c>
      <c r="H114" s="7">
        <v>2.4300000000000002</v>
      </c>
      <c r="I114" s="7">
        <v>0</v>
      </c>
      <c r="J114" s="7">
        <v>0</v>
      </c>
      <c r="K114" s="7">
        <f t="shared" si="1"/>
        <v>2.4300000000000002</v>
      </c>
      <c r="L114" s="5"/>
    </row>
    <row r="115" spans="1:12" ht="13.5" customHeight="1">
      <c r="A115" s="5">
        <v>114</v>
      </c>
      <c r="B115" s="16" t="s">
        <v>159</v>
      </c>
      <c r="C115" s="23" t="s">
        <v>4387</v>
      </c>
      <c r="D115" s="23" t="s">
        <v>4388</v>
      </c>
      <c r="E115" s="7">
        <f>VLOOKUP(C115,[1]用户统计_用琴月汇总!$C$104:$E$3330,3,0)</f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f t="shared" si="1"/>
        <v>0</v>
      </c>
      <c r="L115" s="5"/>
    </row>
    <row r="116" spans="1:12" ht="13.5" customHeight="1">
      <c r="A116" s="5">
        <v>115</v>
      </c>
      <c r="B116" s="16" t="s">
        <v>159</v>
      </c>
      <c r="C116" s="23" t="s">
        <v>1637</v>
      </c>
      <c r="D116" s="23" t="s">
        <v>1638</v>
      </c>
      <c r="E116" s="7">
        <f>VLOOKUP(C116,[1]用户统计_用琴月汇总!$C$104:$E$3330,3,0)</f>
        <v>36.07</v>
      </c>
      <c r="F116" s="7">
        <v>22.75</v>
      </c>
      <c r="G116" s="7">
        <v>23.12</v>
      </c>
      <c r="H116" s="7">
        <v>32.270000000000003</v>
      </c>
      <c r="I116" s="7">
        <v>8.0500000000000007</v>
      </c>
      <c r="J116" s="7">
        <v>0</v>
      </c>
      <c r="K116" s="7">
        <f t="shared" si="1"/>
        <v>122.26</v>
      </c>
      <c r="L116" s="5"/>
    </row>
    <row r="117" spans="1:12" ht="13.5" customHeight="1">
      <c r="A117" s="5">
        <v>116</v>
      </c>
      <c r="B117" s="16" t="s">
        <v>159</v>
      </c>
      <c r="C117" s="23" t="s">
        <v>4389</v>
      </c>
      <c r="D117" s="23" t="s">
        <v>4390</v>
      </c>
      <c r="E117" s="7">
        <f>VLOOKUP(C117,[1]用户统计_用琴月汇总!$C$104:$E$3330,3,0)</f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f t="shared" si="1"/>
        <v>0</v>
      </c>
      <c r="L117" s="5"/>
    </row>
    <row r="118" spans="1:12" ht="13.5" customHeight="1">
      <c r="A118" s="5">
        <v>117</v>
      </c>
      <c r="B118" s="16" t="s">
        <v>159</v>
      </c>
      <c r="C118" s="23" t="s">
        <v>3583</v>
      </c>
      <c r="D118" s="23" t="s">
        <v>3584</v>
      </c>
      <c r="E118" s="7">
        <f>VLOOKUP(C118,[1]用户统计_用琴月汇总!$C$104:$E$3330,3,0)</f>
        <v>1.52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f t="shared" si="1"/>
        <v>1.52</v>
      </c>
      <c r="L118" s="5"/>
    </row>
    <row r="119" spans="1:12" ht="13.5" customHeight="1">
      <c r="A119" s="5">
        <v>118</v>
      </c>
      <c r="B119" s="16" t="s">
        <v>897</v>
      </c>
      <c r="C119" s="16" t="s">
        <v>2953</v>
      </c>
      <c r="D119" s="16" t="s">
        <v>2954</v>
      </c>
      <c r="E119" s="7">
        <f>VLOOKUP(C119,[1]用户统计_用琴月汇总!$C$104:$E$3330,3,0)</f>
        <v>0</v>
      </c>
      <c r="F119" s="7">
        <v>7.97</v>
      </c>
      <c r="G119" s="7">
        <v>4.38</v>
      </c>
      <c r="H119" s="7">
        <v>3.15</v>
      </c>
      <c r="I119" s="7">
        <v>0</v>
      </c>
      <c r="J119" s="7">
        <v>0</v>
      </c>
      <c r="K119" s="7">
        <f t="shared" si="1"/>
        <v>15.5</v>
      </c>
      <c r="L119" s="5"/>
    </row>
    <row r="120" spans="1:12" ht="13.5" customHeight="1">
      <c r="A120" s="5">
        <v>119</v>
      </c>
      <c r="B120" s="16" t="s">
        <v>897</v>
      </c>
      <c r="C120" s="16" t="s">
        <v>2188</v>
      </c>
      <c r="D120" s="16" t="s">
        <v>2189</v>
      </c>
      <c r="E120" s="7">
        <f>VLOOKUP(C120,[1]用户统计_用琴月汇总!$C$104:$E$3330,3,0)</f>
        <v>7.35</v>
      </c>
      <c r="F120" s="7">
        <v>22.23</v>
      </c>
      <c r="G120" s="7">
        <v>19.87</v>
      </c>
      <c r="H120" s="7">
        <v>12.38</v>
      </c>
      <c r="I120" s="7">
        <v>0.53</v>
      </c>
      <c r="J120" s="7">
        <v>0</v>
      </c>
      <c r="K120" s="7">
        <f t="shared" si="1"/>
        <v>62.360000000000007</v>
      </c>
      <c r="L120" s="5"/>
    </row>
    <row r="121" spans="1:12" ht="13.5" customHeight="1">
      <c r="A121" s="5">
        <v>120</v>
      </c>
      <c r="B121" s="16" t="s">
        <v>897</v>
      </c>
      <c r="C121" s="16" t="s">
        <v>3506</v>
      </c>
      <c r="D121" s="16" t="s">
        <v>3507</v>
      </c>
      <c r="E121" s="7">
        <f>VLOOKUP(C121,[1]用户统计_用琴月汇总!$C$104:$E$3330,3,0)</f>
        <v>0</v>
      </c>
      <c r="F121" s="7">
        <v>2.4500000000000002</v>
      </c>
      <c r="G121" s="7">
        <v>0</v>
      </c>
      <c r="H121" s="7">
        <v>0</v>
      </c>
      <c r="I121" s="7">
        <v>0</v>
      </c>
      <c r="J121" s="7">
        <v>0</v>
      </c>
      <c r="K121" s="7">
        <f t="shared" si="1"/>
        <v>2.4500000000000002</v>
      </c>
      <c r="L121" s="5"/>
    </row>
    <row r="122" spans="1:12" ht="13.5" customHeight="1">
      <c r="A122" s="5">
        <v>121</v>
      </c>
      <c r="B122" s="16" t="s">
        <v>897</v>
      </c>
      <c r="C122" s="16" t="s">
        <v>1678</v>
      </c>
      <c r="D122" s="16" t="s">
        <v>1679</v>
      </c>
      <c r="E122" s="7">
        <f>VLOOKUP(C122,[1]用户统计_用琴月汇总!$C$104:$E$3330,3,0)</f>
        <v>3.42</v>
      </c>
      <c r="F122" s="7">
        <v>42.52</v>
      </c>
      <c r="G122" s="7">
        <v>32.53</v>
      </c>
      <c r="H122" s="7">
        <v>30.72</v>
      </c>
      <c r="I122" s="7">
        <v>4.05</v>
      </c>
      <c r="J122" s="7">
        <v>0</v>
      </c>
      <c r="K122" s="7">
        <f t="shared" si="1"/>
        <v>113.24</v>
      </c>
      <c r="L122" s="5"/>
    </row>
    <row r="123" spans="1:12" ht="13.5" customHeight="1">
      <c r="A123" s="5">
        <v>122</v>
      </c>
      <c r="B123" s="16" t="s">
        <v>897</v>
      </c>
      <c r="C123" s="16" t="s">
        <v>896</v>
      </c>
      <c r="D123" s="16" t="s">
        <v>898</v>
      </c>
      <c r="E123" s="7">
        <f>VLOOKUP(C123,[1]用户统计_用琴月汇总!$C$104:$E$3330,3,0)</f>
        <v>22.1</v>
      </c>
      <c r="F123" s="7">
        <v>56.95</v>
      </c>
      <c r="G123" s="7">
        <v>67.599999999999994</v>
      </c>
      <c r="H123" s="7">
        <v>63.5</v>
      </c>
      <c r="I123" s="7">
        <v>8.17</v>
      </c>
      <c r="J123" s="7">
        <v>1.45</v>
      </c>
      <c r="K123" s="7">
        <f t="shared" si="1"/>
        <v>219.76999999999998</v>
      </c>
      <c r="L123" s="5"/>
    </row>
    <row r="124" spans="1:12" ht="13.5" customHeight="1">
      <c r="A124" s="5">
        <v>123</v>
      </c>
      <c r="B124" s="16" t="s">
        <v>897</v>
      </c>
      <c r="C124" s="16" t="s">
        <v>3285</v>
      </c>
      <c r="D124" s="16" t="s">
        <v>3286</v>
      </c>
      <c r="E124" s="7">
        <f>VLOOKUP(C124,[1]用户统计_用琴月汇总!$C$104:$E$3330,3,0)</f>
        <v>0</v>
      </c>
      <c r="F124" s="7">
        <v>0.78</v>
      </c>
      <c r="G124" s="7">
        <v>1.75</v>
      </c>
      <c r="H124" s="7">
        <v>3.03</v>
      </c>
      <c r="I124" s="7">
        <v>0</v>
      </c>
      <c r="J124" s="7">
        <v>0</v>
      </c>
      <c r="K124" s="7">
        <f t="shared" si="1"/>
        <v>5.5600000000000005</v>
      </c>
      <c r="L124" s="5"/>
    </row>
    <row r="125" spans="1:12" ht="13.5" customHeight="1">
      <c r="A125" s="5">
        <v>124</v>
      </c>
      <c r="B125" s="16" t="s">
        <v>897</v>
      </c>
      <c r="C125" s="16" t="s">
        <v>2901</v>
      </c>
      <c r="D125" s="16" t="s">
        <v>2902</v>
      </c>
      <c r="E125" s="7">
        <f>VLOOKUP(C125,[1]用户统计_用琴月汇总!$C$104:$E$3330,3,0)</f>
        <v>0</v>
      </c>
      <c r="F125" s="7">
        <v>2.57</v>
      </c>
      <c r="G125" s="7">
        <v>9.25</v>
      </c>
      <c r="H125" s="7">
        <v>5.35</v>
      </c>
      <c r="I125" s="7">
        <v>0</v>
      </c>
      <c r="J125" s="7">
        <v>0</v>
      </c>
      <c r="K125" s="7">
        <f t="shared" si="1"/>
        <v>17.170000000000002</v>
      </c>
      <c r="L125" s="5"/>
    </row>
    <row r="126" spans="1:12" ht="13.5" customHeight="1">
      <c r="A126" s="5">
        <v>125</v>
      </c>
      <c r="B126" s="16" t="s">
        <v>897</v>
      </c>
      <c r="C126" s="16" t="s">
        <v>2749</v>
      </c>
      <c r="D126" s="16" t="s">
        <v>2750</v>
      </c>
      <c r="E126" s="7">
        <f>VLOOKUP(C126,[1]用户统计_用琴月汇总!$C$104:$E$3330,3,0)</f>
        <v>0</v>
      </c>
      <c r="F126" s="7">
        <v>9.25</v>
      </c>
      <c r="G126" s="7">
        <v>4.83</v>
      </c>
      <c r="H126" s="7">
        <v>9.48</v>
      </c>
      <c r="I126" s="7">
        <v>1.78</v>
      </c>
      <c r="J126" s="7">
        <v>0</v>
      </c>
      <c r="K126" s="7">
        <f t="shared" si="1"/>
        <v>25.340000000000003</v>
      </c>
      <c r="L126" s="5"/>
    </row>
    <row r="127" spans="1:12" ht="13.5" customHeight="1">
      <c r="A127" s="5">
        <v>126</v>
      </c>
      <c r="B127" s="16" t="s">
        <v>897</v>
      </c>
      <c r="C127" s="16" t="s">
        <v>4391</v>
      </c>
      <c r="D127" s="16" t="s">
        <v>4392</v>
      </c>
      <c r="E127" s="7">
        <f>VLOOKUP(C127,[1]用户统计_用琴月汇总!$C$104:$E$3330,3,0)</f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f t="shared" si="1"/>
        <v>0</v>
      </c>
      <c r="L127" s="5"/>
    </row>
    <row r="128" spans="1:12" ht="13.5" customHeight="1">
      <c r="A128" s="5">
        <v>127</v>
      </c>
      <c r="B128" s="16" t="s">
        <v>897</v>
      </c>
      <c r="C128" s="16" t="s">
        <v>4393</v>
      </c>
      <c r="D128" s="16" t="s">
        <v>4394</v>
      </c>
      <c r="E128" s="7">
        <f>VLOOKUP(C128,[1]用户统计_用琴月汇总!$C$104:$E$3330,3,0)</f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f t="shared" si="1"/>
        <v>0</v>
      </c>
      <c r="L128" s="5"/>
    </row>
    <row r="129" spans="1:12" ht="13.5" customHeight="1">
      <c r="A129" s="5">
        <v>128</v>
      </c>
      <c r="B129" s="16" t="s">
        <v>897</v>
      </c>
      <c r="C129" s="16" t="s">
        <v>4395</v>
      </c>
      <c r="D129" s="16" t="s">
        <v>4396</v>
      </c>
      <c r="E129" s="7">
        <f>VLOOKUP(C129,[1]用户统计_用琴月汇总!$C$104:$E$3330,3,0)</f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f t="shared" si="1"/>
        <v>0</v>
      </c>
      <c r="L129" s="5"/>
    </row>
    <row r="130" spans="1:12" ht="13.5" customHeight="1">
      <c r="A130" s="5">
        <v>129</v>
      </c>
      <c r="B130" s="16" t="s">
        <v>897</v>
      </c>
      <c r="C130" s="16" t="s">
        <v>3004</v>
      </c>
      <c r="D130" s="16" t="s">
        <v>3005</v>
      </c>
      <c r="E130" s="7">
        <f>VLOOKUP(C130,[1]用户统计_用琴月汇总!$C$104:$E$3330,3,0)</f>
        <v>0</v>
      </c>
      <c r="F130" s="7">
        <v>1.48</v>
      </c>
      <c r="G130" s="7">
        <v>0</v>
      </c>
      <c r="H130" s="7">
        <v>11.7</v>
      </c>
      <c r="I130" s="7">
        <v>0</v>
      </c>
      <c r="J130" s="7">
        <v>0</v>
      </c>
      <c r="K130" s="7">
        <f t="shared" si="1"/>
        <v>13.18</v>
      </c>
      <c r="L130" s="5"/>
    </row>
    <row r="131" spans="1:12" ht="13.5" customHeight="1">
      <c r="A131" s="5">
        <v>130</v>
      </c>
      <c r="B131" s="16" t="s">
        <v>897</v>
      </c>
      <c r="C131" s="16" t="s">
        <v>2869</v>
      </c>
      <c r="D131" s="16" t="s">
        <v>2870</v>
      </c>
      <c r="E131" s="7">
        <f>VLOOKUP(C131,[1]用户统计_用琴月汇总!$C$104:$E$3330,3,0)</f>
        <v>0</v>
      </c>
      <c r="F131" s="7">
        <v>6.98</v>
      </c>
      <c r="G131" s="7">
        <v>0.92</v>
      </c>
      <c r="H131" s="7">
        <v>10.62</v>
      </c>
      <c r="I131" s="7">
        <v>0</v>
      </c>
      <c r="J131" s="7">
        <v>0</v>
      </c>
      <c r="K131" s="7">
        <f t="shared" ref="K131:K194" si="2">SUM(E131:J131)</f>
        <v>18.52</v>
      </c>
      <c r="L131" s="5"/>
    </row>
    <row r="132" spans="1:12" ht="13.5" customHeight="1">
      <c r="A132" s="5">
        <v>131</v>
      </c>
      <c r="B132" s="16" t="s">
        <v>897</v>
      </c>
      <c r="C132" s="16" t="s">
        <v>4397</v>
      </c>
      <c r="D132" s="16" t="s">
        <v>4398</v>
      </c>
      <c r="E132" s="7">
        <f>VLOOKUP(C132,[1]用户统计_用琴月汇总!$C$104:$E$3330,3,0)</f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f t="shared" si="2"/>
        <v>0</v>
      </c>
      <c r="L132" s="5"/>
    </row>
    <row r="133" spans="1:12" ht="13.5" customHeight="1">
      <c r="A133" s="5">
        <v>132</v>
      </c>
      <c r="B133" s="16" t="s">
        <v>897</v>
      </c>
      <c r="C133" s="16" t="s">
        <v>3560</v>
      </c>
      <c r="D133" s="16" t="s">
        <v>3561</v>
      </c>
      <c r="E133" s="7">
        <f>VLOOKUP(C133,[1]用户统计_用琴月汇总!$C$104:$E$3330,3,0)</f>
        <v>0</v>
      </c>
      <c r="F133" s="7">
        <v>0</v>
      </c>
      <c r="G133" s="7">
        <v>0</v>
      </c>
      <c r="H133" s="7">
        <v>1.87</v>
      </c>
      <c r="I133" s="7">
        <v>0</v>
      </c>
      <c r="J133" s="7">
        <v>0</v>
      </c>
      <c r="K133" s="7">
        <f t="shared" si="2"/>
        <v>1.87</v>
      </c>
      <c r="L133" s="5"/>
    </row>
    <row r="134" spans="1:12" ht="13.5" customHeight="1">
      <c r="A134" s="5">
        <v>133</v>
      </c>
      <c r="B134" s="16" t="s">
        <v>897</v>
      </c>
      <c r="C134" s="16" t="s">
        <v>3528</v>
      </c>
      <c r="D134" s="16" t="s">
        <v>3529</v>
      </c>
      <c r="E134" s="7">
        <f>VLOOKUP(C134,[1]用户统计_用琴月汇总!$C$104:$E$3330,3,0)</f>
        <v>0</v>
      </c>
      <c r="F134" s="7">
        <v>0</v>
      </c>
      <c r="G134" s="7">
        <v>0</v>
      </c>
      <c r="H134" s="7">
        <v>2.17</v>
      </c>
      <c r="I134" s="7">
        <v>0</v>
      </c>
      <c r="J134" s="7">
        <v>0</v>
      </c>
      <c r="K134" s="7">
        <f t="shared" si="2"/>
        <v>2.17</v>
      </c>
      <c r="L134" s="5"/>
    </row>
    <row r="135" spans="1:12" ht="13.5" customHeight="1">
      <c r="A135" s="5">
        <v>134</v>
      </c>
      <c r="B135" s="16" t="s">
        <v>897</v>
      </c>
      <c r="C135" s="16" t="s">
        <v>3106</v>
      </c>
      <c r="D135" s="16" t="s">
        <v>3107</v>
      </c>
      <c r="E135" s="7">
        <f>VLOOKUP(C135,[1]用户统计_用琴月汇总!$C$104:$E$3330,3,0)</f>
        <v>0</v>
      </c>
      <c r="F135" s="7">
        <v>3.53</v>
      </c>
      <c r="G135" s="7">
        <v>4.4800000000000004</v>
      </c>
      <c r="H135" s="7">
        <v>1.73</v>
      </c>
      <c r="I135" s="7">
        <v>0</v>
      </c>
      <c r="J135" s="7">
        <v>0</v>
      </c>
      <c r="K135" s="7">
        <f t="shared" si="2"/>
        <v>9.74</v>
      </c>
      <c r="L135" s="5"/>
    </row>
    <row r="136" spans="1:12" ht="13.5" customHeight="1">
      <c r="A136" s="5">
        <v>135</v>
      </c>
      <c r="B136" s="16" t="s">
        <v>897</v>
      </c>
      <c r="C136" s="16" t="s">
        <v>4399</v>
      </c>
      <c r="D136" s="16" t="s">
        <v>4400</v>
      </c>
      <c r="E136" s="7">
        <f>VLOOKUP(C136,[1]用户统计_用琴月汇总!$C$104:$E$3330,3,0)</f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f t="shared" si="2"/>
        <v>0</v>
      </c>
      <c r="L136" s="5"/>
    </row>
    <row r="137" spans="1:12" ht="13.5" customHeight="1">
      <c r="A137" s="5">
        <v>136</v>
      </c>
      <c r="B137" s="16" t="s">
        <v>897</v>
      </c>
      <c r="C137" s="16" t="s">
        <v>3268</v>
      </c>
      <c r="D137" s="16" t="s">
        <v>3269</v>
      </c>
      <c r="E137" s="7">
        <f>VLOOKUP(C137,[1]用户统计_用琴月汇总!$C$104:$E$3330,3,0)</f>
        <v>0</v>
      </c>
      <c r="F137" s="7">
        <v>0</v>
      </c>
      <c r="G137" s="7">
        <v>0</v>
      </c>
      <c r="H137" s="7">
        <v>5.85</v>
      </c>
      <c r="I137" s="7">
        <v>0</v>
      </c>
      <c r="J137" s="7">
        <v>0</v>
      </c>
      <c r="K137" s="7">
        <f t="shared" si="2"/>
        <v>5.85</v>
      </c>
      <c r="L137" s="5"/>
    </row>
    <row r="138" spans="1:12" ht="13.5" customHeight="1">
      <c r="A138" s="5">
        <v>137</v>
      </c>
      <c r="B138" s="16" t="s">
        <v>897</v>
      </c>
      <c r="C138" s="16" t="s">
        <v>3562</v>
      </c>
      <c r="D138" s="16" t="s">
        <v>3563</v>
      </c>
      <c r="E138" s="7">
        <f>VLOOKUP(C138,[1]用户统计_用琴月汇总!$C$104:$E$3330,3,0)</f>
        <v>0</v>
      </c>
      <c r="F138" s="7">
        <v>0.92</v>
      </c>
      <c r="G138" s="7">
        <v>0</v>
      </c>
      <c r="H138" s="7">
        <v>0.95</v>
      </c>
      <c r="I138" s="7">
        <v>0</v>
      </c>
      <c r="J138" s="7">
        <v>0</v>
      </c>
      <c r="K138" s="7">
        <f t="shared" si="2"/>
        <v>1.87</v>
      </c>
      <c r="L138" s="5"/>
    </row>
    <row r="139" spans="1:12" ht="13.5" customHeight="1">
      <c r="A139" s="5">
        <v>138</v>
      </c>
      <c r="B139" s="16" t="s">
        <v>897</v>
      </c>
      <c r="C139" s="16" t="s">
        <v>2840</v>
      </c>
      <c r="D139" s="16" t="s">
        <v>2841</v>
      </c>
      <c r="E139" s="7">
        <f>VLOOKUP(C139,[1]用户统计_用琴月汇总!$C$104:$E$3330,3,0)</f>
        <v>0</v>
      </c>
      <c r="F139" s="7">
        <v>3</v>
      </c>
      <c r="G139" s="7">
        <v>0</v>
      </c>
      <c r="H139" s="7">
        <v>16.93</v>
      </c>
      <c r="I139" s="7">
        <v>1.52</v>
      </c>
      <c r="J139" s="7">
        <v>0</v>
      </c>
      <c r="K139" s="7">
        <f t="shared" si="2"/>
        <v>21.45</v>
      </c>
      <c r="L139" s="5"/>
    </row>
    <row r="140" spans="1:12" ht="13.5" customHeight="1">
      <c r="A140" s="5">
        <v>139</v>
      </c>
      <c r="B140" s="16" t="s">
        <v>897</v>
      </c>
      <c r="C140" s="16" t="s">
        <v>3658</v>
      </c>
      <c r="D140" s="16" t="s">
        <v>3659</v>
      </c>
      <c r="E140" s="7">
        <f>VLOOKUP(C140,[1]用户统计_用琴月汇总!$C$104:$E$3330,3,0)</f>
        <v>0</v>
      </c>
      <c r="F140" s="7">
        <v>0</v>
      </c>
      <c r="G140" s="7">
        <v>1.07</v>
      </c>
      <c r="H140" s="7">
        <v>0</v>
      </c>
      <c r="I140" s="7">
        <v>0</v>
      </c>
      <c r="J140" s="7">
        <v>0</v>
      </c>
      <c r="K140" s="7">
        <f t="shared" si="2"/>
        <v>1.07</v>
      </c>
      <c r="L140" s="5"/>
    </row>
    <row r="141" spans="1:12" ht="13.5" customHeight="1">
      <c r="A141" s="5">
        <v>140</v>
      </c>
      <c r="B141" s="16" t="s">
        <v>897</v>
      </c>
      <c r="C141" s="16" t="s">
        <v>3217</v>
      </c>
      <c r="D141" s="16" t="s">
        <v>3218</v>
      </c>
      <c r="E141" s="7">
        <f>VLOOKUP(C141,[1]用户统计_用琴月汇总!$C$104:$E$3330,3,0)</f>
        <v>0</v>
      </c>
      <c r="F141" s="7">
        <v>0</v>
      </c>
      <c r="G141" s="7">
        <v>6.85</v>
      </c>
      <c r="H141" s="7">
        <v>0</v>
      </c>
      <c r="I141" s="7">
        <v>0</v>
      </c>
      <c r="J141" s="7">
        <v>0</v>
      </c>
      <c r="K141" s="7">
        <f t="shared" si="2"/>
        <v>6.85</v>
      </c>
      <c r="L141" s="5"/>
    </row>
    <row r="142" spans="1:12" ht="13.5" customHeight="1">
      <c r="A142" s="5">
        <v>141</v>
      </c>
      <c r="B142" s="16" t="s">
        <v>897</v>
      </c>
      <c r="C142" s="16" t="s">
        <v>3683</v>
      </c>
      <c r="D142" s="16" t="s">
        <v>3684</v>
      </c>
      <c r="E142" s="7">
        <f>VLOOKUP(C142,[1]用户统计_用琴月汇总!$C$104:$E$3330,3,0)</f>
        <v>0</v>
      </c>
      <c r="F142" s="7">
        <v>0</v>
      </c>
      <c r="G142" s="7">
        <v>0</v>
      </c>
      <c r="H142" s="7">
        <v>0.75</v>
      </c>
      <c r="I142" s="7">
        <v>1.3</v>
      </c>
      <c r="J142" s="7">
        <v>0</v>
      </c>
      <c r="K142" s="7">
        <f t="shared" si="2"/>
        <v>2.0499999999999998</v>
      </c>
      <c r="L142" s="5"/>
    </row>
    <row r="143" spans="1:12" ht="13.5" customHeight="1">
      <c r="A143" s="5">
        <v>142</v>
      </c>
      <c r="B143" s="16" t="s">
        <v>897</v>
      </c>
      <c r="C143" s="16" t="s">
        <v>1787</v>
      </c>
      <c r="D143" s="16" t="s">
        <v>1788</v>
      </c>
      <c r="E143" s="7">
        <f>VLOOKUP(C143,[1]用户统计_用琴月汇总!$C$104:$E$3330,3,0)</f>
        <v>0</v>
      </c>
      <c r="F143" s="7">
        <v>26</v>
      </c>
      <c r="G143" s="7">
        <v>38.270000000000003</v>
      </c>
      <c r="H143" s="7">
        <v>34.17</v>
      </c>
      <c r="I143" s="7">
        <v>3.93</v>
      </c>
      <c r="J143" s="7">
        <v>0</v>
      </c>
      <c r="K143" s="7">
        <f t="shared" si="2"/>
        <v>102.37000000000002</v>
      </c>
      <c r="L143" s="5"/>
    </row>
    <row r="144" spans="1:12" ht="13.5" customHeight="1">
      <c r="A144" s="5">
        <v>143</v>
      </c>
      <c r="B144" s="16" t="s">
        <v>897</v>
      </c>
      <c r="C144" s="16" t="s">
        <v>3011</v>
      </c>
      <c r="D144" s="16" t="s">
        <v>3012</v>
      </c>
      <c r="E144" s="7">
        <f>VLOOKUP(C144,[1]用户统计_用琴月汇总!$C$104:$E$3330,3,0)</f>
        <v>0</v>
      </c>
      <c r="F144" s="7">
        <v>3.43</v>
      </c>
      <c r="G144" s="7">
        <v>3.05</v>
      </c>
      <c r="H144" s="7">
        <v>6.67</v>
      </c>
      <c r="I144" s="7">
        <v>0</v>
      </c>
      <c r="J144" s="7">
        <v>0</v>
      </c>
      <c r="K144" s="7">
        <f t="shared" si="2"/>
        <v>13.15</v>
      </c>
      <c r="L144" s="5"/>
    </row>
    <row r="145" spans="1:12" ht="13.5" customHeight="1">
      <c r="A145" s="5">
        <v>144</v>
      </c>
      <c r="B145" s="16" t="s">
        <v>897</v>
      </c>
      <c r="C145" s="16" t="s">
        <v>3241</v>
      </c>
      <c r="D145" s="16" t="s">
        <v>3242</v>
      </c>
      <c r="E145" s="7">
        <f>VLOOKUP(C145,[1]用户统计_用琴月汇总!$C$104:$E$3330,3,0)</f>
        <v>1.25</v>
      </c>
      <c r="F145" s="7">
        <v>0</v>
      </c>
      <c r="G145" s="7">
        <v>0</v>
      </c>
      <c r="H145" s="7">
        <v>4.95</v>
      </c>
      <c r="I145" s="7">
        <v>8.1199999999999992</v>
      </c>
      <c r="J145" s="7">
        <v>0</v>
      </c>
      <c r="K145" s="7">
        <f t="shared" si="2"/>
        <v>14.32</v>
      </c>
      <c r="L145" s="5"/>
    </row>
    <row r="146" spans="1:12" ht="13.5" customHeight="1">
      <c r="A146" s="5">
        <v>145</v>
      </c>
      <c r="B146" s="16" t="s">
        <v>897</v>
      </c>
      <c r="C146" s="16" t="s">
        <v>2709</v>
      </c>
      <c r="D146" s="16" t="s">
        <v>2710</v>
      </c>
      <c r="E146" s="7">
        <f>VLOOKUP(C146,[1]用户统计_用琴月汇总!$C$104:$E$3330,3,0)</f>
        <v>3.52</v>
      </c>
      <c r="F146" s="7">
        <v>4.5999999999999996</v>
      </c>
      <c r="G146" s="7">
        <v>9.8699999999999992</v>
      </c>
      <c r="H146" s="7">
        <v>8.43</v>
      </c>
      <c r="I146" s="7">
        <v>0.77</v>
      </c>
      <c r="J146" s="7">
        <v>0</v>
      </c>
      <c r="K146" s="7">
        <f t="shared" si="2"/>
        <v>27.189999999999998</v>
      </c>
      <c r="L146" s="5"/>
    </row>
    <row r="147" spans="1:12" ht="13.5" customHeight="1">
      <c r="A147" s="5">
        <v>146</v>
      </c>
      <c r="B147" s="16" t="s">
        <v>897</v>
      </c>
      <c r="C147" s="16" t="s">
        <v>2790</v>
      </c>
      <c r="D147" s="16" t="s">
        <v>2791</v>
      </c>
      <c r="E147" s="7">
        <f>VLOOKUP(C147,[1]用户统计_用琴月汇总!$C$104:$E$3330,3,0)</f>
        <v>1.17</v>
      </c>
      <c r="F147" s="7">
        <v>3.45</v>
      </c>
      <c r="G147" s="7">
        <v>11.62</v>
      </c>
      <c r="H147" s="7">
        <v>6.13</v>
      </c>
      <c r="I147" s="7">
        <v>0</v>
      </c>
      <c r="J147" s="7">
        <v>0</v>
      </c>
      <c r="K147" s="7">
        <f t="shared" si="2"/>
        <v>22.369999999999997</v>
      </c>
      <c r="L147" s="5"/>
    </row>
    <row r="148" spans="1:12" ht="13.5" customHeight="1">
      <c r="A148" s="5">
        <v>147</v>
      </c>
      <c r="B148" s="16" t="s">
        <v>897</v>
      </c>
      <c r="C148" s="16" t="s">
        <v>1682</v>
      </c>
      <c r="D148" s="16" t="s">
        <v>1683</v>
      </c>
      <c r="E148" s="7">
        <f>VLOOKUP(C148,[1]用户统计_用琴月汇总!$C$104:$E$3330,3,0)</f>
        <v>12</v>
      </c>
      <c r="F148" s="7">
        <v>14.35</v>
      </c>
      <c r="G148" s="7">
        <v>45.38</v>
      </c>
      <c r="H148" s="7">
        <v>36.5</v>
      </c>
      <c r="I148" s="7">
        <v>5.62</v>
      </c>
      <c r="J148" s="7">
        <v>0</v>
      </c>
      <c r="K148" s="7">
        <f t="shared" si="2"/>
        <v>113.85000000000001</v>
      </c>
      <c r="L148" s="5"/>
    </row>
    <row r="149" spans="1:12" ht="13.5" customHeight="1">
      <c r="A149" s="5">
        <v>148</v>
      </c>
      <c r="B149" s="16" t="s">
        <v>897</v>
      </c>
      <c r="C149" s="16" t="s">
        <v>2695</v>
      </c>
      <c r="D149" s="16" t="s">
        <v>2696</v>
      </c>
      <c r="E149" s="7">
        <f>VLOOKUP(C149,[1]用户统计_用琴月汇总!$C$104:$E$3330,3,0)</f>
        <v>0</v>
      </c>
      <c r="F149" s="7">
        <v>12.5</v>
      </c>
      <c r="G149" s="7">
        <v>7.97</v>
      </c>
      <c r="H149" s="7">
        <v>6.43</v>
      </c>
      <c r="I149" s="7">
        <v>0</v>
      </c>
      <c r="J149" s="7">
        <v>0</v>
      </c>
      <c r="K149" s="7">
        <f t="shared" si="2"/>
        <v>26.9</v>
      </c>
      <c r="L149" s="5"/>
    </row>
    <row r="150" spans="1:12" ht="13.5" customHeight="1">
      <c r="A150" s="5">
        <v>149</v>
      </c>
      <c r="B150" s="16" t="s">
        <v>897</v>
      </c>
      <c r="C150" s="16" t="s">
        <v>2774</v>
      </c>
      <c r="D150" s="16" t="s">
        <v>2775</v>
      </c>
      <c r="E150" s="7">
        <f>VLOOKUP(C150,[1]用户统计_用琴月汇总!$C$104:$E$3330,3,0)</f>
        <v>4.3</v>
      </c>
      <c r="F150" s="7">
        <v>4.88</v>
      </c>
      <c r="G150" s="7">
        <v>8.1300000000000008</v>
      </c>
      <c r="H150" s="7">
        <v>5.47</v>
      </c>
      <c r="I150" s="7">
        <v>1.88</v>
      </c>
      <c r="J150" s="7">
        <v>0</v>
      </c>
      <c r="K150" s="7">
        <f t="shared" si="2"/>
        <v>24.66</v>
      </c>
      <c r="L150" s="5"/>
    </row>
    <row r="151" spans="1:12" ht="13.5" customHeight="1">
      <c r="A151" s="5">
        <v>150</v>
      </c>
      <c r="B151" s="16" t="s">
        <v>897</v>
      </c>
      <c r="C151" s="16" t="s">
        <v>2628</v>
      </c>
      <c r="D151" s="16" t="s">
        <v>2629</v>
      </c>
      <c r="E151" s="7">
        <f>VLOOKUP(C151,[1]用户统计_用琴月汇总!$C$104:$E$3330,3,0)</f>
        <v>0</v>
      </c>
      <c r="F151" s="7">
        <v>14.02</v>
      </c>
      <c r="G151" s="7">
        <v>11.35</v>
      </c>
      <c r="H151" s="7">
        <v>5.93</v>
      </c>
      <c r="I151" s="7">
        <v>0</v>
      </c>
      <c r="J151" s="7">
        <v>0</v>
      </c>
      <c r="K151" s="7">
        <f t="shared" si="2"/>
        <v>31.299999999999997</v>
      </c>
      <c r="L151" s="5"/>
    </row>
    <row r="152" spans="1:12" ht="13.5" customHeight="1">
      <c r="A152" s="5">
        <v>151</v>
      </c>
      <c r="B152" s="16" t="s">
        <v>897</v>
      </c>
      <c r="C152" s="16" t="s">
        <v>2664</v>
      </c>
      <c r="D152" s="16" t="s">
        <v>2665</v>
      </c>
      <c r="E152" s="7">
        <f>VLOOKUP(C152,[1]用户统计_用琴月汇总!$C$104:$E$3330,3,0)</f>
        <v>2.77</v>
      </c>
      <c r="F152" s="7">
        <v>0</v>
      </c>
      <c r="G152" s="7">
        <v>2.87</v>
      </c>
      <c r="H152" s="7">
        <v>23.5</v>
      </c>
      <c r="I152" s="7">
        <v>4.55</v>
      </c>
      <c r="J152" s="7">
        <v>0</v>
      </c>
      <c r="K152" s="7">
        <f t="shared" si="2"/>
        <v>33.69</v>
      </c>
      <c r="L152" s="5"/>
    </row>
    <row r="153" spans="1:12" ht="13.5" customHeight="1">
      <c r="A153" s="5">
        <v>152</v>
      </c>
      <c r="B153" s="16" t="s">
        <v>897</v>
      </c>
      <c r="C153" s="16" t="s">
        <v>1493</v>
      </c>
      <c r="D153" s="16" t="s">
        <v>1494</v>
      </c>
      <c r="E153" s="7">
        <f>VLOOKUP(C153,[1]用户统计_用琴月汇总!$C$104:$E$3330,3,0)</f>
        <v>0</v>
      </c>
      <c r="F153" s="7">
        <v>31.75</v>
      </c>
      <c r="G153" s="7">
        <v>44.57</v>
      </c>
      <c r="H153" s="7">
        <v>53.92</v>
      </c>
      <c r="I153" s="7">
        <v>6.17</v>
      </c>
      <c r="J153" s="7">
        <v>0</v>
      </c>
      <c r="K153" s="7">
        <f t="shared" si="2"/>
        <v>136.41</v>
      </c>
      <c r="L153" s="5"/>
    </row>
    <row r="154" spans="1:12" ht="13.5" customHeight="1">
      <c r="A154" s="5">
        <v>153</v>
      </c>
      <c r="B154" s="16" t="s">
        <v>897</v>
      </c>
      <c r="C154" s="16" t="s">
        <v>3691</v>
      </c>
      <c r="D154" s="16" t="s">
        <v>3692</v>
      </c>
      <c r="E154" s="7">
        <f>VLOOKUP(C154,[1]用户统计_用琴月汇总!$C$104:$E$3330,3,0)</f>
        <v>0</v>
      </c>
      <c r="F154" s="7">
        <v>0</v>
      </c>
      <c r="G154" s="7">
        <v>0.62</v>
      </c>
      <c r="H154" s="7">
        <v>0</v>
      </c>
      <c r="I154" s="7">
        <v>0</v>
      </c>
      <c r="J154" s="7">
        <v>0</v>
      </c>
      <c r="K154" s="7">
        <f t="shared" si="2"/>
        <v>0.62</v>
      </c>
      <c r="L154" s="5"/>
    </row>
    <row r="155" spans="1:12" ht="13.5" customHeight="1">
      <c r="A155" s="5">
        <v>154</v>
      </c>
      <c r="B155" s="16" t="s">
        <v>897</v>
      </c>
      <c r="C155" s="16" t="s">
        <v>3514</v>
      </c>
      <c r="D155" s="16" t="s">
        <v>3515</v>
      </c>
      <c r="E155" s="7">
        <f>VLOOKUP(C155,[1]用户统计_用琴月汇总!$C$104:$E$3330,3,0)</f>
        <v>0</v>
      </c>
      <c r="F155" s="7">
        <v>0.98</v>
      </c>
      <c r="G155" s="7">
        <v>1.42</v>
      </c>
      <c r="H155" s="7">
        <v>0</v>
      </c>
      <c r="I155" s="7">
        <v>1.8</v>
      </c>
      <c r="J155" s="7">
        <v>0</v>
      </c>
      <c r="K155" s="7">
        <f t="shared" si="2"/>
        <v>4.2</v>
      </c>
      <c r="L155" s="5"/>
    </row>
    <row r="156" spans="1:12" ht="13.5" customHeight="1">
      <c r="A156" s="5">
        <v>155</v>
      </c>
      <c r="B156" s="16" t="s">
        <v>897</v>
      </c>
      <c r="C156" s="16" t="s">
        <v>2001</v>
      </c>
      <c r="D156" s="16" t="s">
        <v>2002</v>
      </c>
      <c r="E156" s="7">
        <f>VLOOKUP(C156,[1]用户统计_用琴月汇总!$C$104:$E$3330,3,0)</f>
        <v>3.9</v>
      </c>
      <c r="F156" s="7">
        <v>32.03</v>
      </c>
      <c r="G156" s="7">
        <v>24.95</v>
      </c>
      <c r="H156" s="7">
        <v>14.82</v>
      </c>
      <c r="I156" s="7">
        <v>0</v>
      </c>
      <c r="J156" s="7">
        <v>0</v>
      </c>
      <c r="K156" s="7">
        <f t="shared" si="2"/>
        <v>75.699999999999989</v>
      </c>
      <c r="L156" s="5"/>
    </row>
    <row r="157" spans="1:12" ht="13.5" customHeight="1">
      <c r="A157" s="5">
        <v>156</v>
      </c>
      <c r="B157" s="16" t="s">
        <v>897</v>
      </c>
      <c r="C157" s="16" t="s">
        <v>3270</v>
      </c>
      <c r="D157" s="16" t="s">
        <v>3271</v>
      </c>
      <c r="E157" s="7">
        <f>VLOOKUP(C157,[1]用户统计_用琴月汇总!$C$104:$E$3330,3,0)</f>
        <v>2.25</v>
      </c>
      <c r="F157" s="7">
        <v>0</v>
      </c>
      <c r="G157" s="7">
        <v>1.2</v>
      </c>
      <c r="H157" s="7">
        <v>2.4</v>
      </c>
      <c r="I157" s="7">
        <v>0</v>
      </c>
      <c r="J157" s="7">
        <v>0</v>
      </c>
      <c r="K157" s="7">
        <f t="shared" si="2"/>
        <v>5.85</v>
      </c>
      <c r="L157" s="5"/>
    </row>
    <row r="158" spans="1:12" ht="13.5" customHeight="1">
      <c r="A158" s="5">
        <v>157</v>
      </c>
      <c r="B158" s="16" t="s">
        <v>897</v>
      </c>
      <c r="C158" s="16" t="s">
        <v>2606</v>
      </c>
      <c r="D158" s="16" t="s">
        <v>2607</v>
      </c>
      <c r="E158" s="7">
        <f>VLOOKUP(C158,[1]用户统计_用琴月汇总!$C$104:$E$3330,3,0)</f>
        <v>13.58</v>
      </c>
      <c r="F158" s="7">
        <v>2.98</v>
      </c>
      <c r="G158" s="7">
        <v>10</v>
      </c>
      <c r="H158" s="7">
        <v>5.6</v>
      </c>
      <c r="I158" s="7">
        <v>0.57999999999999996</v>
      </c>
      <c r="J158" s="7">
        <v>0</v>
      </c>
      <c r="K158" s="7">
        <f t="shared" si="2"/>
        <v>32.739999999999995</v>
      </c>
      <c r="L158" s="5"/>
    </row>
    <row r="159" spans="1:12" ht="13.5" customHeight="1">
      <c r="A159" s="5">
        <v>158</v>
      </c>
      <c r="B159" s="16" t="s">
        <v>463</v>
      </c>
      <c r="C159" s="16" t="s">
        <v>2798</v>
      </c>
      <c r="D159" s="16" t="s">
        <v>2799</v>
      </c>
      <c r="E159" s="7">
        <f>VLOOKUP(C159,[1]用户统计_用琴月汇总!$C$104:$E$3330,3,0)</f>
        <v>2.97</v>
      </c>
      <c r="F159" s="7">
        <v>7.27</v>
      </c>
      <c r="G159" s="7">
        <v>5.85</v>
      </c>
      <c r="H159" s="7">
        <v>6.08</v>
      </c>
      <c r="I159" s="7">
        <v>0</v>
      </c>
      <c r="J159" s="7">
        <v>0</v>
      </c>
      <c r="K159" s="7">
        <f t="shared" si="2"/>
        <v>22.17</v>
      </c>
      <c r="L159" s="5"/>
    </row>
    <row r="160" spans="1:12" ht="13.5" customHeight="1">
      <c r="A160" s="5">
        <v>159</v>
      </c>
      <c r="B160" s="16" t="s">
        <v>463</v>
      </c>
      <c r="C160" s="16" t="s">
        <v>3323</v>
      </c>
      <c r="D160" s="16" t="s">
        <v>3324</v>
      </c>
      <c r="E160" s="7">
        <f>VLOOKUP(C160,[1]用户统计_用琴月汇总!$C$104:$E$3330,3,0)</f>
        <v>0.05</v>
      </c>
      <c r="F160" s="7">
        <v>3.08</v>
      </c>
      <c r="G160" s="7">
        <v>1.88</v>
      </c>
      <c r="H160" s="7">
        <v>0</v>
      </c>
      <c r="I160" s="7">
        <v>0</v>
      </c>
      <c r="J160" s="7">
        <v>0</v>
      </c>
      <c r="K160" s="7">
        <f t="shared" si="2"/>
        <v>5.01</v>
      </c>
      <c r="L160" s="5"/>
    </row>
    <row r="161" spans="1:12" ht="13.5" customHeight="1">
      <c r="A161" s="5">
        <v>160</v>
      </c>
      <c r="B161" s="16" t="s">
        <v>463</v>
      </c>
      <c r="C161" s="16" t="s">
        <v>2906</v>
      </c>
      <c r="D161" s="16" t="s">
        <v>2907</v>
      </c>
      <c r="E161" s="7">
        <f>VLOOKUP(C161,[1]用户统计_用琴月汇总!$C$104:$E$3330,3,0)</f>
        <v>3.03</v>
      </c>
      <c r="F161" s="7">
        <v>11.4</v>
      </c>
      <c r="G161" s="7">
        <v>1.83</v>
      </c>
      <c r="H161" s="7">
        <v>0.82</v>
      </c>
      <c r="I161" s="7">
        <v>2.75</v>
      </c>
      <c r="J161" s="7">
        <v>0</v>
      </c>
      <c r="K161" s="7">
        <f t="shared" si="2"/>
        <v>19.829999999999998</v>
      </c>
      <c r="L161" s="5"/>
    </row>
    <row r="162" spans="1:12" ht="13.5" customHeight="1">
      <c r="A162" s="5">
        <v>161</v>
      </c>
      <c r="B162" s="16" t="s">
        <v>463</v>
      </c>
      <c r="C162" s="16" t="s">
        <v>3319</v>
      </c>
      <c r="D162" s="16" t="s">
        <v>3320</v>
      </c>
      <c r="E162" s="7">
        <f>VLOOKUP(C162,[1]用户统计_用琴月汇总!$C$104:$E$3330,3,0)</f>
        <v>1.4</v>
      </c>
      <c r="F162" s="7">
        <v>0</v>
      </c>
      <c r="G162" s="7">
        <v>1.05</v>
      </c>
      <c r="H162" s="7">
        <v>2.65</v>
      </c>
      <c r="I162" s="7">
        <v>0</v>
      </c>
      <c r="J162" s="7">
        <v>0</v>
      </c>
      <c r="K162" s="7">
        <f t="shared" si="2"/>
        <v>5.0999999999999996</v>
      </c>
      <c r="L162" s="5"/>
    </row>
    <row r="163" spans="1:12" ht="13.5" customHeight="1">
      <c r="A163" s="5">
        <v>162</v>
      </c>
      <c r="B163" s="16" t="s">
        <v>463</v>
      </c>
      <c r="C163" s="16" t="s">
        <v>1801</v>
      </c>
      <c r="D163" s="16" t="s">
        <v>1802</v>
      </c>
      <c r="E163" s="7">
        <f>VLOOKUP(C163,[1]用户统计_用琴月汇总!$C$104:$E$3330,3,0)</f>
        <v>3.6</v>
      </c>
      <c r="F163" s="7">
        <v>31.62</v>
      </c>
      <c r="G163" s="7">
        <v>17.350000000000001</v>
      </c>
      <c r="H163" s="7">
        <v>44.92</v>
      </c>
      <c r="I163" s="7">
        <v>3.12</v>
      </c>
      <c r="J163" s="7">
        <v>0</v>
      </c>
      <c r="K163" s="7">
        <f t="shared" si="2"/>
        <v>100.61000000000001</v>
      </c>
      <c r="L163" s="5"/>
    </row>
    <row r="164" spans="1:12" ht="13.5" customHeight="1">
      <c r="A164" s="5">
        <v>163</v>
      </c>
      <c r="B164" s="16" t="s">
        <v>463</v>
      </c>
      <c r="C164" s="16" t="s">
        <v>1598</v>
      </c>
      <c r="D164" s="16" t="s">
        <v>1599</v>
      </c>
      <c r="E164" s="7">
        <f>VLOOKUP(C164,[1]用户统计_用琴月汇总!$C$104:$E$3330,3,0)</f>
        <v>14.15</v>
      </c>
      <c r="F164" s="7">
        <v>25.38</v>
      </c>
      <c r="G164" s="7">
        <v>29.95</v>
      </c>
      <c r="H164" s="7">
        <v>48.48</v>
      </c>
      <c r="I164" s="7">
        <v>1.92</v>
      </c>
      <c r="J164" s="7">
        <v>0</v>
      </c>
      <c r="K164" s="7">
        <f t="shared" si="2"/>
        <v>119.88000000000001</v>
      </c>
      <c r="L164" s="5"/>
    </row>
    <row r="165" spans="1:12" ht="13.5" customHeight="1">
      <c r="A165" s="5">
        <v>164</v>
      </c>
      <c r="B165" s="16" t="s">
        <v>463</v>
      </c>
      <c r="C165" s="16" t="s">
        <v>2513</v>
      </c>
      <c r="D165" s="16" t="s">
        <v>2514</v>
      </c>
      <c r="E165" s="7">
        <f>VLOOKUP(C165,[1]用户统计_用琴月汇总!$C$104:$E$3330,3,0)</f>
        <v>1.82</v>
      </c>
      <c r="F165" s="7">
        <v>3.6</v>
      </c>
      <c r="G165" s="7">
        <v>11.58</v>
      </c>
      <c r="H165" s="7">
        <v>20.72</v>
      </c>
      <c r="I165" s="7">
        <v>0</v>
      </c>
      <c r="J165" s="7">
        <v>0</v>
      </c>
      <c r="K165" s="7">
        <f t="shared" si="2"/>
        <v>37.72</v>
      </c>
      <c r="L165" s="5"/>
    </row>
    <row r="166" spans="1:12" ht="13.5" customHeight="1">
      <c r="A166" s="5">
        <v>165</v>
      </c>
      <c r="B166" s="16" t="s">
        <v>463</v>
      </c>
      <c r="C166" s="16" t="s">
        <v>2161</v>
      </c>
      <c r="D166" s="16" t="s">
        <v>2162</v>
      </c>
      <c r="E166" s="7">
        <f>VLOOKUP(C166,[1]用户统计_用琴月汇总!$C$104:$E$3330,3,0)</f>
        <v>20.5</v>
      </c>
      <c r="F166" s="7">
        <v>34.770000000000003</v>
      </c>
      <c r="G166" s="7">
        <v>7.23</v>
      </c>
      <c r="H166" s="7">
        <v>0.72</v>
      </c>
      <c r="I166" s="7">
        <v>0</v>
      </c>
      <c r="J166" s="7">
        <v>0</v>
      </c>
      <c r="K166" s="7">
        <f t="shared" si="2"/>
        <v>63.22</v>
      </c>
      <c r="L166" s="5"/>
    </row>
    <row r="167" spans="1:12" ht="13.5" customHeight="1">
      <c r="A167" s="5">
        <v>166</v>
      </c>
      <c r="B167" s="16" t="s">
        <v>463</v>
      </c>
      <c r="C167" s="16" t="s">
        <v>2589</v>
      </c>
      <c r="D167" s="16" t="s">
        <v>2590</v>
      </c>
      <c r="E167" s="7">
        <f>VLOOKUP(C167,[1]用户统计_用琴月汇总!$C$104:$E$3330,3,0)</f>
        <v>0</v>
      </c>
      <c r="F167" s="7">
        <v>16.88</v>
      </c>
      <c r="G167" s="7">
        <v>12.9</v>
      </c>
      <c r="H167" s="7">
        <v>3.27</v>
      </c>
      <c r="I167" s="7">
        <v>1.23</v>
      </c>
      <c r="J167" s="7">
        <v>0</v>
      </c>
      <c r="K167" s="7">
        <f t="shared" si="2"/>
        <v>34.28</v>
      </c>
      <c r="L167" s="5"/>
    </row>
    <row r="168" spans="1:12" ht="13.5" customHeight="1">
      <c r="A168" s="5">
        <v>167</v>
      </c>
      <c r="B168" s="16" t="s">
        <v>463</v>
      </c>
      <c r="C168" s="16" t="s">
        <v>1310</v>
      </c>
      <c r="D168" s="16" t="s">
        <v>1311</v>
      </c>
      <c r="E168" s="7">
        <f>VLOOKUP(C168,[1]用户统计_用琴月汇总!$C$104:$E$3330,3,0)</f>
        <v>13.28</v>
      </c>
      <c r="F168" s="7">
        <v>35.35</v>
      </c>
      <c r="G168" s="7">
        <v>40.65</v>
      </c>
      <c r="H168" s="7">
        <v>61.55</v>
      </c>
      <c r="I168" s="7">
        <v>9.73</v>
      </c>
      <c r="J168" s="7">
        <v>0</v>
      </c>
      <c r="K168" s="7">
        <f t="shared" si="2"/>
        <v>160.55999999999997</v>
      </c>
      <c r="L168" s="5"/>
    </row>
    <row r="169" spans="1:12" ht="13.5" customHeight="1">
      <c r="A169" s="5">
        <v>168</v>
      </c>
      <c r="B169" s="16" t="s">
        <v>463</v>
      </c>
      <c r="C169" s="16" t="s">
        <v>1111</v>
      </c>
      <c r="D169" s="16" t="s">
        <v>1112</v>
      </c>
      <c r="E169" s="7">
        <f>VLOOKUP(C169,[1]用户统计_用琴月汇总!$C$104:$E$3330,3,0)</f>
        <v>16</v>
      </c>
      <c r="F169" s="7">
        <v>42.17</v>
      </c>
      <c r="G169" s="7">
        <v>32.03</v>
      </c>
      <c r="H169" s="7">
        <v>88.13</v>
      </c>
      <c r="I169" s="7">
        <v>7.78</v>
      </c>
      <c r="J169" s="7">
        <v>0</v>
      </c>
      <c r="K169" s="7">
        <f t="shared" si="2"/>
        <v>186.10999999999999</v>
      </c>
      <c r="L169" s="5"/>
    </row>
    <row r="170" spans="1:12" ht="13.5" customHeight="1">
      <c r="A170" s="5">
        <v>169</v>
      </c>
      <c r="B170" s="16" t="s">
        <v>463</v>
      </c>
      <c r="C170" s="16" t="s">
        <v>2735</v>
      </c>
      <c r="D170" s="16" t="s">
        <v>2736</v>
      </c>
      <c r="E170" s="7">
        <f>VLOOKUP(C170,[1]用户统计_用琴月汇总!$C$104:$E$3330,3,0)</f>
        <v>4.0999999999999996</v>
      </c>
      <c r="F170" s="7">
        <v>15.45</v>
      </c>
      <c r="G170" s="7">
        <v>4.95</v>
      </c>
      <c r="H170" s="7">
        <v>0</v>
      </c>
      <c r="I170" s="7">
        <v>0</v>
      </c>
      <c r="J170" s="7">
        <v>0</v>
      </c>
      <c r="K170" s="7">
        <f t="shared" si="2"/>
        <v>24.499999999999996</v>
      </c>
      <c r="L170" s="5"/>
    </row>
    <row r="171" spans="1:12" ht="13.5" customHeight="1">
      <c r="A171" s="5">
        <v>170</v>
      </c>
      <c r="B171" s="16" t="s">
        <v>463</v>
      </c>
      <c r="C171" s="16" t="s">
        <v>3166</v>
      </c>
      <c r="D171" s="16" t="s">
        <v>3167</v>
      </c>
      <c r="E171" s="7">
        <f>VLOOKUP(C171,[1]用户统计_用琴月汇总!$C$104:$E$3330,3,0)</f>
        <v>0</v>
      </c>
      <c r="F171" s="7">
        <v>5.25</v>
      </c>
      <c r="G171" s="7">
        <v>0</v>
      </c>
      <c r="H171" s="7">
        <v>3.22</v>
      </c>
      <c r="I171" s="7">
        <v>0</v>
      </c>
      <c r="J171" s="7">
        <v>0</v>
      </c>
      <c r="K171" s="7">
        <f t="shared" si="2"/>
        <v>8.4700000000000006</v>
      </c>
      <c r="L171" s="5"/>
    </row>
    <row r="172" spans="1:12" ht="13.5" customHeight="1">
      <c r="A172" s="5">
        <v>171</v>
      </c>
      <c r="B172" s="16" t="s">
        <v>463</v>
      </c>
      <c r="C172" s="16" t="s">
        <v>2612</v>
      </c>
      <c r="D172" s="16" t="s">
        <v>2613</v>
      </c>
      <c r="E172" s="7">
        <f>VLOOKUP(C172,[1]用户统计_用琴月汇总!$C$104:$E$3330,3,0)</f>
        <v>2.77</v>
      </c>
      <c r="F172" s="7">
        <v>7.37</v>
      </c>
      <c r="G172" s="7">
        <v>4.95</v>
      </c>
      <c r="H172" s="7">
        <v>17.02</v>
      </c>
      <c r="I172" s="7">
        <v>0.62</v>
      </c>
      <c r="J172" s="7">
        <v>0</v>
      </c>
      <c r="K172" s="7">
        <f t="shared" si="2"/>
        <v>32.729999999999997</v>
      </c>
      <c r="L172" s="5"/>
    </row>
    <row r="173" spans="1:12" ht="13.5" customHeight="1">
      <c r="A173" s="5">
        <v>172</v>
      </c>
      <c r="B173" s="16" t="s">
        <v>463</v>
      </c>
      <c r="C173" s="16" t="s">
        <v>2818</v>
      </c>
      <c r="D173" s="16" t="s">
        <v>2819</v>
      </c>
      <c r="E173" s="7">
        <f>VLOOKUP(C173,[1]用户统计_用琴月汇总!$C$104:$E$3330,3,0)</f>
        <v>0</v>
      </c>
      <c r="F173" s="7">
        <v>9.83</v>
      </c>
      <c r="G173" s="7">
        <v>6.82</v>
      </c>
      <c r="H173" s="7">
        <v>4.28</v>
      </c>
      <c r="I173" s="7">
        <v>0</v>
      </c>
      <c r="J173" s="7">
        <v>0</v>
      </c>
      <c r="K173" s="7">
        <f t="shared" si="2"/>
        <v>20.93</v>
      </c>
      <c r="L173" s="5"/>
    </row>
    <row r="174" spans="1:12" ht="13.5" customHeight="1">
      <c r="A174" s="5">
        <v>173</v>
      </c>
      <c r="B174" s="16" t="s">
        <v>463</v>
      </c>
      <c r="C174" s="16" t="s">
        <v>2957</v>
      </c>
      <c r="D174" s="16" t="s">
        <v>2958</v>
      </c>
      <c r="E174" s="7">
        <f>VLOOKUP(C174,[1]用户统计_用琴月汇总!$C$104:$E$3330,3,0)</f>
        <v>2.35</v>
      </c>
      <c r="F174" s="7">
        <v>4.88</v>
      </c>
      <c r="G174" s="7">
        <v>5.53</v>
      </c>
      <c r="H174" s="7">
        <v>2.67</v>
      </c>
      <c r="I174" s="7">
        <v>0</v>
      </c>
      <c r="J174" s="7">
        <v>0</v>
      </c>
      <c r="K174" s="7">
        <f t="shared" si="2"/>
        <v>15.430000000000001</v>
      </c>
      <c r="L174" s="5"/>
    </row>
    <row r="175" spans="1:12" ht="13.5" customHeight="1">
      <c r="A175" s="5">
        <v>174</v>
      </c>
      <c r="B175" s="16" t="s">
        <v>463</v>
      </c>
      <c r="C175" s="16" t="s">
        <v>2376</v>
      </c>
      <c r="D175" s="16" t="s">
        <v>2377</v>
      </c>
      <c r="E175" s="7">
        <f>VLOOKUP(C175,[1]用户统计_用琴月汇总!$C$104:$E$3330,3,0)</f>
        <v>3.47</v>
      </c>
      <c r="F175" s="7">
        <v>7.53</v>
      </c>
      <c r="G175" s="7">
        <v>14.03</v>
      </c>
      <c r="H175" s="7">
        <v>22.62</v>
      </c>
      <c r="I175" s="7">
        <v>2</v>
      </c>
      <c r="J175" s="7">
        <v>0</v>
      </c>
      <c r="K175" s="7">
        <f t="shared" si="2"/>
        <v>49.650000000000006</v>
      </c>
      <c r="L175" s="5"/>
    </row>
    <row r="176" spans="1:12" ht="13.5" customHeight="1">
      <c r="A176" s="5">
        <v>175</v>
      </c>
      <c r="B176" s="16" t="s">
        <v>463</v>
      </c>
      <c r="C176" s="16" t="s">
        <v>2105</v>
      </c>
      <c r="D176" s="16" t="s">
        <v>2106</v>
      </c>
      <c r="E176" s="7">
        <f>VLOOKUP(C176,[1]用户统计_用琴月汇总!$C$104:$E$3330,3,0)</f>
        <v>22.53</v>
      </c>
      <c r="F176" s="7">
        <v>5.82</v>
      </c>
      <c r="G176" s="7">
        <v>5.62</v>
      </c>
      <c r="H176" s="7">
        <v>32.97</v>
      </c>
      <c r="I176" s="7">
        <v>0</v>
      </c>
      <c r="J176" s="7">
        <v>0</v>
      </c>
      <c r="K176" s="7">
        <f t="shared" si="2"/>
        <v>66.94</v>
      </c>
      <c r="L176" s="5"/>
    </row>
    <row r="177" spans="1:12" ht="13.5" customHeight="1">
      <c r="A177" s="5">
        <v>176</v>
      </c>
      <c r="B177" s="16" t="s">
        <v>463</v>
      </c>
      <c r="C177" s="16" t="s">
        <v>464</v>
      </c>
      <c r="D177" s="16" t="s">
        <v>465</v>
      </c>
      <c r="E177" s="7">
        <f>VLOOKUP(C177,[1]用户统计_用琴月汇总!$C$104:$E$3330,3,0)</f>
        <v>31.58</v>
      </c>
      <c r="F177" s="7">
        <v>55.18</v>
      </c>
      <c r="G177" s="7">
        <v>102.12</v>
      </c>
      <c r="H177" s="7">
        <v>90.28</v>
      </c>
      <c r="I177" s="7">
        <v>0</v>
      </c>
      <c r="J177" s="7">
        <v>0</v>
      </c>
      <c r="K177" s="7">
        <f t="shared" si="2"/>
        <v>279.15999999999997</v>
      </c>
      <c r="L177" s="5"/>
    </row>
    <row r="178" spans="1:12" ht="13.5" customHeight="1">
      <c r="A178" s="5">
        <v>177</v>
      </c>
      <c r="B178" s="16" t="s">
        <v>463</v>
      </c>
      <c r="C178" s="16" t="s">
        <v>1270</v>
      </c>
      <c r="D178" s="16" t="s">
        <v>1271</v>
      </c>
      <c r="E178" s="7">
        <f>VLOOKUP(C178,[1]用户统计_用琴月汇总!$C$104:$E$3330,3,0)</f>
        <v>25.82</v>
      </c>
      <c r="F178" s="7">
        <v>42.88</v>
      </c>
      <c r="G178" s="7">
        <v>45</v>
      </c>
      <c r="H178" s="7">
        <v>43.63</v>
      </c>
      <c r="I178" s="7">
        <v>3.63</v>
      </c>
      <c r="J178" s="7">
        <v>0</v>
      </c>
      <c r="K178" s="7">
        <f t="shared" si="2"/>
        <v>160.96</v>
      </c>
      <c r="L178" s="5"/>
    </row>
    <row r="179" spans="1:12" ht="13.5" customHeight="1">
      <c r="A179" s="5">
        <v>178</v>
      </c>
      <c r="B179" s="16" t="s">
        <v>463</v>
      </c>
      <c r="C179" s="16" t="s">
        <v>713</v>
      </c>
      <c r="D179" s="16" t="s">
        <v>714</v>
      </c>
      <c r="E179" s="7">
        <f>VLOOKUP(C179,[1]用户统计_用琴月汇总!$C$104:$E$3330,3,0)</f>
        <v>11.32</v>
      </c>
      <c r="F179" s="7">
        <v>60.58</v>
      </c>
      <c r="G179" s="7">
        <v>99.22</v>
      </c>
      <c r="H179" s="7">
        <v>72.12</v>
      </c>
      <c r="I179" s="7">
        <v>8.5</v>
      </c>
      <c r="J179" s="7">
        <v>0</v>
      </c>
      <c r="K179" s="7">
        <f t="shared" si="2"/>
        <v>251.74</v>
      </c>
      <c r="L179" s="5"/>
    </row>
    <row r="180" spans="1:12" ht="13.5" customHeight="1">
      <c r="A180" s="5">
        <v>179</v>
      </c>
      <c r="B180" s="16" t="s">
        <v>463</v>
      </c>
      <c r="C180" s="16" t="s">
        <v>2287</v>
      </c>
      <c r="D180" s="16" t="s">
        <v>2288</v>
      </c>
      <c r="E180" s="7">
        <f>VLOOKUP(C180,[1]用户统计_用琴月汇总!$C$104:$E$3330,3,0)</f>
        <v>1.82</v>
      </c>
      <c r="F180" s="7">
        <v>21.07</v>
      </c>
      <c r="G180" s="7">
        <v>19.649999999999999</v>
      </c>
      <c r="H180" s="7">
        <v>11.57</v>
      </c>
      <c r="I180" s="7">
        <v>1.5</v>
      </c>
      <c r="J180" s="7">
        <v>0</v>
      </c>
      <c r="K180" s="7">
        <f t="shared" si="2"/>
        <v>55.61</v>
      </c>
      <c r="L180" s="5"/>
    </row>
    <row r="181" spans="1:12" ht="13.5" customHeight="1">
      <c r="A181" s="5">
        <v>180</v>
      </c>
      <c r="B181" s="16" t="s">
        <v>463</v>
      </c>
      <c r="C181" s="16" t="s">
        <v>2217</v>
      </c>
      <c r="D181" s="16" t="s">
        <v>2218</v>
      </c>
      <c r="E181" s="7">
        <f>VLOOKUP(C181,[1]用户统计_用琴月汇总!$C$104:$E$3330,3,0)</f>
        <v>4.17</v>
      </c>
      <c r="F181" s="7">
        <v>11.32</v>
      </c>
      <c r="G181" s="7">
        <v>16.62</v>
      </c>
      <c r="H181" s="7">
        <v>27.43</v>
      </c>
      <c r="I181" s="7">
        <v>0</v>
      </c>
      <c r="J181" s="7">
        <v>0</v>
      </c>
      <c r="K181" s="7">
        <f t="shared" si="2"/>
        <v>59.54</v>
      </c>
      <c r="L181" s="5"/>
    </row>
    <row r="182" spans="1:12" ht="13.5" customHeight="1">
      <c r="A182" s="5">
        <v>181</v>
      </c>
      <c r="B182" s="16" t="s">
        <v>463</v>
      </c>
      <c r="C182" s="16" t="s">
        <v>2809</v>
      </c>
      <c r="D182" s="16" t="s">
        <v>2810</v>
      </c>
      <c r="E182" s="7">
        <f>VLOOKUP(C182,[1]用户统计_用琴月汇总!$C$104:$E$3330,3,0)</f>
        <v>2.02</v>
      </c>
      <c r="F182" s="7">
        <v>8.83</v>
      </c>
      <c r="G182" s="7">
        <v>4.57</v>
      </c>
      <c r="H182" s="7">
        <v>5.9</v>
      </c>
      <c r="I182" s="7">
        <v>2.0699999999999998</v>
      </c>
      <c r="J182" s="7">
        <v>0</v>
      </c>
      <c r="K182" s="7">
        <f t="shared" si="2"/>
        <v>23.39</v>
      </c>
      <c r="L182" s="5"/>
    </row>
    <row r="183" spans="1:12" ht="13.5" customHeight="1">
      <c r="A183" s="5">
        <v>182</v>
      </c>
      <c r="B183" s="16" t="s">
        <v>463</v>
      </c>
      <c r="C183" s="16" t="s">
        <v>1316</v>
      </c>
      <c r="D183" s="16" t="s">
        <v>1317</v>
      </c>
      <c r="E183" s="7">
        <f>VLOOKUP(C183,[1]用户统计_用琴月汇总!$C$104:$E$3330,3,0)</f>
        <v>11.73</v>
      </c>
      <c r="F183" s="7">
        <v>31.7</v>
      </c>
      <c r="G183" s="7">
        <v>56.77</v>
      </c>
      <c r="H183" s="7">
        <v>50</v>
      </c>
      <c r="I183" s="7">
        <v>4.47</v>
      </c>
      <c r="J183" s="7">
        <v>0</v>
      </c>
      <c r="K183" s="7">
        <f t="shared" si="2"/>
        <v>154.66999999999999</v>
      </c>
      <c r="L183" s="5"/>
    </row>
    <row r="184" spans="1:12" ht="13.5" customHeight="1">
      <c r="A184" s="5">
        <v>183</v>
      </c>
      <c r="B184" s="16" t="s">
        <v>463</v>
      </c>
      <c r="C184" s="16" t="s">
        <v>761</v>
      </c>
      <c r="D184" s="16" t="s">
        <v>762</v>
      </c>
      <c r="E184" s="7">
        <f>VLOOKUP(C184,[1]用户统计_用琴月汇总!$C$104:$E$3330,3,0)</f>
        <v>25.22</v>
      </c>
      <c r="F184" s="7">
        <v>67.400000000000006</v>
      </c>
      <c r="G184" s="7">
        <v>72.569999999999993</v>
      </c>
      <c r="H184" s="7">
        <v>68</v>
      </c>
      <c r="I184" s="7">
        <v>7.18</v>
      </c>
      <c r="J184" s="7">
        <v>0</v>
      </c>
      <c r="K184" s="7">
        <f t="shared" si="2"/>
        <v>240.37</v>
      </c>
      <c r="L184" s="5"/>
    </row>
    <row r="185" spans="1:12" ht="13.5" customHeight="1">
      <c r="A185" s="5">
        <v>184</v>
      </c>
      <c r="B185" s="16" t="s">
        <v>463</v>
      </c>
      <c r="C185" s="16" t="s">
        <v>754</v>
      </c>
      <c r="D185" s="16" t="s">
        <v>755</v>
      </c>
      <c r="E185" s="7">
        <f>VLOOKUP(C185,[1]用户统计_用琴月汇总!$C$104:$E$3330,3,0)</f>
        <v>31.52</v>
      </c>
      <c r="F185" s="7">
        <v>68.97</v>
      </c>
      <c r="G185" s="7">
        <v>86.42</v>
      </c>
      <c r="H185" s="7">
        <v>47.4</v>
      </c>
      <c r="I185" s="7">
        <v>2.5299999999999998</v>
      </c>
      <c r="J185" s="7">
        <v>0</v>
      </c>
      <c r="K185" s="7">
        <f t="shared" si="2"/>
        <v>236.84</v>
      </c>
      <c r="L185" s="5"/>
    </row>
    <row r="186" spans="1:12" ht="13.5" customHeight="1">
      <c r="A186" s="5">
        <v>185</v>
      </c>
      <c r="B186" s="16" t="s">
        <v>463</v>
      </c>
      <c r="C186" s="16" t="s">
        <v>1515</v>
      </c>
      <c r="D186" s="16" t="s">
        <v>1516</v>
      </c>
      <c r="E186" s="7">
        <f>VLOOKUP(C186,[1]用户统计_用琴月汇总!$C$104:$E$3330,3,0)</f>
        <v>26.05</v>
      </c>
      <c r="F186" s="7">
        <v>27.42</v>
      </c>
      <c r="G186" s="7">
        <v>33.880000000000003</v>
      </c>
      <c r="H186" s="7">
        <v>40.83</v>
      </c>
      <c r="I186" s="7">
        <v>3.68</v>
      </c>
      <c r="J186" s="7">
        <v>0</v>
      </c>
      <c r="K186" s="7">
        <f t="shared" si="2"/>
        <v>131.86000000000001</v>
      </c>
      <c r="L186" s="5"/>
    </row>
    <row r="187" spans="1:12" ht="13.5" customHeight="1">
      <c r="A187" s="5">
        <v>186</v>
      </c>
      <c r="B187" s="16" t="s">
        <v>463</v>
      </c>
      <c r="C187" s="16" t="s">
        <v>876</v>
      </c>
      <c r="D187" s="16" t="s">
        <v>877</v>
      </c>
      <c r="E187" s="7">
        <f>VLOOKUP(C187,[1]用户统计_用琴月汇总!$C$104:$E$3330,3,0)</f>
        <v>37.42</v>
      </c>
      <c r="F187" s="7">
        <v>53.07</v>
      </c>
      <c r="G187" s="7">
        <v>52.93</v>
      </c>
      <c r="H187" s="7">
        <v>70.53</v>
      </c>
      <c r="I187" s="7">
        <v>0</v>
      </c>
      <c r="J187" s="7">
        <v>0</v>
      </c>
      <c r="K187" s="7">
        <f t="shared" si="2"/>
        <v>213.95000000000002</v>
      </c>
      <c r="L187" s="5"/>
    </row>
    <row r="188" spans="1:12" ht="13.5" customHeight="1">
      <c r="A188" s="5">
        <v>187</v>
      </c>
      <c r="B188" s="16" t="s">
        <v>463</v>
      </c>
      <c r="C188" s="16" t="s">
        <v>1140</v>
      </c>
      <c r="D188" s="16" t="s">
        <v>1141</v>
      </c>
      <c r="E188" s="7">
        <f>VLOOKUP(C188,[1]用户统计_用琴月汇总!$C$104:$E$3330,3,0)</f>
        <v>22.2</v>
      </c>
      <c r="F188" s="7">
        <v>45.3</v>
      </c>
      <c r="G188" s="7">
        <v>66.72</v>
      </c>
      <c r="H188" s="7">
        <v>39.93</v>
      </c>
      <c r="I188" s="7">
        <v>4.8</v>
      </c>
      <c r="J188" s="7">
        <v>0</v>
      </c>
      <c r="K188" s="7">
        <f t="shared" si="2"/>
        <v>178.95000000000002</v>
      </c>
      <c r="L188" s="5"/>
    </row>
    <row r="189" spans="1:12" ht="13.5" customHeight="1">
      <c r="A189" s="5">
        <v>188</v>
      </c>
      <c r="B189" s="16" t="s">
        <v>463</v>
      </c>
      <c r="C189" s="16" t="s">
        <v>992</v>
      </c>
      <c r="D189" s="16" t="s">
        <v>993</v>
      </c>
      <c r="E189" s="7">
        <f>VLOOKUP(C189,[1]用户统计_用琴月汇总!$C$104:$E$3330,3,0)</f>
        <v>6.65</v>
      </c>
      <c r="F189" s="7">
        <v>38.880000000000003</v>
      </c>
      <c r="G189" s="7">
        <v>69.819999999999993</v>
      </c>
      <c r="H189" s="7">
        <v>80.03</v>
      </c>
      <c r="I189" s="7">
        <v>4.63</v>
      </c>
      <c r="J189" s="7">
        <v>1.88</v>
      </c>
      <c r="K189" s="7">
        <f t="shared" si="2"/>
        <v>201.89</v>
      </c>
      <c r="L189" s="5"/>
    </row>
    <row r="190" spans="1:12" ht="13.5" customHeight="1">
      <c r="A190" s="5">
        <v>189</v>
      </c>
      <c r="B190" s="16" t="s">
        <v>463</v>
      </c>
      <c r="C190" s="16" t="s">
        <v>1142</v>
      </c>
      <c r="D190" s="16" t="s">
        <v>1143</v>
      </c>
      <c r="E190" s="7">
        <f>VLOOKUP(C190,[1]用户统计_用琴月汇总!$C$104:$E$3330,3,0)</f>
        <v>23.67</v>
      </c>
      <c r="F190" s="7">
        <v>48</v>
      </c>
      <c r="G190" s="7">
        <v>65.52</v>
      </c>
      <c r="H190" s="7">
        <v>36.85</v>
      </c>
      <c r="I190" s="7">
        <v>3.6</v>
      </c>
      <c r="J190" s="7">
        <v>0</v>
      </c>
      <c r="K190" s="7">
        <f t="shared" si="2"/>
        <v>177.64</v>
      </c>
      <c r="L190" s="5"/>
    </row>
    <row r="191" spans="1:12" ht="13.5" customHeight="1">
      <c r="A191" s="5">
        <v>190</v>
      </c>
      <c r="B191" s="16" t="s">
        <v>463</v>
      </c>
      <c r="C191" s="16" t="s">
        <v>2324</v>
      </c>
      <c r="D191" s="16" t="s">
        <v>2325</v>
      </c>
      <c r="E191" s="7">
        <f>VLOOKUP(C191,[1]用户统计_用琴月汇总!$C$104:$E$3330,3,0)</f>
        <v>4.12</v>
      </c>
      <c r="F191" s="7">
        <v>11.55</v>
      </c>
      <c r="G191" s="7">
        <v>12.6</v>
      </c>
      <c r="H191" s="7">
        <v>22.02</v>
      </c>
      <c r="I191" s="7">
        <v>4.3499999999999996</v>
      </c>
      <c r="J191" s="7">
        <v>0</v>
      </c>
      <c r="K191" s="7">
        <f t="shared" si="2"/>
        <v>54.640000000000008</v>
      </c>
      <c r="L191" s="5"/>
    </row>
    <row r="192" spans="1:12" ht="13.5" customHeight="1">
      <c r="A192" s="5">
        <v>191</v>
      </c>
      <c r="B192" s="16" t="s">
        <v>463</v>
      </c>
      <c r="C192" s="16" t="s">
        <v>1859</v>
      </c>
      <c r="D192" s="16" t="s">
        <v>1860</v>
      </c>
      <c r="E192" s="7">
        <f>VLOOKUP(C192,[1]用户统计_用琴月汇总!$C$104:$E$3330,3,0)</f>
        <v>13.82</v>
      </c>
      <c r="F192" s="7">
        <v>39.35</v>
      </c>
      <c r="G192" s="7">
        <v>25.38</v>
      </c>
      <c r="H192" s="7">
        <v>12.63</v>
      </c>
      <c r="I192" s="7">
        <v>0</v>
      </c>
      <c r="J192" s="7">
        <v>0</v>
      </c>
      <c r="K192" s="7">
        <f t="shared" si="2"/>
        <v>91.179999999999993</v>
      </c>
      <c r="L192" s="5"/>
    </row>
    <row r="193" spans="1:12" ht="13.5" customHeight="1">
      <c r="A193" s="5">
        <v>192</v>
      </c>
      <c r="B193" s="16" t="s">
        <v>463</v>
      </c>
      <c r="C193" s="16" t="s">
        <v>746</v>
      </c>
      <c r="D193" s="16" t="s">
        <v>747</v>
      </c>
      <c r="E193" s="7">
        <f>VLOOKUP(C193,[1]用户统计_用琴月汇总!$C$104:$E$3330,3,0)</f>
        <v>7.03</v>
      </c>
      <c r="F193" s="7">
        <v>81.77</v>
      </c>
      <c r="G193" s="7">
        <v>80.92</v>
      </c>
      <c r="H193" s="7">
        <v>68.13</v>
      </c>
      <c r="I193" s="7">
        <v>2.15</v>
      </c>
      <c r="J193" s="7">
        <v>0</v>
      </c>
      <c r="K193" s="7">
        <f t="shared" si="2"/>
        <v>240</v>
      </c>
      <c r="L193" s="5"/>
    </row>
    <row r="194" spans="1:12" ht="13.5" customHeight="1">
      <c r="A194" s="5">
        <v>193</v>
      </c>
      <c r="B194" s="16" t="s">
        <v>463</v>
      </c>
      <c r="C194" s="16" t="s">
        <v>1691</v>
      </c>
      <c r="D194" s="16" t="s">
        <v>1692</v>
      </c>
      <c r="E194" s="7">
        <f>VLOOKUP(C194,[1]用户统计_用琴月汇总!$C$104:$E$3330,3,0)</f>
        <v>5.48</v>
      </c>
      <c r="F194" s="7">
        <v>15.25</v>
      </c>
      <c r="G194" s="7">
        <v>46.73</v>
      </c>
      <c r="H194" s="7">
        <v>38.450000000000003</v>
      </c>
      <c r="I194" s="7">
        <v>2.33</v>
      </c>
      <c r="J194" s="7">
        <v>0</v>
      </c>
      <c r="K194" s="7">
        <f t="shared" si="2"/>
        <v>108.24</v>
      </c>
      <c r="L194" s="5"/>
    </row>
    <row r="195" spans="1:12" ht="13.5" customHeight="1">
      <c r="A195" s="5">
        <v>194</v>
      </c>
      <c r="B195" s="16" t="s">
        <v>463</v>
      </c>
      <c r="C195" s="16" t="s">
        <v>929</v>
      </c>
      <c r="D195" s="16" t="s">
        <v>930</v>
      </c>
      <c r="E195" s="7">
        <f>VLOOKUP(C195,[1]用户统计_用琴月汇总!$C$104:$E$3330,3,0)</f>
        <v>18.02</v>
      </c>
      <c r="F195" s="7">
        <v>51.43</v>
      </c>
      <c r="G195" s="7">
        <v>61.27</v>
      </c>
      <c r="H195" s="7">
        <v>74.55</v>
      </c>
      <c r="I195" s="7">
        <v>3.67</v>
      </c>
      <c r="J195" s="7">
        <v>0</v>
      </c>
      <c r="K195" s="7">
        <f t="shared" ref="K195:K199" si="3">SUM(E195:J195)</f>
        <v>208.93999999999997</v>
      </c>
      <c r="L195" s="5"/>
    </row>
    <row r="196" spans="1:12" ht="13.5" customHeight="1">
      <c r="A196" s="5">
        <v>195</v>
      </c>
      <c r="B196" s="16" t="s">
        <v>463</v>
      </c>
      <c r="C196" s="16" t="s">
        <v>2170</v>
      </c>
      <c r="D196" s="16" t="s">
        <v>2171</v>
      </c>
      <c r="E196" s="7">
        <f>VLOOKUP(C196,[1]用户统计_用琴月汇总!$C$104:$E$3330,3,0)</f>
        <v>4.2699999999999996</v>
      </c>
      <c r="F196" s="7">
        <v>14.8</v>
      </c>
      <c r="G196" s="7">
        <v>22.72</v>
      </c>
      <c r="H196" s="7">
        <v>21.27</v>
      </c>
      <c r="I196" s="7">
        <v>2.92</v>
      </c>
      <c r="J196" s="7">
        <v>0</v>
      </c>
      <c r="K196" s="7">
        <f t="shared" si="3"/>
        <v>65.98</v>
      </c>
      <c r="L196" s="5"/>
    </row>
    <row r="197" spans="1:12" ht="13.5" customHeight="1">
      <c r="A197" s="5">
        <v>196</v>
      </c>
      <c r="B197" s="16" t="s">
        <v>463</v>
      </c>
      <c r="C197" s="16" t="s">
        <v>604</v>
      </c>
      <c r="D197" s="16" t="s">
        <v>605</v>
      </c>
      <c r="E197" s="7">
        <f>VLOOKUP(C197,[1]用户统计_用琴月汇总!$C$104:$E$3330,3,0)</f>
        <v>0.48</v>
      </c>
      <c r="F197" s="7">
        <v>77.58</v>
      </c>
      <c r="G197" s="7">
        <v>113.27</v>
      </c>
      <c r="H197" s="7">
        <v>70.88</v>
      </c>
      <c r="I197" s="7">
        <v>4.4000000000000004</v>
      </c>
      <c r="J197" s="7">
        <v>0</v>
      </c>
      <c r="K197" s="7">
        <f t="shared" si="3"/>
        <v>266.60999999999996</v>
      </c>
      <c r="L197" s="5"/>
    </row>
    <row r="198" spans="1:12" ht="13.5" customHeight="1">
      <c r="A198" s="5">
        <v>197</v>
      </c>
      <c r="B198" s="2" t="s">
        <v>463</v>
      </c>
      <c r="C198" s="16" t="s">
        <v>1438</v>
      </c>
      <c r="D198" s="16" t="s">
        <v>1439</v>
      </c>
      <c r="E198" s="7">
        <f>VLOOKUP(C198,[1]用户统计_用琴月汇总!$C$104:$E$3330,3,0)</f>
        <v>4.57</v>
      </c>
      <c r="F198" s="7">
        <v>66.12</v>
      </c>
      <c r="G198" s="7">
        <v>29.12</v>
      </c>
      <c r="H198" s="7">
        <v>36.020000000000003</v>
      </c>
      <c r="I198" s="7">
        <v>0</v>
      </c>
      <c r="J198" s="7">
        <v>0</v>
      </c>
      <c r="K198" s="7">
        <f t="shared" si="3"/>
        <v>135.83000000000001</v>
      </c>
      <c r="L198" s="5"/>
    </row>
    <row r="199" spans="1:12" ht="13.5" customHeight="1">
      <c r="A199" s="5">
        <v>198</v>
      </c>
      <c r="B199" s="2" t="s">
        <v>463</v>
      </c>
      <c r="C199" s="2" t="s">
        <v>1899</v>
      </c>
      <c r="D199" s="2" t="s">
        <v>1900</v>
      </c>
      <c r="E199" s="7">
        <v>0</v>
      </c>
      <c r="F199" s="7">
        <v>12.22</v>
      </c>
      <c r="G199" s="7">
        <v>30.65</v>
      </c>
      <c r="H199" s="7">
        <v>43.87</v>
      </c>
      <c r="I199" s="7">
        <v>7.35</v>
      </c>
      <c r="J199" s="7">
        <v>0</v>
      </c>
      <c r="K199" s="7">
        <f t="shared" si="3"/>
        <v>94.089999999999989</v>
      </c>
      <c r="L199" s="5"/>
    </row>
    <row r="200" spans="1:12" ht="13.5" customHeight="1">
      <c r="A200" s="5">
        <v>199</v>
      </c>
      <c r="B200" s="4"/>
      <c r="C200" s="27" t="s">
        <v>2204</v>
      </c>
      <c r="D200" s="101" t="s">
        <v>2205</v>
      </c>
      <c r="E200" s="7">
        <f>VLOOKUP(C200,[1]用户统计_用琴月汇总!$C$104:$E$3330,3,0)</f>
        <v>0</v>
      </c>
      <c r="F200" s="7">
        <v>16.649999999999999</v>
      </c>
      <c r="G200" s="7">
        <v>25.35</v>
      </c>
      <c r="H200" s="7">
        <v>18.97</v>
      </c>
      <c r="I200" s="7">
        <v>2.33</v>
      </c>
      <c r="J200" s="7">
        <v>0</v>
      </c>
      <c r="K200" s="7">
        <f t="shared" ref="K195:K200" si="4">SUM(E200:H200)</f>
        <v>60.97</v>
      </c>
      <c r="L200" s="5" t="s">
        <v>2206</v>
      </c>
    </row>
    <row r="201" spans="1:12" ht="13.5" customHeight="1">
      <c r="E201" s="12">
        <f>SUM(E2:E200)</f>
        <v>1332.0999999999997</v>
      </c>
      <c r="F201" s="12">
        <f t="shared" ref="F201:K201" si="5">SUM(F2:F200)</f>
        <v>2328.17</v>
      </c>
      <c r="G201" s="12">
        <f t="shared" si="5"/>
        <v>2723.1699999999992</v>
      </c>
      <c r="H201" s="12">
        <f t="shared" si="5"/>
        <v>2634.3</v>
      </c>
      <c r="I201" s="12">
        <f t="shared" si="5"/>
        <v>345.05000000000007</v>
      </c>
      <c r="J201" s="12">
        <f t="shared" si="5"/>
        <v>3.98</v>
      </c>
      <c r="K201" s="12">
        <f>SUM(K2:K200)</f>
        <v>9364.4399999999987</v>
      </c>
    </row>
    <row r="202" spans="1:12" ht="13.5" customHeight="1">
      <c r="K202" s="12"/>
    </row>
  </sheetData>
  <phoneticPr fontId="1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52"/>
  <sheetViews>
    <sheetView topLeftCell="A34" workbookViewId="0">
      <selection activeCell="K52" sqref="K52"/>
    </sheetView>
  </sheetViews>
  <sheetFormatPr defaultColWidth="9" defaultRowHeight="13.5"/>
  <cols>
    <col min="1" max="1" width="9" style="8"/>
    <col min="4" max="4" width="13.25" customWidth="1"/>
    <col min="5" max="5" width="9.125" style="45" customWidth="1"/>
    <col min="6" max="7" width="9.5" style="45" customWidth="1"/>
    <col min="8" max="10" width="9" style="8"/>
    <col min="11" max="11" width="11.625" customWidth="1"/>
  </cols>
  <sheetData>
    <row r="1" spans="1:12">
      <c r="A1" s="14" t="s">
        <v>507</v>
      </c>
      <c r="B1" s="14" t="s">
        <v>508</v>
      </c>
      <c r="C1" s="14" t="s">
        <v>509</v>
      </c>
      <c r="D1" s="14" t="s">
        <v>510</v>
      </c>
      <c r="E1" s="43" t="s">
        <v>4544</v>
      </c>
      <c r="F1" s="43" t="s">
        <v>4545</v>
      </c>
      <c r="G1" s="43" t="s">
        <v>4546</v>
      </c>
      <c r="H1" s="43" t="s">
        <v>4547</v>
      </c>
      <c r="I1" s="43" t="s">
        <v>4854</v>
      </c>
      <c r="J1" s="43" t="s">
        <v>4856</v>
      </c>
      <c r="K1" s="43"/>
      <c r="L1" s="14" t="s">
        <v>4548</v>
      </c>
    </row>
    <row r="2" spans="1:12" ht="14.25">
      <c r="A2" s="5">
        <v>1</v>
      </c>
      <c r="B2" s="51" t="s">
        <v>2500</v>
      </c>
      <c r="C2" s="52" t="s">
        <v>3608</v>
      </c>
      <c r="D2" s="52">
        <v>2014212693</v>
      </c>
      <c r="E2" s="7">
        <f>VLOOKUP(C2,[1]用户统计_用琴月汇总!$C$69:$E$3314,3,0)</f>
        <v>0</v>
      </c>
      <c r="F2" s="7">
        <v>0</v>
      </c>
      <c r="G2" s="7">
        <v>0</v>
      </c>
      <c r="H2" s="5">
        <v>1.37</v>
      </c>
      <c r="I2" s="5">
        <v>0</v>
      </c>
      <c r="J2" s="5">
        <v>0</v>
      </c>
      <c r="K2" s="7">
        <f>SUM(E2:J2)</f>
        <v>1.37</v>
      </c>
      <c r="L2" s="4"/>
    </row>
    <row r="3" spans="1:12" ht="14.25">
      <c r="A3" s="5">
        <v>2</v>
      </c>
      <c r="B3" s="51" t="s">
        <v>2500</v>
      </c>
      <c r="C3" s="52" t="s">
        <v>2604</v>
      </c>
      <c r="D3" s="52">
        <v>2014212713</v>
      </c>
      <c r="E3" s="7">
        <f>VLOOKUP(C3,[1]用户统计_用琴月汇总!$C$69:$E$3314,3,0)</f>
        <v>0</v>
      </c>
      <c r="F3" s="7">
        <v>25.68</v>
      </c>
      <c r="G3" s="7">
        <v>6.58</v>
      </c>
      <c r="H3" s="5">
        <v>0</v>
      </c>
      <c r="I3" s="5">
        <v>10.17</v>
      </c>
      <c r="J3" s="5">
        <v>0</v>
      </c>
      <c r="K3" s="7">
        <f t="shared" ref="K3:K50" si="0">SUM(E3:J3)</f>
        <v>42.43</v>
      </c>
      <c r="L3" s="4"/>
    </row>
    <row r="4" spans="1:12" ht="14.25">
      <c r="A4" s="5">
        <v>3</v>
      </c>
      <c r="B4" s="51" t="s">
        <v>2500</v>
      </c>
      <c r="C4" s="52" t="s">
        <v>2501</v>
      </c>
      <c r="D4" s="52">
        <v>2014212714</v>
      </c>
      <c r="E4" s="7">
        <f>VLOOKUP(C4,[1]用户统计_用琴月汇总!$C$69:$E$3314,3,0)</f>
        <v>0</v>
      </c>
      <c r="F4" s="7">
        <v>28.57</v>
      </c>
      <c r="G4" s="7">
        <v>9.98</v>
      </c>
      <c r="H4" s="5">
        <v>0</v>
      </c>
      <c r="I4" s="5">
        <v>1.52</v>
      </c>
      <c r="J4" s="5">
        <v>0</v>
      </c>
      <c r="K4" s="7">
        <f t="shared" si="0"/>
        <v>40.07</v>
      </c>
      <c r="L4" s="4"/>
    </row>
    <row r="5" spans="1:12">
      <c r="A5" s="5">
        <v>4</v>
      </c>
      <c r="B5" s="51" t="s">
        <v>701</v>
      </c>
      <c r="C5" s="16" t="s">
        <v>2219</v>
      </c>
      <c r="D5" s="104" t="s">
        <v>2220</v>
      </c>
      <c r="E5" s="7">
        <f>VLOOKUP(C5,[1]用户统计_用琴月汇总!$C$69:$E$3314,3,0)</f>
        <v>9.33</v>
      </c>
      <c r="F5" s="7">
        <v>4.5199999999999996</v>
      </c>
      <c r="G5" s="7">
        <v>34.82</v>
      </c>
      <c r="H5" s="5">
        <v>10.87</v>
      </c>
      <c r="I5" s="5">
        <v>4.37</v>
      </c>
      <c r="J5" s="5">
        <v>0</v>
      </c>
      <c r="K5" s="7">
        <f t="shared" si="0"/>
        <v>63.91</v>
      </c>
      <c r="L5" s="4"/>
    </row>
    <row r="6" spans="1:12">
      <c r="A6" s="5">
        <v>5</v>
      </c>
      <c r="B6" s="51" t="s">
        <v>701</v>
      </c>
      <c r="C6" s="16" t="s">
        <v>501</v>
      </c>
      <c r="D6" s="104" t="s">
        <v>502</v>
      </c>
      <c r="E6" s="7">
        <f>VLOOKUP(C6,[1]用户统计_用琴月汇总!$C$69:$E$3314,3,0)</f>
        <v>45.83</v>
      </c>
      <c r="F6" s="7">
        <v>38.520000000000003</v>
      </c>
      <c r="G6" s="7">
        <v>65.599999999999994</v>
      </c>
      <c r="H6" s="5">
        <v>96.65</v>
      </c>
      <c r="I6" s="5">
        <v>10.65</v>
      </c>
      <c r="J6" s="5">
        <v>0</v>
      </c>
      <c r="K6" s="7">
        <f t="shared" si="0"/>
        <v>257.25</v>
      </c>
      <c r="L6" s="4"/>
    </row>
    <row r="7" spans="1:12">
      <c r="A7" s="5">
        <v>6</v>
      </c>
      <c r="B7" s="51" t="s">
        <v>701</v>
      </c>
      <c r="C7" s="16" t="s">
        <v>901</v>
      </c>
      <c r="D7" s="104" t="s">
        <v>902</v>
      </c>
      <c r="E7" s="7">
        <f>VLOOKUP(C7,[1]用户统计_用琴月汇总!$C$69:$E$3314,3,0)</f>
        <v>44.03</v>
      </c>
      <c r="F7" s="7">
        <v>44.88</v>
      </c>
      <c r="G7" s="7">
        <v>59.95</v>
      </c>
      <c r="H7" s="5">
        <v>61.1</v>
      </c>
      <c r="I7" s="5">
        <v>3.68</v>
      </c>
      <c r="J7" s="5">
        <v>0</v>
      </c>
      <c r="K7" s="7">
        <f t="shared" si="0"/>
        <v>213.64000000000001</v>
      </c>
      <c r="L7" s="4"/>
    </row>
    <row r="8" spans="1:12">
      <c r="A8" s="5">
        <v>7</v>
      </c>
      <c r="B8" s="51" t="s">
        <v>701</v>
      </c>
      <c r="C8" s="16" t="s">
        <v>1048</v>
      </c>
      <c r="D8" s="104" t="s">
        <v>1049</v>
      </c>
      <c r="E8" s="7">
        <f>VLOOKUP(C8,[1]用户统计_用琴月汇总!$C$69:$E$3314,3,0)</f>
        <v>57.78</v>
      </c>
      <c r="F8" s="7">
        <v>48.12</v>
      </c>
      <c r="G8" s="7">
        <v>39.72</v>
      </c>
      <c r="H8" s="5">
        <v>42.1</v>
      </c>
      <c r="I8" s="5">
        <v>3.78</v>
      </c>
      <c r="J8" s="5">
        <v>0</v>
      </c>
      <c r="K8" s="7">
        <f t="shared" si="0"/>
        <v>191.5</v>
      </c>
      <c r="L8" s="4"/>
    </row>
    <row r="9" spans="1:12">
      <c r="A9" s="5">
        <v>8</v>
      </c>
      <c r="B9" s="51" t="s">
        <v>701</v>
      </c>
      <c r="C9" s="16" t="s">
        <v>1973</v>
      </c>
      <c r="D9" s="104" t="s">
        <v>1974</v>
      </c>
      <c r="E9" s="7">
        <f>VLOOKUP(C9,[1]用户统计_用琴月汇总!$C$69:$E$3314,3,0)</f>
        <v>14.82</v>
      </c>
      <c r="F9" s="7">
        <v>13.55</v>
      </c>
      <c r="G9" s="7">
        <v>11.62</v>
      </c>
      <c r="H9" s="5">
        <v>38.32</v>
      </c>
      <c r="I9" s="5">
        <v>3.37</v>
      </c>
      <c r="J9" s="5">
        <v>0</v>
      </c>
      <c r="K9" s="7">
        <f t="shared" si="0"/>
        <v>81.680000000000007</v>
      </c>
      <c r="L9" s="4"/>
    </row>
    <row r="10" spans="1:12">
      <c r="A10" s="5">
        <v>9</v>
      </c>
      <c r="B10" s="51" t="s">
        <v>701</v>
      </c>
      <c r="C10" s="16" t="s">
        <v>1087</v>
      </c>
      <c r="D10" s="104" t="s">
        <v>1088</v>
      </c>
      <c r="E10" s="7">
        <f>VLOOKUP(C10,[1]用户统计_用琴月汇总!$C$69:$E$3314,3,0)</f>
        <v>50.72</v>
      </c>
      <c r="F10" s="7">
        <v>38.65</v>
      </c>
      <c r="G10" s="7">
        <v>39.28</v>
      </c>
      <c r="H10" s="5">
        <v>52.5</v>
      </c>
      <c r="I10" s="5">
        <v>3.75</v>
      </c>
      <c r="J10" s="5">
        <v>0</v>
      </c>
      <c r="K10" s="7">
        <f t="shared" si="0"/>
        <v>184.9</v>
      </c>
      <c r="L10" s="4"/>
    </row>
    <row r="11" spans="1:12">
      <c r="A11" s="5">
        <v>10</v>
      </c>
      <c r="B11" s="51" t="s">
        <v>701</v>
      </c>
      <c r="C11" s="16" t="s">
        <v>2028</v>
      </c>
      <c r="D11" s="104" t="s">
        <v>2029</v>
      </c>
      <c r="E11" s="7">
        <f>VLOOKUP(C11,[1]用户统计_用琴月汇总!$C$69:$E$3314,3,0)</f>
        <v>8.07</v>
      </c>
      <c r="F11" s="7">
        <v>35.020000000000003</v>
      </c>
      <c r="G11" s="7">
        <v>12.38</v>
      </c>
      <c r="H11" s="5">
        <v>17.68</v>
      </c>
      <c r="I11" s="5">
        <v>15.2</v>
      </c>
      <c r="J11" s="5">
        <v>0</v>
      </c>
      <c r="K11" s="7">
        <f t="shared" si="0"/>
        <v>88.350000000000009</v>
      </c>
      <c r="L11" s="4"/>
    </row>
    <row r="12" spans="1:12">
      <c r="A12" s="5">
        <v>11</v>
      </c>
      <c r="B12" s="51" t="s">
        <v>701</v>
      </c>
      <c r="C12" s="16" t="s">
        <v>2030</v>
      </c>
      <c r="D12" s="104" t="s">
        <v>2031</v>
      </c>
      <c r="E12" s="7">
        <f>VLOOKUP(C12,[1]用户统计_用琴月汇总!$C$69:$E$3314,3,0)</f>
        <v>25.6</v>
      </c>
      <c r="F12" s="7">
        <v>17.850000000000001</v>
      </c>
      <c r="G12" s="7">
        <v>14.48</v>
      </c>
      <c r="H12" s="5">
        <v>14.95</v>
      </c>
      <c r="I12" s="5">
        <v>23.57</v>
      </c>
      <c r="J12" s="5">
        <v>0</v>
      </c>
      <c r="K12" s="7">
        <f t="shared" si="0"/>
        <v>96.450000000000017</v>
      </c>
      <c r="L12" s="4"/>
    </row>
    <row r="13" spans="1:12" ht="14.25">
      <c r="A13" s="5">
        <v>12</v>
      </c>
      <c r="B13" s="51" t="s">
        <v>1245</v>
      </c>
      <c r="C13" s="104" t="s">
        <v>1694</v>
      </c>
      <c r="D13" s="113" t="s">
        <v>1695</v>
      </c>
      <c r="E13" s="7">
        <f>VLOOKUP(C13,[1]用户统计_用琴月汇总!$C$69:$E$3314,3,0)</f>
        <v>28.27</v>
      </c>
      <c r="F13" s="7">
        <v>26.27</v>
      </c>
      <c r="G13" s="7">
        <v>22.55</v>
      </c>
      <c r="H13" s="5">
        <v>28.47</v>
      </c>
      <c r="I13" s="5">
        <v>12.15</v>
      </c>
      <c r="J13" s="5">
        <v>0</v>
      </c>
      <c r="K13" s="7">
        <f t="shared" si="0"/>
        <v>117.71000000000001</v>
      </c>
      <c r="L13" s="4"/>
    </row>
    <row r="14" spans="1:12" ht="14.25">
      <c r="A14" s="5">
        <v>13</v>
      </c>
      <c r="B14" s="51" t="s">
        <v>1245</v>
      </c>
      <c r="C14" s="16" t="s">
        <v>1246</v>
      </c>
      <c r="D14" s="113" t="s">
        <v>1247</v>
      </c>
      <c r="E14" s="7">
        <f>VLOOKUP(C14,[1]用户统计_用琴月汇总!$C$69:$E$3314,3,0)</f>
        <v>37.83</v>
      </c>
      <c r="F14" s="7">
        <v>50.4</v>
      </c>
      <c r="G14" s="7">
        <v>34.35</v>
      </c>
      <c r="H14" s="5">
        <v>37.9</v>
      </c>
      <c r="I14" s="5">
        <v>4.7300000000000004</v>
      </c>
      <c r="J14" s="5">
        <v>0</v>
      </c>
      <c r="K14" s="7">
        <f t="shared" si="0"/>
        <v>165.20999999999998</v>
      </c>
      <c r="L14" s="4"/>
    </row>
    <row r="15" spans="1:12" ht="14.25">
      <c r="A15" s="5">
        <v>14</v>
      </c>
      <c r="B15" s="51" t="s">
        <v>1245</v>
      </c>
      <c r="C15" s="104" t="s">
        <v>2419</v>
      </c>
      <c r="D15" s="113" t="s">
        <v>2420</v>
      </c>
      <c r="E15" s="7">
        <f>VLOOKUP(C15,[1]用户统计_用琴月汇总!$C$69:$E$3314,3,0)</f>
        <v>12.62</v>
      </c>
      <c r="F15" s="7">
        <v>11.92</v>
      </c>
      <c r="G15" s="7">
        <v>4.68</v>
      </c>
      <c r="H15" s="5">
        <v>14.65</v>
      </c>
      <c r="I15" s="5">
        <v>0.77</v>
      </c>
      <c r="J15" s="5">
        <v>0</v>
      </c>
      <c r="K15" s="7">
        <f t="shared" si="0"/>
        <v>44.64</v>
      </c>
      <c r="L15" s="4"/>
    </row>
    <row r="16" spans="1:12" ht="14.25">
      <c r="A16" s="5">
        <v>15</v>
      </c>
      <c r="B16" s="51" t="s">
        <v>1245</v>
      </c>
      <c r="C16" s="104" t="s">
        <v>1485</v>
      </c>
      <c r="D16" s="113" t="s">
        <v>1486</v>
      </c>
      <c r="E16" s="7">
        <f>VLOOKUP(C16,[1]用户统计_用琴月汇总!$C$69:$E$3314,3,0)</f>
        <v>53.33</v>
      </c>
      <c r="F16" s="7">
        <v>31.18</v>
      </c>
      <c r="G16" s="7">
        <v>25.52</v>
      </c>
      <c r="H16" s="5">
        <v>21.17</v>
      </c>
      <c r="I16" s="5">
        <v>11.37</v>
      </c>
      <c r="J16" s="5">
        <v>0</v>
      </c>
      <c r="K16" s="7">
        <f t="shared" si="0"/>
        <v>142.57</v>
      </c>
      <c r="L16" s="4"/>
    </row>
    <row r="17" spans="1:15" ht="14.25">
      <c r="A17" s="5">
        <v>16</v>
      </c>
      <c r="B17" s="51" t="s">
        <v>1245</v>
      </c>
      <c r="C17" s="104" t="s">
        <v>1829</v>
      </c>
      <c r="D17" s="113" t="s">
        <v>1830</v>
      </c>
      <c r="E17" s="7">
        <f>VLOOKUP(C17,[1]用户统计_用琴月汇总!$C$69:$E$3314,3,0)</f>
        <v>25.1</v>
      </c>
      <c r="F17" s="7">
        <v>27.27</v>
      </c>
      <c r="G17" s="7">
        <v>19.38</v>
      </c>
      <c r="H17" s="5">
        <v>23.33</v>
      </c>
      <c r="I17" s="5">
        <v>1.87</v>
      </c>
      <c r="J17" s="5">
        <v>0</v>
      </c>
      <c r="K17" s="7">
        <f t="shared" si="0"/>
        <v>96.95</v>
      </c>
      <c r="L17" s="4"/>
    </row>
    <row r="18" spans="1:15" ht="14.25">
      <c r="A18" s="5">
        <v>17</v>
      </c>
      <c r="B18" s="51" t="s">
        <v>1245</v>
      </c>
      <c r="C18" s="104" t="s">
        <v>1452</v>
      </c>
      <c r="D18" s="113" t="s">
        <v>1453</v>
      </c>
      <c r="E18" s="7">
        <f>VLOOKUP(C18,[1]用户统计_用琴月汇总!$C$69:$E$3314,3,0)</f>
        <v>35.700000000000003</v>
      </c>
      <c r="F18" s="7">
        <v>33.97</v>
      </c>
      <c r="G18" s="7">
        <v>14.97</v>
      </c>
      <c r="H18" s="5">
        <v>50.17</v>
      </c>
      <c r="I18" s="5">
        <v>4.58</v>
      </c>
      <c r="J18" s="5">
        <v>0</v>
      </c>
      <c r="K18" s="7">
        <f t="shared" si="0"/>
        <v>139.39000000000001</v>
      </c>
      <c r="L18" s="4"/>
      <c r="O18" t="s">
        <v>4552</v>
      </c>
    </row>
    <row r="19" spans="1:15" ht="14.25">
      <c r="A19" s="5">
        <v>18</v>
      </c>
      <c r="B19" s="51" t="s">
        <v>1245</v>
      </c>
      <c r="C19" s="16" t="s">
        <v>1658</v>
      </c>
      <c r="D19" s="113" t="s">
        <v>1659</v>
      </c>
      <c r="E19" s="7">
        <f>VLOOKUP(C19,[1]用户统计_用琴月汇总!$C$69:$E$3314,3,0)</f>
        <v>26.3</v>
      </c>
      <c r="F19" s="7">
        <v>19.170000000000002</v>
      </c>
      <c r="G19" s="7">
        <v>20.83</v>
      </c>
      <c r="H19" s="5">
        <v>45.63</v>
      </c>
      <c r="I19" s="5">
        <v>4.38</v>
      </c>
      <c r="J19" s="5">
        <v>0</v>
      </c>
      <c r="K19" s="7">
        <f t="shared" si="0"/>
        <v>116.31</v>
      </c>
      <c r="L19" s="4"/>
    </row>
    <row r="20" spans="1:15" ht="14.25">
      <c r="A20" s="5">
        <v>19</v>
      </c>
      <c r="B20" s="51" t="s">
        <v>1245</v>
      </c>
      <c r="C20" s="104" t="s">
        <v>1819</v>
      </c>
      <c r="D20" s="113" t="s">
        <v>1820</v>
      </c>
      <c r="E20" s="7">
        <f>VLOOKUP(C20,[1]用户统计_用琴月汇总!$C$69:$E$3314,3,0)</f>
        <v>22.2</v>
      </c>
      <c r="F20" s="7">
        <v>20.07</v>
      </c>
      <c r="G20" s="7">
        <v>23.48</v>
      </c>
      <c r="H20" s="5">
        <v>30.55</v>
      </c>
      <c r="I20" s="5">
        <v>0</v>
      </c>
      <c r="J20" s="5">
        <v>0</v>
      </c>
      <c r="K20" s="7">
        <f t="shared" si="0"/>
        <v>96.3</v>
      </c>
      <c r="L20" s="4"/>
    </row>
    <row r="21" spans="1:15" ht="14.25">
      <c r="A21" s="5">
        <v>20</v>
      </c>
      <c r="B21" s="51" t="s">
        <v>1245</v>
      </c>
      <c r="C21" s="104" t="s">
        <v>2534</v>
      </c>
      <c r="D21" s="113" t="s">
        <v>2535</v>
      </c>
      <c r="E21" s="7">
        <f>VLOOKUP(C21,[1]用户统计_用琴月汇总!$C$69:$E$3314,3,0)</f>
        <v>14.33</v>
      </c>
      <c r="F21" s="7">
        <v>12.83</v>
      </c>
      <c r="G21" s="7">
        <v>4.0199999999999996</v>
      </c>
      <c r="H21" s="5">
        <v>5.05</v>
      </c>
      <c r="I21" s="5">
        <v>3.28</v>
      </c>
      <c r="J21" s="5">
        <v>0</v>
      </c>
      <c r="K21" s="7">
        <f t="shared" si="0"/>
        <v>39.51</v>
      </c>
      <c r="L21" s="4"/>
    </row>
    <row r="22" spans="1:15" ht="14.25">
      <c r="A22" s="5">
        <v>21</v>
      </c>
      <c r="B22" s="51" t="s">
        <v>1245</v>
      </c>
      <c r="C22" s="104" t="s">
        <v>2689</v>
      </c>
      <c r="D22" s="113" t="s">
        <v>2690</v>
      </c>
      <c r="E22" s="7">
        <f>VLOOKUP(C22,[1]用户统计_用琴月汇总!$C$69:$E$3314,3,0)</f>
        <v>11.62</v>
      </c>
      <c r="F22" s="7">
        <v>8.1300000000000008</v>
      </c>
      <c r="G22" s="7">
        <v>3.88</v>
      </c>
      <c r="H22" s="5">
        <v>3.6</v>
      </c>
      <c r="I22" s="5">
        <v>4.9000000000000004</v>
      </c>
      <c r="J22" s="5">
        <v>0</v>
      </c>
      <c r="K22" s="7">
        <f t="shared" si="0"/>
        <v>32.130000000000003</v>
      </c>
      <c r="L22" s="4"/>
    </row>
    <row r="23" spans="1:15" ht="14.25">
      <c r="A23" s="5">
        <v>22</v>
      </c>
      <c r="B23" s="51" t="s">
        <v>1245</v>
      </c>
      <c r="C23" s="104" t="s">
        <v>2326</v>
      </c>
      <c r="D23" s="113" t="s">
        <v>2327</v>
      </c>
      <c r="E23" s="7">
        <f>VLOOKUP(C23,[1]用户统计_用琴月汇总!$C$69:$E$3314,3,0)</f>
        <v>14</v>
      </c>
      <c r="F23" s="7">
        <v>7.4</v>
      </c>
      <c r="G23" s="7">
        <v>17.43</v>
      </c>
      <c r="H23" s="5">
        <v>11.35</v>
      </c>
      <c r="I23" s="5">
        <v>3.02</v>
      </c>
      <c r="J23" s="5">
        <v>0</v>
      </c>
      <c r="K23" s="7">
        <f t="shared" si="0"/>
        <v>53.2</v>
      </c>
      <c r="L23" s="4"/>
    </row>
    <row r="24" spans="1:15" ht="14.25">
      <c r="A24" s="5">
        <v>23</v>
      </c>
      <c r="B24" s="51" t="s">
        <v>1245</v>
      </c>
      <c r="C24" s="104" t="s">
        <v>2939</v>
      </c>
      <c r="D24" s="113" t="s">
        <v>2940</v>
      </c>
      <c r="E24" s="7">
        <f>VLOOKUP(C24,[1]用户统计_用琴月汇总!$C$69:$E$3314,3,0)</f>
        <v>14.82</v>
      </c>
      <c r="F24" s="7">
        <v>1.23</v>
      </c>
      <c r="G24" s="7">
        <v>0</v>
      </c>
      <c r="H24" s="5">
        <v>0</v>
      </c>
      <c r="I24" s="5">
        <v>0</v>
      </c>
      <c r="J24" s="5">
        <v>0</v>
      </c>
      <c r="K24" s="7">
        <f t="shared" si="0"/>
        <v>16.05</v>
      </c>
      <c r="L24" s="4"/>
    </row>
    <row r="25" spans="1:15" ht="14.25">
      <c r="A25" s="5">
        <v>24</v>
      </c>
      <c r="B25" s="51" t="s">
        <v>1245</v>
      </c>
      <c r="C25" s="104" t="s">
        <v>2071</v>
      </c>
      <c r="D25" s="113" t="s">
        <v>2072</v>
      </c>
      <c r="E25" s="7">
        <f>VLOOKUP(C25,[1]用户统计_用琴月汇总!$C$69:$E$3314,3,0)</f>
        <v>13.88</v>
      </c>
      <c r="F25" s="7">
        <v>11.58</v>
      </c>
      <c r="G25" s="7">
        <v>23.62</v>
      </c>
      <c r="H25" s="5">
        <v>20.58</v>
      </c>
      <c r="I25" s="5">
        <v>2.65</v>
      </c>
      <c r="J25" s="5">
        <v>0</v>
      </c>
      <c r="K25" s="7">
        <f t="shared" si="0"/>
        <v>72.31</v>
      </c>
      <c r="L25" s="4"/>
    </row>
    <row r="26" spans="1:15" ht="14.25">
      <c r="A26" s="5">
        <v>25</v>
      </c>
      <c r="B26" s="51" t="s">
        <v>1245</v>
      </c>
      <c r="C26" s="104" t="s">
        <v>1793</v>
      </c>
      <c r="D26" s="113" t="s">
        <v>1794</v>
      </c>
      <c r="E26" s="7">
        <f>VLOOKUP(C26,[1]用户统计_用琴月汇总!$C$69:$E$3314,3,0)</f>
        <v>24.6</v>
      </c>
      <c r="F26" s="7">
        <v>21.52</v>
      </c>
      <c r="G26" s="7">
        <v>25.87</v>
      </c>
      <c r="H26" s="5">
        <v>25.87</v>
      </c>
      <c r="I26" s="5">
        <v>2.93</v>
      </c>
      <c r="J26" s="5">
        <v>0</v>
      </c>
      <c r="K26" s="7">
        <f t="shared" si="0"/>
        <v>100.79000000000002</v>
      </c>
      <c r="L26" s="4"/>
    </row>
    <row r="27" spans="1:15" ht="14.25">
      <c r="A27" s="5">
        <v>26</v>
      </c>
      <c r="B27" s="51" t="s">
        <v>1245</v>
      </c>
      <c r="C27" s="104" t="s">
        <v>2166</v>
      </c>
      <c r="D27" s="113" t="s">
        <v>2167</v>
      </c>
      <c r="E27" s="7">
        <f>VLOOKUP(C27,[1]用户统计_用琴月汇总!$C$69:$E$3314,3,0)</f>
        <v>22.6</v>
      </c>
      <c r="F27" s="7">
        <v>8.4</v>
      </c>
      <c r="G27" s="7">
        <v>9.58</v>
      </c>
      <c r="H27" s="5">
        <v>22.58</v>
      </c>
      <c r="I27" s="5">
        <v>1.85</v>
      </c>
      <c r="J27" s="5">
        <v>0</v>
      </c>
      <c r="K27" s="7">
        <f t="shared" si="0"/>
        <v>65.009999999999991</v>
      </c>
      <c r="L27" s="4"/>
    </row>
    <row r="28" spans="1:15" ht="14.25">
      <c r="A28" s="5">
        <v>27</v>
      </c>
      <c r="B28" s="51" t="s">
        <v>1245</v>
      </c>
      <c r="C28" s="104" t="s">
        <v>1847</v>
      </c>
      <c r="D28" s="113" t="s">
        <v>1848</v>
      </c>
      <c r="E28" s="7">
        <f>VLOOKUP(C28,[1]用户统计_用琴月汇总!$C$69:$E$3314,3,0)</f>
        <v>20.3</v>
      </c>
      <c r="F28" s="7">
        <v>16.600000000000001</v>
      </c>
      <c r="G28" s="7">
        <v>39.619999999999997</v>
      </c>
      <c r="H28" s="5">
        <v>16.28</v>
      </c>
      <c r="I28" s="5">
        <v>2.4300000000000002</v>
      </c>
      <c r="J28" s="5">
        <v>0</v>
      </c>
      <c r="K28" s="7">
        <f t="shared" si="0"/>
        <v>95.230000000000018</v>
      </c>
      <c r="L28" s="4"/>
    </row>
    <row r="29" spans="1:15" ht="14.25">
      <c r="A29" s="5">
        <v>28</v>
      </c>
      <c r="B29" s="51" t="s">
        <v>1245</v>
      </c>
      <c r="C29" s="104" t="s">
        <v>1472</v>
      </c>
      <c r="D29" s="113" t="s">
        <v>1473</v>
      </c>
      <c r="E29" s="7">
        <f>VLOOKUP(C29,[1]用户统计_用琴月汇总!$C$69:$E$3314,3,0)</f>
        <v>31.83</v>
      </c>
      <c r="F29" s="7">
        <v>27.2</v>
      </c>
      <c r="G29" s="7">
        <v>27.05</v>
      </c>
      <c r="H29" s="5">
        <v>46.33</v>
      </c>
      <c r="I29" s="5">
        <v>2.93</v>
      </c>
      <c r="J29" s="5">
        <v>0</v>
      </c>
      <c r="K29" s="7">
        <f t="shared" si="0"/>
        <v>135.34</v>
      </c>
      <c r="L29" s="4"/>
    </row>
    <row r="30" spans="1:15" ht="14.25">
      <c r="A30" s="5">
        <v>29</v>
      </c>
      <c r="B30" s="51" t="s">
        <v>641</v>
      </c>
      <c r="C30" s="53" t="s">
        <v>1431</v>
      </c>
      <c r="D30" s="53" t="s">
        <v>1432</v>
      </c>
      <c r="E30" s="7">
        <f>VLOOKUP(C30,[1]用户统计_用琴月汇总!$C$69:$E$3314,3,0)</f>
        <v>4.03</v>
      </c>
      <c r="F30" s="7">
        <v>45.92</v>
      </c>
      <c r="G30" s="7">
        <v>40.729999999999997</v>
      </c>
      <c r="H30" s="5">
        <v>46.83</v>
      </c>
      <c r="I30" s="5">
        <v>2.75</v>
      </c>
      <c r="J30" s="5">
        <v>0</v>
      </c>
      <c r="K30" s="7">
        <f t="shared" si="0"/>
        <v>140.26</v>
      </c>
      <c r="L30" s="4"/>
    </row>
    <row r="31" spans="1:15" ht="14.25">
      <c r="A31" s="5">
        <v>30</v>
      </c>
      <c r="B31" s="51" t="s">
        <v>641</v>
      </c>
      <c r="C31" s="53" t="s">
        <v>2412</v>
      </c>
      <c r="D31" s="113" t="s">
        <v>2413</v>
      </c>
      <c r="E31" s="7">
        <f>VLOOKUP(C31,[1]用户统计_用琴月汇总!$C$69:$E$3314,3,0)</f>
        <v>1.6</v>
      </c>
      <c r="F31" s="7">
        <v>8.8800000000000008</v>
      </c>
      <c r="G31" s="7">
        <v>17.8</v>
      </c>
      <c r="H31" s="5">
        <v>16.399999999999999</v>
      </c>
      <c r="I31" s="5">
        <v>9.32</v>
      </c>
      <c r="J31" s="5">
        <v>0</v>
      </c>
      <c r="K31" s="7">
        <f t="shared" si="0"/>
        <v>54</v>
      </c>
      <c r="L31" s="4"/>
    </row>
    <row r="32" spans="1:15" ht="14.25">
      <c r="A32" s="5">
        <v>31</v>
      </c>
      <c r="B32" s="51" t="s">
        <v>641</v>
      </c>
      <c r="C32" s="53" t="s">
        <v>1821</v>
      </c>
      <c r="D32" s="53" t="s">
        <v>1822</v>
      </c>
      <c r="E32" s="7">
        <f>VLOOKUP(C32,[1]用户统计_用琴月汇总!$C$69:$E$3314,3,0)</f>
        <v>14.9</v>
      </c>
      <c r="F32" s="7">
        <v>19.02</v>
      </c>
      <c r="G32" s="7">
        <v>34.700000000000003</v>
      </c>
      <c r="H32" s="5">
        <v>27.45</v>
      </c>
      <c r="I32" s="5">
        <v>3.07</v>
      </c>
      <c r="J32" s="5">
        <v>0</v>
      </c>
      <c r="K32" s="7">
        <f t="shared" si="0"/>
        <v>99.14</v>
      </c>
      <c r="L32" s="4"/>
    </row>
    <row r="33" spans="1:12" ht="14.25">
      <c r="A33" s="5">
        <v>32</v>
      </c>
      <c r="B33" s="51" t="s">
        <v>641</v>
      </c>
      <c r="C33" s="53" t="s">
        <v>1958</v>
      </c>
      <c r="D33" s="113" t="s">
        <v>1959</v>
      </c>
      <c r="E33" s="7">
        <f>VLOOKUP(C33,[1]用户统计_用琴月汇总!$C$69:$E$3314,3,0)</f>
        <v>2.4300000000000002</v>
      </c>
      <c r="F33" s="7">
        <v>10.1</v>
      </c>
      <c r="G33" s="7">
        <v>24.27</v>
      </c>
      <c r="H33" s="5">
        <v>43.32</v>
      </c>
      <c r="I33" s="5">
        <v>5.95</v>
      </c>
      <c r="J33" s="5">
        <v>0</v>
      </c>
      <c r="K33" s="7">
        <f t="shared" si="0"/>
        <v>86.070000000000007</v>
      </c>
      <c r="L33" s="4"/>
    </row>
    <row r="34" spans="1:12" ht="14.25">
      <c r="A34" s="5">
        <v>33</v>
      </c>
      <c r="B34" s="51" t="s">
        <v>641</v>
      </c>
      <c r="C34" s="53" t="s">
        <v>642</v>
      </c>
      <c r="D34" s="113" t="s">
        <v>643</v>
      </c>
      <c r="E34" s="7">
        <f>VLOOKUP(C34,[1]用户统计_用琴月汇总!$C$69:$E$3314,3,0)</f>
        <v>35.520000000000003</v>
      </c>
      <c r="F34" s="7">
        <v>58.4</v>
      </c>
      <c r="G34" s="7">
        <v>73.069999999999993</v>
      </c>
      <c r="H34" s="5">
        <v>87.6</v>
      </c>
      <c r="I34" s="5">
        <v>23.67</v>
      </c>
      <c r="J34" s="5">
        <v>0</v>
      </c>
      <c r="K34" s="7">
        <f t="shared" si="0"/>
        <v>278.26</v>
      </c>
      <c r="L34" s="4"/>
    </row>
    <row r="35" spans="1:12" ht="14.25">
      <c r="A35" s="5">
        <v>34</v>
      </c>
      <c r="B35" s="51" t="s">
        <v>641</v>
      </c>
      <c r="C35" s="53" t="s">
        <v>1983</v>
      </c>
      <c r="D35" s="113" t="s">
        <v>1984</v>
      </c>
      <c r="E35" s="7">
        <f>VLOOKUP(C35,[1]用户统计_用琴月汇总!$C$69:$E$3314,3,0)</f>
        <v>7.97</v>
      </c>
      <c r="F35" s="7">
        <v>18.170000000000002</v>
      </c>
      <c r="G35" s="7">
        <v>24.53</v>
      </c>
      <c r="H35" s="5">
        <v>26.65</v>
      </c>
      <c r="I35" s="5">
        <v>2.0699999999999998</v>
      </c>
      <c r="J35" s="5">
        <v>0</v>
      </c>
      <c r="K35" s="7">
        <f t="shared" si="0"/>
        <v>79.389999999999986</v>
      </c>
      <c r="L35" s="4"/>
    </row>
    <row r="36" spans="1:12" ht="14.25">
      <c r="A36" s="5">
        <v>35</v>
      </c>
      <c r="B36" s="51" t="s">
        <v>641</v>
      </c>
      <c r="C36" s="53" t="s">
        <v>1697</v>
      </c>
      <c r="D36" s="113" t="s">
        <v>1698</v>
      </c>
      <c r="E36" s="7">
        <f>VLOOKUP(C36,[1]用户统计_用琴月汇总!$C$69:$E$3314,3,0)</f>
        <v>8.4700000000000006</v>
      </c>
      <c r="F36" s="7">
        <v>30.6</v>
      </c>
      <c r="G36" s="7">
        <v>30.48</v>
      </c>
      <c r="H36" s="5">
        <v>35.6</v>
      </c>
      <c r="I36" s="5">
        <v>3.42</v>
      </c>
      <c r="J36" s="5">
        <v>0</v>
      </c>
      <c r="K36" s="7">
        <f t="shared" si="0"/>
        <v>108.57000000000001</v>
      </c>
      <c r="L36" s="4"/>
    </row>
    <row r="37" spans="1:12" ht="14.25">
      <c r="A37" s="5">
        <v>36</v>
      </c>
      <c r="B37" s="51" t="s">
        <v>641</v>
      </c>
      <c r="C37" s="53" t="s">
        <v>1230</v>
      </c>
      <c r="D37" s="113" t="s">
        <v>1231</v>
      </c>
      <c r="E37" s="7">
        <f>VLOOKUP(C37,[1]用户统计_用琴月汇总!$C$69:$E$3314,3,0)</f>
        <v>7.68</v>
      </c>
      <c r="F37" s="7">
        <v>44.3</v>
      </c>
      <c r="G37" s="7">
        <v>53.87</v>
      </c>
      <c r="H37" s="5">
        <v>55.87</v>
      </c>
      <c r="I37" s="5">
        <v>2.83</v>
      </c>
      <c r="J37" s="5">
        <v>0</v>
      </c>
      <c r="K37" s="7">
        <f t="shared" si="0"/>
        <v>164.55</v>
      </c>
      <c r="L37" s="4"/>
    </row>
    <row r="38" spans="1:12" ht="14.25">
      <c r="A38" s="5">
        <v>37</v>
      </c>
      <c r="B38" s="51" t="s">
        <v>641</v>
      </c>
      <c r="C38" s="53" t="s">
        <v>925</v>
      </c>
      <c r="D38" s="113" t="s">
        <v>926</v>
      </c>
      <c r="E38" s="7">
        <f>VLOOKUP(C38,[1]用户统计_用琴月汇总!$C$69:$E$3314,3,0)</f>
        <v>11.3</v>
      </c>
      <c r="F38" s="7">
        <v>63.83</v>
      </c>
      <c r="G38" s="7">
        <v>67.63</v>
      </c>
      <c r="H38" s="5">
        <v>62.88</v>
      </c>
      <c r="I38" s="5">
        <v>26.82</v>
      </c>
      <c r="J38" s="5">
        <v>0</v>
      </c>
      <c r="K38" s="7">
        <f t="shared" si="0"/>
        <v>232.45999999999998</v>
      </c>
      <c r="L38" s="4"/>
    </row>
    <row r="39" spans="1:12" ht="14.25">
      <c r="A39" s="5">
        <v>38</v>
      </c>
      <c r="B39" s="51" t="s">
        <v>641</v>
      </c>
      <c r="C39" s="53" t="s">
        <v>1099</v>
      </c>
      <c r="D39" s="113" t="s">
        <v>1100</v>
      </c>
      <c r="E39" s="7">
        <f>VLOOKUP(C39,[1]用户统计_用琴月汇总!$C$69:$E$3314,3,0)</f>
        <v>19.75</v>
      </c>
      <c r="F39" s="7">
        <v>62.82</v>
      </c>
      <c r="G39" s="7">
        <v>48.22</v>
      </c>
      <c r="H39" s="5">
        <v>48.97</v>
      </c>
      <c r="I39" s="5">
        <v>11.25</v>
      </c>
      <c r="J39" s="5">
        <v>0</v>
      </c>
      <c r="K39" s="7">
        <f t="shared" si="0"/>
        <v>191.01</v>
      </c>
      <c r="L39" s="4"/>
    </row>
    <row r="40" spans="1:12" ht="14.25">
      <c r="A40" s="5">
        <v>39</v>
      </c>
      <c r="B40" s="51" t="s">
        <v>641</v>
      </c>
      <c r="C40" s="53" t="s">
        <v>1308</v>
      </c>
      <c r="D40" s="113" t="s">
        <v>1309</v>
      </c>
      <c r="E40" s="7">
        <f>VLOOKUP(C40,[1]用户统计_用琴月汇总!$C$69:$E$3314,3,0)</f>
        <v>13.58</v>
      </c>
      <c r="F40" s="7">
        <v>23.57</v>
      </c>
      <c r="G40" s="7">
        <v>35</v>
      </c>
      <c r="H40" s="5">
        <v>78.73</v>
      </c>
      <c r="I40" s="5">
        <v>45.12</v>
      </c>
      <c r="J40" s="5">
        <v>0</v>
      </c>
      <c r="K40" s="7">
        <f t="shared" si="0"/>
        <v>196</v>
      </c>
      <c r="L40" s="4"/>
    </row>
    <row r="41" spans="1:12" ht="14.25">
      <c r="A41" s="5">
        <v>40</v>
      </c>
      <c r="B41" s="51" t="s">
        <v>641</v>
      </c>
      <c r="C41" s="53" t="s">
        <v>1763</v>
      </c>
      <c r="D41" s="113" t="s">
        <v>1764</v>
      </c>
      <c r="E41" s="7">
        <f>VLOOKUP(C41,[1]用户统计_用琴月汇总!$C$69:$E$3314,3,0)</f>
        <v>14</v>
      </c>
      <c r="F41" s="7">
        <v>20.03</v>
      </c>
      <c r="G41" s="7">
        <v>37.799999999999997</v>
      </c>
      <c r="H41" s="5">
        <v>28.87</v>
      </c>
      <c r="I41" s="5">
        <v>5.78</v>
      </c>
      <c r="J41" s="5">
        <v>0.73</v>
      </c>
      <c r="K41" s="7">
        <f t="shared" si="0"/>
        <v>107.21000000000001</v>
      </c>
      <c r="L41" s="4"/>
    </row>
    <row r="42" spans="1:12" ht="14.25">
      <c r="A42" s="5">
        <v>41</v>
      </c>
      <c r="B42" s="51" t="s">
        <v>641</v>
      </c>
      <c r="C42" s="53" t="s">
        <v>1216</v>
      </c>
      <c r="D42" s="113" t="s">
        <v>1217</v>
      </c>
      <c r="E42" s="7">
        <f>VLOOKUP(C42,[1]用户统计_用琴月汇总!$C$69:$E$3314,3,0)</f>
        <v>15.8</v>
      </c>
      <c r="F42" s="7">
        <v>37.18</v>
      </c>
      <c r="G42" s="7">
        <v>50.43</v>
      </c>
      <c r="H42" s="5">
        <v>60.4</v>
      </c>
      <c r="I42" s="5">
        <v>24.9</v>
      </c>
      <c r="J42" s="5">
        <v>0</v>
      </c>
      <c r="K42" s="7">
        <f t="shared" si="0"/>
        <v>188.71</v>
      </c>
      <c r="L42" s="4"/>
    </row>
    <row r="43" spans="1:12" ht="14.25">
      <c r="A43" s="5">
        <v>42</v>
      </c>
      <c r="B43" s="51" t="s">
        <v>641</v>
      </c>
      <c r="C43" s="53" t="s">
        <v>1262</v>
      </c>
      <c r="D43" s="113" t="s">
        <v>1263</v>
      </c>
      <c r="E43" s="7">
        <f>VLOOKUP(C43,[1]用户统计_用琴月汇总!$C$69:$E$3314,3,0)</f>
        <v>11.05</v>
      </c>
      <c r="F43" s="7">
        <v>41.67</v>
      </c>
      <c r="G43" s="7">
        <v>37.770000000000003</v>
      </c>
      <c r="H43" s="5">
        <v>68.13</v>
      </c>
      <c r="I43" s="5">
        <v>46.82</v>
      </c>
      <c r="J43" s="5">
        <v>0</v>
      </c>
      <c r="K43" s="7">
        <f t="shared" si="0"/>
        <v>205.44</v>
      </c>
      <c r="L43" s="4"/>
    </row>
    <row r="44" spans="1:12" ht="14.25">
      <c r="A44" s="5">
        <v>43</v>
      </c>
      <c r="B44" s="51" t="s">
        <v>641</v>
      </c>
      <c r="C44" s="53" t="s">
        <v>2408</v>
      </c>
      <c r="D44" s="113" t="s">
        <v>2409</v>
      </c>
      <c r="E44" s="7">
        <f>VLOOKUP(C44,[1]用户统计_用琴月汇总!$C$69:$E$3314,3,0)</f>
        <v>1.73</v>
      </c>
      <c r="F44" s="7">
        <v>3.95</v>
      </c>
      <c r="G44" s="7">
        <v>14.47</v>
      </c>
      <c r="H44" s="5">
        <v>24.78</v>
      </c>
      <c r="I44" s="5">
        <v>1.4</v>
      </c>
      <c r="J44" s="5">
        <v>0</v>
      </c>
      <c r="K44" s="7">
        <f t="shared" si="0"/>
        <v>46.33</v>
      </c>
      <c r="L44" s="4"/>
    </row>
    <row r="45" spans="1:12" ht="14.25">
      <c r="A45" s="5">
        <v>44</v>
      </c>
      <c r="B45" s="51" t="s">
        <v>641</v>
      </c>
      <c r="C45" s="53" t="s">
        <v>1999</v>
      </c>
      <c r="D45" s="113" t="s">
        <v>2000</v>
      </c>
      <c r="E45" s="7">
        <f>VLOOKUP(C45,[1]用户统计_用琴月汇总!$C$69:$E$3314,3,0)</f>
        <v>3.97</v>
      </c>
      <c r="F45" s="7">
        <v>13.37</v>
      </c>
      <c r="G45" s="7">
        <v>27.55</v>
      </c>
      <c r="H45" s="5">
        <v>31.27</v>
      </c>
      <c r="I45" s="5">
        <v>9.35</v>
      </c>
      <c r="J45" s="5">
        <v>0</v>
      </c>
      <c r="K45" s="7">
        <f t="shared" si="0"/>
        <v>85.509999999999991</v>
      </c>
      <c r="L45" s="4"/>
    </row>
    <row r="46" spans="1:12" ht="14.25">
      <c r="A46" s="5">
        <v>45</v>
      </c>
      <c r="B46" s="51" t="s">
        <v>641</v>
      </c>
      <c r="C46" s="53" t="s">
        <v>2076</v>
      </c>
      <c r="D46" s="113" t="s">
        <v>2077</v>
      </c>
      <c r="E46" s="7">
        <v>0</v>
      </c>
      <c r="F46" s="7">
        <v>15</v>
      </c>
      <c r="G46" s="7">
        <v>22.73</v>
      </c>
      <c r="H46" s="5">
        <v>31.27</v>
      </c>
      <c r="I46" s="5">
        <v>1.55</v>
      </c>
      <c r="J46" s="5">
        <v>0</v>
      </c>
      <c r="K46" s="7">
        <f t="shared" si="0"/>
        <v>70.55</v>
      </c>
      <c r="L46" s="4"/>
    </row>
    <row r="47" spans="1:12" ht="14.25">
      <c r="A47" s="5">
        <v>46</v>
      </c>
      <c r="B47" s="51" t="s">
        <v>641</v>
      </c>
      <c r="C47" s="53" t="s">
        <v>2230</v>
      </c>
      <c r="D47" s="113" t="s">
        <v>2231</v>
      </c>
      <c r="E47" s="7">
        <f>VLOOKUP(C47,[1]用户统计_用琴月汇总!$C$69:$E$3314,3,0)</f>
        <v>3.35</v>
      </c>
      <c r="F47" s="7">
        <v>14.43</v>
      </c>
      <c r="G47" s="7">
        <v>18.920000000000002</v>
      </c>
      <c r="H47" s="5">
        <v>22.28</v>
      </c>
      <c r="I47" s="5">
        <v>4.9000000000000004</v>
      </c>
      <c r="J47" s="5">
        <v>0</v>
      </c>
      <c r="K47" s="7">
        <f t="shared" si="0"/>
        <v>63.88</v>
      </c>
      <c r="L47" s="4"/>
    </row>
    <row r="48" spans="1:12" ht="14.25">
      <c r="A48" s="5">
        <v>47</v>
      </c>
      <c r="B48" s="51" t="s">
        <v>641</v>
      </c>
      <c r="C48" s="53" t="s">
        <v>1812</v>
      </c>
      <c r="D48" s="113" t="s">
        <v>1813</v>
      </c>
      <c r="E48" s="7">
        <f>VLOOKUP(C48,[1]用户统计_用琴月汇总!$C$69:$E$3314,3,0)</f>
        <v>8.3699999999999992</v>
      </c>
      <c r="F48" s="7">
        <v>16.43</v>
      </c>
      <c r="G48" s="7">
        <v>37.380000000000003</v>
      </c>
      <c r="H48" s="5">
        <v>34.78</v>
      </c>
      <c r="I48" s="5">
        <v>8.3699999999999992</v>
      </c>
      <c r="J48" s="5">
        <v>0</v>
      </c>
      <c r="K48" s="7">
        <f t="shared" si="0"/>
        <v>105.33000000000001</v>
      </c>
      <c r="L48" s="4"/>
    </row>
    <row r="49" spans="1:12" ht="14.25">
      <c r="A49" s="5">
        <v>48</v>
      </c>
      <c r="B49" s="51" t="s">
        <v>641</v>
      </c>
      <c r="C49" s="53" t="s">
        <v>1951</v>
      </c>
      <c r="D49" s="113" t="s">
        <v>1952</v>
      </c>
      <c r="E49" s="7">
        <f>VLOOKUP(C49,[1]用户统计_用琴月汇总!$C$69:$E$3314,3,0)</f>
        <v>8.27</v>
      </c>
      <c r="F49" s="7">
        <v>13.43</v>
      </c>
      <c r="G49" s="7">
        <v>33.049999999999997</v>
      </c>
      <c r="H49" s="5">
        <v>25.87</v>
      </c>
      <c r="I49" s="5">
        <v>5.42</v>
      </c>
      <c r="J49" s="5">
        <v>0</v>
      </c>
      <c r="K49" s="7">
        <f t="shared" si="0"/>
        <v>86.04</v>
      </c>
      <c r="L49" s="4"/>
    </row>
    <row r="50" spans="1:12">
      <c r="A50" s="5">
        <v>49</v>
      </c>
      <c r="B50" s="4"/>
      <c r="C50" s="5" t="s">
        <v>4401</v>
      </c>
      <c r="D50" s="4"/>
      <c r="E50" s="7">
        <f>VLOOKUP(C50,[1]用户统计_用琴月汇总!$C$69:$E$3314,3,0)</f>
        <v>0</v>
      </c>
      <c r="F50" s="7">
        <v>0</v>
      </c>
      <c r="G50" s="7">
        <v>0</v>
      </c>
      <c r="H50" s="5">
        <v>0</v>
      </c>
      <c r="I50" s="5">
        <v>0</v>
      </c>
      <c r="J50" s="5">
        <v>0</v>
      </c>
      <c r="K50" s="7">
        <f t="shared" si="0"/>
        <v>0</v>
      </c>
      <c r="L50" s="4"/>
    </row>
    <row r="51" spans="1:12">
      <c r="E51" s="45">
        <f>SUM(E2:E50)</f>
        <v>859.27999999999986</v>
      </c>
      <c r="F51" s="45">
        <f t="shared" ref="F51:J51" si="1">SUM(F2:F50)</f>
        <v>1191.6000000000004</v>
      </c>
      <c r="G51" s="45">
        <f t="shared" si="1"/>
        <v>1341.64</v>
      </c>
      <c r="H51" s="45">
        <f t="shared" si="1"/>
        <v>1597.0000000000002</v>
      </c>
      <c r="I51" s="45">
        <f t="shared" si="1"/>
        <v>388.65999999999997</v>
      </c>
      <c r="J51" s="45">
        <f t="shared" si="1"/>
        <v>0.73</v>
      </c>
      <c r="K51" s="12">
        <f>SUM(K2:K50)</f>
        <v>5378.9100000000017</v>
      </c>
    </row>
    <row r="52" spans="1:12">
      <c r="K52" s="12"/>
    </row>
  </sheetData>
  <sortState ref="A1:G50">
    <sortCondition ref="B1:B50"/>
    <sortCondition ref="D1:D50"/>
  </sortState>
  <phoneticPr fontId="1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04"/>
  <sheetViews>
    <sheetView tabSelected="1" topLeftCell="A189" workbookViewId="0">
      <selection activeCell="I220" sqref="I220"/>
    </sheetView>
  </sheetViews>
  <sheetFormatPr defaultColWidth="9" defaultRowHeight="13.5"/>
  <cols>
    <col min="1" max="3" width="9" style="8"/>
    <col min="4" max="4" width="14.625" style="8" customWidth="1"/>
    <col min="5" max="5" width="9.5" style="45" customWidth="1"/>
    <col min="6" max="7" width="9" style="45"/>
    <col min="8" max="10" width="9.5" style="45" customWidth="1"/>
    <col min="11" max="11" width="10.5" style="8" customWidth="1"/>
    <col min="12" max="16384" width="9" style="8"/>
  </cols>
  <sheetData>
    <row r="1" spans="1:12">
      <c r="A1" s="14" t="s">
        <v>507</v>
      </c>
      <c r="B1" s="14" t="s">
        <v>508</v>
      </c>
      <c r="C1" s="14" t="s">
        <v>509</v>
      </c>
      <c r="D1" s="14" t="s">
        <v>510</v>
      </c>
      <c r="E1" s="43" t="s">
        <v>4544</v>
      </c>
      <c r="F1" s="43" t="s">
        <v>4545</v>
      </c>
      <c r="G1" s="43" t="s">
        <v>4546</v>
      </c>
      <c r="H1" s="43" t="s">
        <v>4547</v>
      </c>
      <c r="I1" s="43" t="s">
        <v>4854</v>
      </c>
      <c r="J1" s="43" t="s">
        <v>4856</v>
      </c>
      <c r="K1" s="14"/>
      <c r="L1" s="14" t="s">
        <v>4548</v>
      </c>
    </row>
    <row r="2" spans="1:12">
      <c r="A2" s="5">
        <v>1</v>
      </c>
      <c r="B2" s="46" t="s">
        <v>989</v>
      </c>
      <c r="C2" s="46" t="s">
        <v>990</v>
      </c>
      <c r="D2" s="46">
        <v>2014211918</v>
      </c>
      <c r="E2" s="7">
        <f>VLOOKUP(C2,[1]用户统计_用琴月汇总!$C$8:$E$3340,3,0)</f>
        <v>55.78</v>
      </c>
      <c r="F2" s="7">
        <v>47.62</v>
      </c>
      <c r="G2" s="7">
        <v>40</v>
      </c>
      <c r="H2" s="7">
        <v>52.27</v>
      </c>
      <c r="I2" s="7">
        <v>26.95</v>
      </c>
      <c r="J2" s="7">
        <v>0</v>
      </c>
      <c r="K2" s="7">
        <f>SUM(E2:J2)</f>
        <v>222.62</v>
      </c>
      <c r="L2" s="5"/>
    </row>
    <row r="3" spans="1:12">
      <c r="A3" s="5">
        <v>2</v>
      </c>
      <c r="B3" s="46" t="s">
        <v>989</v>
      </c>
      <c r="C3" s="46" t="s">
        <v>2920</v>
      </c>
      <c r="D3" s="46">
        <v>2014211944</v>
      </c>
      <c r="E3" s="7">
        <f>VLOOKUP(C3,[1]用户统计_用琴月汇总!$C$8:$E$3340,3,0)</f>
        <v>0</v>
      </c>
      <c r="F3" s="7">
        <v>3.37</v>
      </c>
      <c r="G3" s="7">
        <v>3</v>
      </c>
      <c r="H3" s="7">
        <v>10.28</v>
      </c>
      <c r="I3" s="7">
        <v>2.38</v>
      </c>
      <c r="J3" s="7">
        <v>0</v>
      </c>
      <c r="K3" s="7">
        <f t="shared" ref="K3:K66" si="0">SUM(E3:J3)</f>
        <v>19.029999999999998</v>
      </c>
      <c r="L3" s="5"/>
    </row>
    <row r="4" spans="1:12">
      <c r="A4" s="5">
        <v>3</v>
      </c>
      <c r="B4" s="46" t="s">
        <v>989</v>
      </c>
      <c r="C4" s="46" t="s">
        <v>3032</v>
      </c>
      <c r="D4" s="46">
        <v>2014211945</v>
      </c>
      <c r="E4" s="7">
        <f>VLOOKUP(C4,[1]用户统计_用琴月汇总!$C$8:$E$3340,3,0)</f>
        <v>0</v>
      </c>
      <c r="F4" s="7">
        <v>5.48</v>
      </c>
      <c r="G4" s="7">
        <v>1.53</v>
      </c>
      <c r="H4" s="7">
        <v>5.58</v>
      </c>
      <c r="I4" s="7">
        <v>0</v>
      </c>
      <c r="J4" s="7">
        <v>0</v>
      </c>
      <c r="K4" s="7">
        <f t="shared" si="0"/>
        <v>12.59</v>
      </c>
      <c r="L4" s="5"/>
    </row>
    <row r="5" spans="1:12">
      <c r="A5" s="5">
        <v>4</v>
      </c>
      <c r="B5" s="46" t="s">
        <v>989</v>
      </c>
      <c r="C5" s="46" t="s">
        <v>2591</v>
      </c>
      <c r="D5" s="46">
        <v>2014211948</v>
      </c>
      <c r="E5" s="7">
        <f>VLOOKUP(C5,[1]用户统计_用琴月汇总!$C$8:$E$3340,3,0)</f>
        <v>3.05</v>
      </c>
      <c r="F5" s="7">
        <v>7.95</v>
      </c>
      <c r="G5" s="7">
        <v>8.4700000000000006</v>
      </c>
      <c r="H5" s="7">
        <v>13.55</v>
      </c>
      <c r="I5" s="7">
        <v>3.35</v>
      </c>
      <c r="J5" s="7">
        <v>0</v>
      </c>
      <c r="K5" s="7">
        <f t="shared" si="0"/>
        <v>36.369999999999997</v>
      </c>
      <c r="L5" s="5"/>
    </row>
    <row r="6" spans="1:12">
      <c r="A6" s="5">
        <v>5</v>
      </c>
      <c r="B6" s="46" t="s">
        <v>989</v>
      </c>
      <c r="C6" s="46" t="s">
        <v>3133</v>
      </c>
      <c r="D6" s="46">
        <v>2014211951</v>
      </c>
      <c r="E6" s="7">
        <f>VLOOKUP(C6,[1]用户统计_用琴月汇总!$C$8:$E$3340,3,0)</f>
        <v>0</v>
      </c>
      <c r="F6" s="7">
        <v>0</v>
      </c>
      <c r="G6" s="7">
        <v>4.13</v>
      </c>
      <c r="H6" s="7">
        <v>4.8499999999999996</v>
      </c>
      <c r="I6" s="7">
        <v>5.12</v>
      </c>
      <c r="J6" s="7">
        <v>0</v>
      </c>
      <c r="K6" s="7">
        <f t="shared" si="0"/>
        <v>14.100000000000001</v>
      </c>
      <c r="L6" s="5"/>
    </row>
    <row r="7" spans="1:12">
      <c r="A7" s="5">
        <v>6</v>
      </c>
      <c r="B7" s="46" t="s">
        <v>989</v>
      </c>
      <c r="C7" s="46" t="s">
        <v>4402</v>
      </c>
      <c r="D7" s="46">
        <v>2014211954</v>
      </c>
      <c r="E7" s="7">
        <f>VLOOKUP(C7,[1]用户统计_用琴月汇总!$C$8:$E$3340,3,0)</f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f t="shared" si="0"/>
        <v>0</v>
      </c>
      <c r="L7" s="5"/>
    </row>
    <row r="8" spans="1:12">
      <c r="A8" s="5">
        <v>7</v>
      </c>
      <c r="B8" s="46" t="s">
        <v>989</v>
      </c>
      <c r="C8" s="46" t="s">
        <v>2487</v>
      </c>
      <c r="D8" s="46">
        <v>2014211961</v>
      </c>
      <c r="E8" s="7">
        <f>VLOOKUP(C8,[1]用户统计_用琴月汇总!$C$8:$E$3340,3,0)</f>
        <v>0</v>
      </c>
      <c r="F8" s="7">
        <v>0</v>
      </c>
      <c r="G8" s="7">
        <v>2.4700000000000002</v>
      </c>
      <c r="H8" s="7">
        <v>37.72</v>
      </c>
      <c r="I8" s="7">
        <v>13.75</v>
      </c>
      <c r="J8" s="7">
        <v>1.5</v>
      </c>
      <c r="K8" s="7">
        <f t="shared" si="0"/>
        <v>55.44</v>
      </c>
      <c r="L8" s="5"/>
    </row>
    <row r="9" spans="1:12">
      <c r="A9" s="5">
        <v>8</v>
      </c>
      <c r="B9" s="46" t="s">
        <v>989</v>
      </c>
      <c r="C9" s="46" t="s">
        <v>2180</v>
      </c>
      <c r="D9" s="46">
        <v>2014211989</v>
      </c>
      <c r="E9" s="7">
        <f>VLOOKUP(C9,[1]用户统计_用琴月汇总!$C$8:$E$3340,3,0)</f>
        <v>0</v>
      </c>
      <c r="F9" s="7">
        <v>27.5</v>
      </c>
      <c r="G9" s="7">
        <v>8.1</v>
      </c>
      <c r="H9" s="7">
        <v>26.67</v>
      </c>
      <c r="I9" s="7">
        <v>3.27</v>
      </c>
      <c r="J9" s="7">
        <v>0</v>
      </c>
      <c r="K9" s="7">
        <f t="shared" si="0"/>
        <v>65.540000000000006</v>
      </c>
      <c r="L9" s="5"/>
    </row>
    <row r="10" spans="1:12">
      <c r="A10" s="5">
        <v>9</v>
      </c>
      <c r="B10" s="46" t="s">
        <v>989</v>
      </c>
      <c r="C10" s="46" t="s">
        <v>3555</v>
      </c>
      <c r="D10" s="46">
        <v>2014212010</v>
      </c>
      <c r="E10" s="7">
        <f>VLOOKUP(C10,[1]用户统计_用琴月汇总!$C$8:$E$3340,3,0)</f>
        <v>1.95</v>
      </c>
      <c r="F10" s="7">
        <v>0</v>
      </c>
      <c r="G10" s="7">
        <v>0</v>
      </c>
      <c r="H10" s="7">
        <v>0</v>
      </c>
      <c r="I10" s="7">
        <v>5.0999999999999996</v>
      </c>
      <c r="J10" s="7">
        <v>0</v>
      </c>
      <c r="K10" s="7">
        <f t="shared" si="0"/>
        <v>7.05</v>
      </c>
      <c r="L10" s="5"/>
    </row>
    <row r="11" spans="1:12">
      <c r="A11" s="5">
        <v>10</v>
      </c>
      <c r="B11" s="46" t="s">
        <v>989</v>
      </c>
      <c r="C11" s="46" t="s">
        <v>1567</v>
      </c>
      <c r="D11" s="46">
        <v>2014212044</v>
      </c>
      <c r="E11" s="7">
        <f>VLOOKUP(C11,[1]用户统计_用琴月汇总!$C$8:$E$3340,3,0)</f>
        <v>40.35</v>
      </c>
      <c r="F11" s="7">
        <v>50.93</v>
      </c>
      <c r="G11" s="7">
        <v>8.92</v>
      </c>
      <c r="H11" s="7">
        <v>21.87</v>
      </c>
      <c r="I11" s="7">
        <v>9.9499999999999993</v>
      </c>
      <c r="J11" s="7">
        <v>0</v>
      </c>
      <c r="K11" s="7">
        <f t="shared" si="0"/>
        <v>132.02000000000001</v>
      </c>
      <c r="L11" s="5"/>
    </row>
    <row r="12" spans="1:12">
      <c r="A12" s="5">
        <v>11</v>
      </c>
      <c r="B12" s="46" t="s">
        <v>989</v>
      </c>
      <c r="C12" s="46" t="s">
        <v>1568</v>
      </c>
      <c r="D12" s="46">
        <v>2014212053</v>
      </c>
      <c r="E12" s="7">
        <f>VLOOKUP(C12,[1]用户统计_用琴月汇总!$C$8:$E$3340,3,0)</f>
        <v>12.02</v>
      </c>
      <c r="F12" s="7">
        <v>1.7</v>
      </c>
      <c r="G12" s="7">
        <v>39.630000000000003</v>
      </c>
      <c r="H12" s="7">
        <v>68.7</v>
      </c>
      <c r="I12" s="7">
        <v>26.52</v>
      </c>
      <c r="J12" s="7">
        <v>0</v>
      </c>
      <c r="K12" s="7">
        <f t="shared" si="0"/>
        <v>148.57000000000002</v>
      </c>
      <c r="L12" s="5"/>
    </row>
    <row r="13" spans="1:12">
      <c r="A13" s="5">
        <v>12</v>
      </c>
      <c r="B13" s="46" t="s">
        <v>989</v>
      </c>
      <c r="C13" s="46" t="s">
        <v>4403</v>
      </c>
      <c r="D13" s="46">
        <v>2014212057</v>
      </c>
      <c r="E13" s="7">
        <f>VLOOKUP(C13,[1]用户统计_用琴月汇总!$C$8:$E$3340,3,0)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f t="shared" si="0"/>
        <v>0</v>
      </c>
      <c r="L13" s="5"/>
    </row>
    <row r="14" spans="1:12">
      <c r="A14" s="5">
        <v>13</v>
      </c>
      <c r="B14" s="46" t="s">
        <v>989</v>
      </c>
      <c r="C14" s="46" t="s">
        <v>2364</v>
      </c>
      <c r="D14" s="46">
        <v>2014212058</v>
      </c>
      <c r="E14" s="7">
        <f>VLOOKUP(C14,[1]用户统计_用琴月汇总!$C$8:$E$3340,3,0)</f>
        <v>18.88</v>
      </c>
      <c r="F14" s="7">
        <v>18.03</v>
      </c>
      <c r="G14" s="7">
        <v>7.47</v>
      </c>
      <c r="H14" s="7">
        <v>3.82</v>
      </c>
      <c r="I14" s="7">
        <v>3.7</v>
      </c>
      <c r="J14" s="7">
        <v>0</v>
      </c>
      <c r="K14" s="7">
        <f t="shared" si="0"/>
        <v>51.9</v>
      </c>
      <c r="L14" s="5"/>
    </row>
    <row r="15" spans="1:12">
      <c r="A15" s="5">
        <v>14</v>
      </c>
      <c r="B15" s="46" t="s">
        <v>989</v>
      </c>
      <c r="C15" s="46" t="s">
        <v>3693</v>
      </c>
      <c r="D15" s="46">
        <v>2014212068</v>
      </c>
      <c r="E15" s="7">
        <f>VLOOKUP(C15,[1]用户统计_用琴月汇总!$C$8:$E$3340,3,0)</f>
        <v>0</v>
      </c>
      <c r="F15" s="7">
        <v>0</v>
      </c>
      <c r="G15" s="7">
        <v>0.62</v>
      </c>
      <c r="H15" s="7">
        <v>0</v>
      </c>
      <c r="I15" s="7">
        <v>0</v>
      </c>
      <c r="J15" s="7">
        <v>0</v>
      </c>
      <c r="K15" s="7">
        <f t="shared" si="0"/>
        <v>0.62</v>
      </c>
      <c r="L15" s="5"/>
    </row>
    <row r="16" spans="1:12">
      <c r="A16" s="5">
        <v>15</v>
      </c>
      <c r="B16" s="46" t="s">
        <v>989</v>
      </c>
      <c r="C16" s="46" t="s">
        <v>2627</v>
      </c>
      <c r="D16" s="46">
        <v>2014212607</v>
      </c>
      <c r="E16" s="7">
        <f>VLOOKUP(C16,[1]用户统计_用琴月汇总!$C$8:$E$3340,3,0)</f>
        <v>2.83</v>
      </c>
      <c r="F16" s="7">
        <v>3.87</v>
      </c>
      <c r="G16" s="7">
        <v>4.05</v>
      </c>
      <c r="H16" s="7">
        <v>20.55</v>
      </c>
      <c r="I16" s="7">
        <v>24.67</v>
      </c>
      <c r="J16" s="7">
        <v>0</v>
      </c>
      <c r="K16" s="7">
        <f t="shared" si="0"/>
        <v>55.97</v>
      </c>
      <c r="L16" s="5"/>
    </row>
    <row r="17" spans="1:12">
      <c r="A17" s="5">
        <v>16</v>
      </c>
      <c r="B17" s="46" t="s">
        <v>989</v>
      </c>
      <c r="C17" s="46" t="s">
        <v>4404</v>
      </c>
      <c r="D17" s="46">
        <v>2014212640</v>
      </c>
      <c r="E17" s="7">
        <f>VLOOKUP(C17,[1]用户统计_用琴月汇总!$C$8:$E$3340,3,0)</f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f t="shared" si="0"/>
        <v>0</v>
      </c>
      <c r="L17" s="5"/>
    </row>
    <row r="18" spans="1:12">
      <c r="A18" s="5">
        <v>17</v>
      </c>
      <c r="B18" s="46" t="s">
        <v>989</v>
      </c>
      <c r="C18" s="46" t="s">
        <v>2051</v>
      </c>
      <c r="D18" s="46">
        <v>2014212688</v>
      </c>
      <c r="E18" s="7">
        <f>VLOOKUP(C18,[1]用户统计_用琴月汇总!$C$8:$E$3340,3,0)</f>
        <v>0</v>
      </c>
      <c r="F18" s="7">
        <v>13.43</v>
      </c>
      <c r="G18" s="7">
        <v>13.78</v>
      </c>
      <c r="H18" s="7">
        <v>43.82</v>
      </c>
      <c r="I18" s="7">
        <v>3.38</v>
      </c>
      <c r="J18" s="7">
        <v>0</v>
      </c>
      <c r="K18" s="7">
        <f t="shared" si="0"/>
        <v>74.41</v>
      </c>
      <c r="L18" s="5"/>
    </row>
    <row r="19" spans="1:12">
      <c r="A19" s="5">
        <v>18</v>
      </c>
      <c r="B19" s="46" t="s">
        <v>989</v>
      </c>
      <c r="C19" s="46" t="s">
        <v>4405</v>
      </c>
      <c r="D19" s="46">
        <v>2014212692</v>
      </c>
      <c r="E19" s="7">
        <f>VLOOKUP(C19,[1]用户统计_用琴月汇总!$C$8:$E$3340,3,0)</f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f t="shared" si="0"/>
        <v>0</v>
      </c>
      <c r="L19" s="5"/>
    </row>
    <row r="20" spans="1:12">
      <c r="A20" s="5">
        <v>19</v>
      </c>
      <c r="B20" s="46" t="s">
        <v>989</v>
      </c>
      <c r="C20" s="46" t="s">
        <v>4406</v>
      </c>
      <c r="D20" s="46">
        <v>2014212695</v>
      </c>
      <c r="E20" s="7">
        <f>VLOOKUP(C20,[1]用户统计_用琴月汇总!$C$8:$E$3340,3,0)</f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f t="shared" si="0"/>
        <v>0</v>
      </c>
      <c r="L20" s="5"/>
    </row>
    <row r="21" spans="1:12">
      <c r="A21" s="5">
        <v>20</v>
      </c>
      <c r="B21" s="46" t="s">
        <v>989</v>
      </c>
      <c r="C21" s="46" t="s">
        <v>1798</v>
      </c>
      <c r="D21" s="46">
        <v>2014212701</v>
      </c>
      <c r="E21" s="7">
        <f>VLOOKUP(C21,[1]用户统计_用琴月汇总!$C$8:$E$3340,3,0)</f>
        <v>39.119999999999997</v>
      </c>
      <c r="F21" s="7">
        <v>33.83</v>
      </c>
      <c r="G21" s="7">
        <v>18.98</v>
      </c>
      <c r="H21" s="7">
        <v>5.87</v>
      </c>
      <c r="I21" s="7">
        <v>11.25</v>
      </c>
      <c r="J21" s="7">
        <v>0</v>
      </c>
      <c r="K21" s="7">
        <f t="shared" si="0"/>
        <v>109.05</v>
      </c>
      <c r="L21" s="5"/>
    </row>
    <row r="22" spans="1:12">
      <c r="A22" s="5">
        <v>21</v>
      </c>
      <c r="B22" s="46" t="s">
        <v>989</v>
      </c>
      <c r="C22" s="46" t="s">
        <v>2011</v>
      </c>
      <c r="D22" s="46">
        <v>2014212709</v>
      </c>
      <c r="E22" s="7">
        <f>VLOOKUP(C22,[1]用户统计_用琴月汇总!$C$8:$E$3340,3,0)</f>
        <v>5.58</v>
      </c>
      <c r="F22" s="7">
        <v>26.15</v>
      </c>
      <c r="G22" s="7">
        <v>8.43</v>
      </c>
      <c r="H22" s="7">
        <v>34.28</v>
      </c>
      <c r="I22" s="7">
        <v>20.03</v>
      </c>
      <c r="J22" s="7">
        <v>0</v>
      </c>
      <c r="K22" s="7">
        <f t="shared" si="0"/>
        <v>94.47</v>
      </c>
      <c r="L22" s="5"/>
    </row>
    <row r="23" spans="1:12">
      <c r="A23" s="5">
        <v>22</v>
      </c>
      <c r="B23" s="46" t="s">
        <v>989</v>
      </c>
      <c r="C23" s="46" t="s">
        <v>3006</v>
      </c>
      <c r="D23" s="46">
        <v>2014212716</v>
      </c>
      <c r="E23" s="7">
        <f>VLOOKUP(C23,[1]用户统计_用琴月汇总!$C$8:$E$3340,3,0)</f>
        <v>1.85</v>
      </c>
      <c r="F23" s="7">
        <v>1.32</v>
      </c>
      <c r="G23" s="7">
        <v>4.28</v>
      </c>
      <c r="H23" s="7">
        <v>5.72</v>
      </c>
      <c r="I23" s="7">
        <v>1.83</v>
      </c>
      <c r="J23" s="7">
        <v>0</v>
      </c>
      <c r="K23" s="7">
        <f t="shared" si="0"/>
        <v>15</v>
      </c>
      <c r="L23" s="5"/>
    </row>
    <row r="24" spans="1:12">
      <c r="A24" s="5">
        <v>23</v>
      </c>
      <c r="B24" s="46" t="s">
        <v>989</v>
      </c>
      <c r="C24" s="46" t="s">
        <v>4407</v>
      </c>
      <c r="D24" s="46">
        <v>2014213764</v>
      </c>
      <c r="E24" s="7">
        <f>VLOOKUP(C24,[1]用户统计_用琴月汇总!$C$8:$E$3340,3,0)</f>
        <v>0</v>
      </c>
      <c r="F24" s="7">
        <v>0</v>
      </c>
      <c r="G24" s="7">
        <v>0</v>
      </c>
      <c r="H24" s="7">
        <v>0</v>
      </c>
      <c r="I24" s="7">
        <v>7.08</v>
      </c>
      <c r="J24" s="7">
        <v>0</v>
      </c>
      <c r="K24" s="7">
        <f t="shared" si="0"/>
        <v>7.08</v>
      </c>
      <c r="L24" s="5"/>
    </row>
    <row r="25" spans="1:12">
      <c r="A25" s="5">
        <v>24</v>
      </c>
      <c r="B25" s="46" t="s">
        <v>989</v>
      </c>
      <c r="C25" s="46" t="s">
        <v>2531</v>
      </c>
      <c r="D25" s="46">
        <v>2014213768</v>
      </c>
      <c r="E25" s="7">
        <f>VLOOKUP(C25,[1]用户统计_用琴月汇总!$C$8:$E$3340,3,0)</f>
        <v>0</v>
      </c>
      <c r="F25" s="7">
        <v>9.3800000000000008</v>
      </c>
      <c r="G25" s="7">
        <v>11.05</v>
      </c>
      <c r="H25" s="7">
        <v>16.100000000000001</v>
      </c>
      <c r="I25" s="7">
        <v>2.4300000000000002</v>
      </c>
      <c r="J25" s="7">
        <v>0</v>
      </c>
      <c r="K25" s="7">
        <f t="shared" si="0"/>
        <v>38.96</v>
      </c>
      <c r="L25" s="5"/>
    </row>
    <row r="26" spans="1:12">
      <c r="A26" s="5">
        <v>25</v>
      </c>
      <c r="B26" s="46" t="s">
        <v>989</v>
      </c>
      <c r="C26" s="46" t="s">
        <v>2390</v>
      </c>
      <c r="D26" s="46">
        <v>2014214220</v>
      </c>
      <c r="E26" s="7">
        <f>VLOOKUP(C26,[1]用户统计_用琴月汇总!$C$8:$E$3340,3,0)</f>
        <v>5.47</v>
      </c>
      <c r="F26" s="7">
        <v>10.32</v>
      </c>
      <c r="G26" s="7">
        <v>10.220000000000001</v>
      </c>
      <c r="H26" s="7">
        <v>20.72</v>
      </c>
      <c r="I26" s="7">
        <v>9.8000000000000007</v>
      </c>
      <c r="J26" s="7">
        <v>0</v>
      </c>
      <c r="K26" s="7">
        <f t="shared" si="0"/>
        <v>56.53</v>
      </c>
      <c r="L26" s="5"/>
    </row>
    <row r="27" spans="1:12">
      <c r="A27" s="5">
        <v>26</v>
      </c>
      <c r="B27" s="46" t="s">
        <v>989</v>
      </c>
      <c r="C27" s="46" t="s">
        <v>2440</v>
      </c>
      <c r="D27" s="46">
        <v>2014214222</v>
      </c>
      <c r="E27" s="7">
        <f>VLOOKUP(C27,[1]用户统计_用琴月汇总!$C$8:$E$3340,3,0)</f>
        <v>0</v>
      </c>
      <c r="F27" s="7">
        <v>8.9</v>
      </c>
      <c r="G27" s="7">
        <v>13.58</v>
      </c>
      <c r="H27" s="7">
        <v>20.23</v>
      </c>
      <c r="I27" s="7">
        <v>1.17</v>
      </c>
      <c r="J27" s="7">
        <v>0</v>
      </c>
      <c r="K27" s="7">
        <f t="shared" si="0"/>
        <v>43.88</v>
      </c>
      <c r="L27" s="5"/>
    </row>
    <row r="28" spans="1:12">
      <c r="A28" s="5">
        <v>27</v>
      </c>
      <c r="B28" s="46" t="s">
        <v>989</v>
      </c>
      <c r="C28" s="46" t="s">
        <v>4408</v>
      </c>
      <c r="D28" s="46">
        <v>2014214225</v>
      </c>
      <c r="E28" s="7">
        <f>VLOOKUP(C28,[1]用户统计_用琴月汇总!$C$8:$E$3340,3,0)</f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f t="shared" si="0"/>
        <v>0</v>
      </c>
      <c r="L28" s="5"/>
    </row>
    <row r="29" spans="1:12">
      <c r="A29" s="5">
        <v>28</v>
      </c>
      <c r="B29" s="46" t="s">
        <v>989</v>
      </c>
      <c r="C29" s="46" t="s">
        <v>2109</v>
      </c>
      <c r="D29" s="46">
        <v>2014214226</v>
      </c>
      <c r="E29" s="7">
        <f>VLOOKUP(C29,[1]用户统计_用琴月汇总!$C$8:$E$3340,3,0)</f>
        <v>6</v>
      </c>
      <c r="F29" s="7">
        <v>15.47</v>
      </c>
      <c r="G29" s="7">
        <v>25.08</v>
      </c>
      <c r="H29" s="7">
        <v>20.27</v>
      </c>
      <c r="I29" s="7">
        <v>14.65</v>
      </c>
      <c r="J29" s="7">
        <v>0</v>
      </c>
      <c r="K29" s="7">
        <f t="shared" si="0"/>
        <v>81.47</v>
      </c>
      <c r="L29" s="5"/>
    </row>
    <row r="30" spans="1:12">
      <c r="A30" s="5">
        <v>29</v>
      </c>
      <c r="B30" s="46" t="s">
        <v>989</v>
      </c>
      <c r="C30" s="46" t="s">
        <v>4409</v>
      </c>
      <c r="D30" s="46">
        <v>2014214233</v>
      </c>
      <c r="E30" s="7">
        <f>VLOOKUP(C30,[1]用户统计_用琴月汇总!$C$8:$E$3340,3,0)</f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f t="shared" si="0"/>
        <v>0</v>
      </c>
      <c r="L30" s="5"/>
    </row>
    <row r="31" spans="1:12">
      <c r="A31" s="5">
        <v>30</v>
      </c>
      <c r="B31" s="46" t="s">
        <v>989</v>
      </c>
      <c r="C31" s="46" t="s">
        <v>1823</v>
      </c>
      <c r="D31" s="46">
        <v>2014214241</v>
      </c>
      <c r="E31" s="7">
        <f>VLOOKUP(C31,[1]用户统计_用琴月汇总!$C$8:$E$3340,3,0)</f>
        <v>8.33</v>
      </c>
      <c r="F31" s="7">
        <v>20.62</v>
      </c>
      <c r="G31" s="7">
        <v>35.130000000000003</v>
      </c>
      <c r="H31" s="7">
        <v>31.87</v>
      </c>
      <c r="I31" s="7">
        <v>14.02</v>
      </c>
      <c r="J31" s="7">
        <v>0</v>
      </c>
      <c r="K31" s="7">
        <f t="shared" si="0"/>
        <v>109.97000000000001</v>
      </c>
      <c r="L31" s="5"/>
    </row>
    <row r="32" spans="1:12">
      <c r="A32" s="5">
        <v>31</v>
      </c>
      <c r="B32" s="46" t="s">
        <v>989</v>
      </c>
      <c r="C32" s="46" t="s">
        <v>4410</v>
      </c>
      <c r="D32" s="46">
        <v>2014214244</v>
      </c>
      <c r="E32" s="7">
        <f>VLOOKUP(C32,[1]用户统计_用琴月汇总!$C$8:$E$3340,3,0)</f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f t="shared" si="0"/>
        <v>0</v>
      </c>
      <c r="L32" s="5"/>
    </row>
    <row r="33" spans="1:12">
      <c r="A33" s="5">
        <v>32</v>
      </c>
      <c r="B33" s="46" t="s">
        <v>989</v>
      </c>
      <c r="C33" s="46" t="s">
        <v>3360</v>
      </c>
      <c r="D33" s="46">
        <v>2014214247</v>
      </c>
      <c r="E33" s="7">
        <f>VLOOKUP(C33,[1]用户统计_用琴月汇总!$C$8:$E$3340,3,0)</f>
        <v>0.47</v>
      </c>
      <c r="F33" s="7">
        <v>0</v>
      </c>
      <c r="G33" s="7">
        <v>4</v>
      </c>
      <c r="H33" s="7">
        <v>0</v>
      </c>
      <c r="I33" s="7">
        <v>0</v>
      </c>
      <c r="J33" s="7">
        <v>0</v>
      </c>
      <c r="K33" s="7">
        <f t="shared" si="0"/>
        <v>4.47</v>
      </c>
      <c r="L33" s="5"/>
    </row>
    <row r="34" spans="1:12">
      <c r="A34" s="5">
        <v>33</v>
      </c>
      <c r="B34" s="46" t="s">
        <v>989</v>
      </c>
      <c r="C34" s="46" t="s">
        <v>1712</v>
      </c>
      <c r="D34" s="46">
        <v>2014214250</v>
      </c>
      <c r="E34" s="7">
        <f>VLOOKUP(C34,[1]用户统计_用琴月汇总!$C$8:$E$3340,3,0)</f>
        <v>22.87</v>
      </c>
      <c r="F34" s="7">
        <v>17.420000000000002</v>
      </c>
      <c r="G34" s="7">
        <v>33.68</v>
      </c>
      <c r="H34" s="7">
        <v>30.18</v>
      </c>
      <c r="I34" s="7">
        <v>6.3</v>
      </c>
      <c r="J34" s="7">
        <v>0</v>
      </c>
      <c r="K34" s="7">
        <f t="shared" si="0"/>
        <v>110.45</v>
      </c>
      <c r="L34" s="5"/>
    </row>
    <row r="35" spans="1:12">
      <c r="A35" s="5">
        <v>34</v>
      </c>
      <c r="B35" s="46" t="s">
        <v>989</v>
      </c>
      <c r="C35" s="46" t="s">
        <v>4411</v>
      </c>
      <c r="D35" s="46">
        <v>2013213992</v>
      </c>
      <c r="E35" s="7">
        <f>VLOOKUP(C35,[1]用户统计_用琴月汇总!$C$8:$E$3340,3,0)</f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f t="shared" si="0"/>
        <v>0</v>
      </c>
      <c r="L35" s="5"/>
    </row>
    <row r="36" spans="1:12">
      <c r="A36" s="5">
        <v>35</v>
      </c>
      <c r="B36" s="11" t="s">
        <v>266</v>
      </c>
      <c r="C36" s="11" t="s">
        <v>3007</v>
      </c>
      <c r="D36" s="11" t="s">
        <v>3008</v>
      </c>
      <c r="E36" s="7">
        <f>VLOOKUP(C36,[1]用户统计_用琴月汇总!$C$8:$E$3340,3,0)</f>
        <v>1.23</v>
      </c>
      <c r="F36" s="7">
        <v>6.27</v>
      </c>
      <c r="G36" s="7">
        <v>4.47</v>
      </c>
      <c r="H36" s="7">
        <v>1.2</v>
      </c>
      <c r="I36" s="7">
        <v>15.68</v>
      </c>
      <c r="J36" s="7">
        <v>0</v>
      </c>
      <c r="K36" s="7">
        <f t="shared" si="0"/>
        <v>28.849999999999998</v>
      </c>
      <c r="L36" s="5"/>
    </row>
    <row r="37" spans="1:12">
      <c r="A37" s="5">
        <v>36</v>
      </c>
      <c r="B37" s="11" t="s">
        <v>266</v>
      </c>
      <c r="C37" s="11" t="s">
        <v>887</v>
      </c>
      <c r="D37" s="11" t="s">
        <v>888</v>
      </c>
      <c r="E37" s="7">
        <f>VLOOKUP(C37,[1]用户统计_用琴月汇总!$C$8:$E$3340,3,0)</f>
        <v>68.58</v>
      </c>
      <c r="F37" s="7">
        <v>40.93</v>
      </c>
      <c r="G37" s="7">
        <v>62.22</v>
      </c>
      <c r="H37" s="7">
        <v>39.520000000000003</v>
      </c>
      <c r="I37" s="7">
        <v>0</v>
      </c>
      <c r="J37" s="7">
        <v>0</v>
      </c>
      <c r="K37" s="7">
        <f t="shared" si="0"/>
        <v>211.25</v>
      </c>
      <c r="L37" s="5"/>
    </row>
    <row r="38" spans="1:12">
      <c r="A38" s="5">
        <v>37</v>
      </c>
      <c r="B38" s="11" t="s">
        <v>266</v>
      </c>
      <c r="C38" s="11" t="s">
        <v>2918</v>
      </c>
      <c r="D38" s="11" t="s">
        <v>2919</v>
      </c>
      <c r="E38" s="7">
        <f>VLOOKUP(C38,[1]用户统计_用琴月汇总!$C$8:$E$3340,3,0)</f>
        <v>7.3</v>
      </c>
      <c r="F38" s="7">
        <v>4.8</v>
      </c>
      <c r="G38" s="7">
        <v>4.63</v>
      </c>
      <c r="H38" s="7">
        <v>0</v>
      </c>
      <c r="I38" s="7">
        <v>0</v>
      </c>
      <c r="J38" s="7">
        <v>0</v>
      </c>
      <c r="K38" s="7">
        <f t="shared" si="0"/>
        <v>16.73</v>
      </c>
      <c r="L38" s="5"/>
    </row>
    <row r="39" spans="1:12">
      <c r="A39" s="5">
        <v>38</v>
      </c>
      <c r="B39" s="11" t="s">
        <v>266</v>
      </c>
      <c r="C39" s="11" t="s">
        <v>1706</v>
      </c>
      <c r="D39" s="11" t="s">
        <v>1707</v>
      </c>
      <c r="E39" s="7">
        <f>VLOOKUP(C39,[1]用户统计_用琴月汇总!$C$8:$E$3340,3,0)</f>
        <v>40.369999999999997</v>
      </c>
      <c r="F39" s="7">
        <v>22.15</v>
      </c>
      <c r="G39" s="7">
        <v>27.62</v>
      </c>
      <c r="H39" s="7">
        <v>14.25</v>
      </c>
      <c r="I39" s="7">
        <v>0</v>
      </c>
      <c r="J39" s="7">
        <v>0</v>
      </c>
      <c r="K39" s="7">
        <f t="shared" si="0"/>
        <v>104.39</v>
      </c>
      <c r="L39" s="5"/>
    </row>
    <row r="40" spans="1:12">
      <c r="A40" s="5">
        <v>39</v>
      </c>
      <c r="B40" s="11" t="s">
        <v>266</v>
      </c>
      <c r="C40" s="11" t="s">
        <v>1198</v>
      </c>
      <c r="D40" s="11" t="s">
        <v>1199</v>
      </c>
      <c r="E40" s="7">
        <f>VLOOKUP(C40,[1]用户统计_用琴月汇总!$C$8:$E$3340,3,0)</f>
        <v>72.47</v>
      </c>
      <c r="F40" s="7">
        <v>42.33</v>
      </c>
      <c r="G40" s="7">
        <v>38.82</v>
      </c>
      <c r="H40" s="7">
        <v>12.47</v>
      </c>
      <c r="I40" s="7">
        <v>9.6</v>
      </c>
      <c r="J40" s="7">
        <v>0</v>
      </c>
      <c r="K40" s="7">
        <f t="shared" si="0"/>
        <v>175.69</v>
      </c>
      <c r="L40" s="5"/>
    </row>
    <row r="41" spans="1:12">
      <c r="A41" s="5">
        <v>40</v>
      </c>
      <c r="B41" s="11" t="s">
        <v>266</v>
      </c>
      <c r="C41" s="11" t="s">
        <v>267</v>
      </c>
      <c r="D41" s="11" t="s">
        <v>268</v>
      </c>
      <c r="E41" s="7">
        <f>VLOOKUP(C41,[1]用户统计_用琴月汇总!$C$8:$E$3340,3,0)</f>
        <v>97.53</v>
      </c>
      <c r="F41" s="7">
        <v>87.8</v>
      </c>
      <c r="G41" s="7">
        <v>79.3</v>
      </c>
      <c r="H41" s="7">
        <v>71.73</v>
      </c>
      <c r="I41" s="7">
        <v>16.52</v>
      </c>
      <c r="J41" s="7">
        <v>0</v>
      </c>
      <c r="K41" s="7">
        <f t="shared" si="0"/>
        <v>352.88</v>
      </c>
      <c r="L41" s="5"/>
    </row>
    <row r="42" spans="1:12">
      <c r="A42" s="5">
        <v>41</v>
      </c>
      <c r="B42" s="11" t="s">
        <v>266</v>
      </c>
      <c r="C42" s="11" t="s">
        <v>1532</v>
      </c>
      <c r="D42" s="11" t="s">
        <v>1533</v>
      </c>
      <c r="E42" s="7">
        <f>VLOOKUP(C42,[1]用户统计_用琴月汇总!$C$8:$E$3340,3,0)</f>
        <v>31.27</v>
      </c>
      <c r="F42" s="7">
        <v>50.8</v>
      </c>
      <c r="G42" s="7">
        <v>19.55</v>
      </c>
      <c r="H42" s="7">
        <v>23.9</v>
      </c>
      <c r="I42" s="7">
        <v>9.73</v>
      </c>
      <c r="J42" s="7">
        <v>0</v>
      </c>
      <c r="K42" s="7">
        <f t="shared" si="0"/>
        <v>135.24999999999997</v>
      </c>
      <c r="L42" s="5"/>
    </row>
    <row r="43" spans="1:12">
      <c r="A43" s="5">
        <v>42</v>
      </c>
      <c r="B43" s="11" t="s">
        <v>266</v>
      </c>
      <c r="C43" s="11" t="s">
        <v>2508</v>
      </c>
      <c r="D43" s="11" t="s">
        <v>2509</v>
      </c>
      <c r="E43" s="7">
        <f>VLOOKUP(C43,[1]用户统计_用琴月汇总!$C$8:$E$3340,3,0)</f>
        <v>6.77</v>
      </c>
      <c r="F43" s="7">
        <v>5</v>
      </c>
      <c r="G43" s="7">
        <v>12.75</v>
      </c>
      <c r="H43" s="7">
        <v>13.48</v>
      </c>
      <c r="I43" s="7">
        <v>3.17</v>
      </c>
      <c r="J43" s="7">
        <v>0</v>
      </c>
      <c r="K43" s="7">
        <f t="shared" si="0"/>
        <v>41.17</v>
      </c>
      <c r="L43" s="5"/>
    </row>
    <row r="44" spans="1:12">
      <c r="A44" s="5">
        <v>43</v>
      </c>
      <c r="B44" s="11" t="s">
        <v>266</v>
      </c>
      <c r="C44" s="11" t="s">
        <v>3142</v>
      </c>
      <c r="D44" s="11" t="s">
        <v>3143</v>
      </c>
      <c r="E44" s="7">
        <f>VLOOKUP(C44,[1]用户统计_用琴月汇总!$C$8:$E$3340,3,0)</f>
        <v>0</v>
      </c>
      <c r="F44" s="7">
        <v>5.33</v>
      </c>
      <c r="G44" s="7">
        <v>3.55</v>
      </c>
      <c r="H44" s="7">
        <v>0</v>
      </c>
      <c r="I44" s="7">
        <v>0</v>
      </c>
      <c r="J44" s="7">
        <v>0</v>
      </c>
      <c r="K44" s="7">
        <f t="shared" si="0"/>
        <v>8.879999999999999</v>
      </c>
      <c r="L44" s="5"/>
    </row>
    <row r="45" spans="1:12">
      <c r="A45" s="5">
        <v>44</v>
      </c>
      <c r="B45" s="11" t="s">
        <v>266</v>
      </c>
      <c r="C45" s="11" t="s">
        <v>3293</v>
      </c>
      <c r="D45" s="11" t="s">
        <v>3294</v>
      </c>
      <c r="E45" s="7">
        <f>VLOOKUP(C45,[1]用户统计_用琴月汇总!$C$8:$E$3340,3,0)</f>
        <v>0</v>
      </c>
      <c r="F45" s="7">
        <v>3.13</v>
      </c>
      <c r="G45" s="7">
        <v>0</v>
      </c>
      <c r="H45" s="7">
        <v>2.33</v>
      </c>
      <c r="I45" s="7">
        <v>0</v>
      </c>
      <c r="J45" s="7">
        <v>0</v>
      </c>
      <c r="K45" s="7">
        <f t="shared" si="0"/>
        <v>5.46</v>
      </c>
      <c r="L45" s="5"/>
    </row>
    <row r="46" spans="1:12">
      <c r="A46" s="5">
        <v>45</v>
      </c>
      <c r="B46" s="11" t="s">
        <v>266</v>
      </c>
      <c r="C46" s="11" t="s">
        <v>2456</v>
      </c>
      <c r="D46" s="11" t="s">
        <v>2457</v>
      </c>
      <c r="E46" s="7">
        <f>VLOOKUP(C46,[1]用户统计_用琴月汇总!$C$8:$E$3340,3,0)</f>
        <v>25.85</v>
      </c>
      <c r="F46" s="7">
        <v>11.83</v>
      </c>
      <c r="G46" s="7">
        <v>4.28</v>
      </c>
      <c r="H46" s="7">
        <v>0</v>
      </c>
      <c r="I46" s="7">
        <v>1.75</v>
      </c>
      <c r="J46" s="7">
        <v>0</v>
      </c>
      <c r="K46" s="7">
        <f t="shared" si="0"/>
        <v>43.71</v>
      </c>
      <c r="L46" s="5"/>
    </row>
    <row r="47" spans="1:12">
      <c r="A47" s="5">
        <v>46</v>
      </c>
      <c r="B47" s="11" t="s">
        <v>266</v>
      </c>
      <c r="C47" s="11" t="s">
        <v>1232</v>
      </c>
      <c r="D47" s="11" t="s">
        <v>1233</v>
      </c>
      <c r="E47" s="7">
        <f>VLOOKUP(C47,[1]用户统计_用琴月汇总!$C$8:$E$3340,3,0)</f>
        <v>52.1</v>
      </c>
      <c r="F47" s="7">
        <v>33.68</v>
      </c>
      <c r="G47" s="7">
        <v>47.1</v>
      </c>
      <c r="H47" s="7">
        <v>28.73</v>
      </c>
      <c r="I47" s="7">
        <v>9.48</v>
      </c>
      <c r="J47" s="7">
        <v>0</v>
      </c>
      <c r="K47" s="7">
        <f t="shared" si="0"/>
        <v>171.08999999999997</v>
      </c>
      <c r="L47" s="5"/>
    </row>
    <row r="48" spans="1:12">
      <c r="A48" s="5">
        <v>47</v>
      </c>
      <c r="B48" s="11" t="s">
        <v>266</v>
      </c>
      <c r="C48" s="11" t="s">
        <v>338</v>
      </c>
      <c r="D48" s="11" t="s">
        <v>339</v>
      </c>
      <c r="E48" s="7">
        <f>VLOOKUP(C48,[1]用户统计_用琴月汇总!$C$8:$E$3340,3,0)</f>
        <v>99.9</v>
      </c>
      <c r="F48" s="7">
        <v>59.7</v>
      </c>
      <c r="G48" s="7">
        <v>95.55</v>
      </c>
      <c r="H48" s="7">
        <v>58.47</v>
      </c>
      <c r="I48" s="7">
        <v>12.48</v>
      </c>
      <c r="J48" s="7">
        <v>0</v>
      </c>
      <c r="K48" s="7">
        <f t="shared" si="0"/>
        <v>326.10000000000002</v>
      </c>
      <c r="L48" s="5"/>
    </row>
    <row r="49" spans="1:12">
      <c r="A49" s="5">
        <v>48</v>
      </c>
      <c r="B49" s="11" t="s">
        <v>266</v>
      </c>
      <c r="C49" s="11" t="s">
        <v>874</v>
      </c>
      <c r="D49" s="11" t="s">
        <v>875</v>
      </c>
      <c r="E49" s="7">
        <f>VLOOKUP(C49,[1]用户统计_用琴月汇总!$C$8:$E$3340,3,0)</f>
        <v>62.5</v>
      </c>
      <c r="F49" s="7">
        <v>87.88</v>
      </c>
      <c r="G49" s="7">
        <v>28.25</v>
      </c>
      <c r="H49" s="7">
        <v>35.700000000000003</v>
      </c>
      <c r="I49" s="7">
        <v>17.97</v>
      </c>
      <c r="J49" s="7">
        <v>0</v>
      </c>
      <c r="K49" s="7">
        <f t="shared" si="0"/>
        <v>232.29999999999998</v>
      </c>
      <c r="L49" s="5"/>
    </row>
    <row r="50" spans="1:12">
      <c r="A50" s="5">
        <v>49</v>
      </c>
      <c r="B50" s="11" t="s">
        <v>266</v>
      </c>
      <c r="C50" s="11" t="s">
        <v>3417</v>
      </c>
      <c r="D50" s="11" t="s">
        <v>3418</v>
      </c>
      <c r="E50" s="7">
        <f>VLOOKUP(C50,[1]用户统计_用琴月汇总!$C$8:$E$3340,3,0)</f>
        <v>0</v>
      </c>
      <c r="F50" s="7">
        <v>0</v>
      </c>
      <c r="G50" s="7">
        <v>3.57</v>
      </c>
      <c r="H50" s="7">
        <v>0</v>
      </c>
      <c r="I50" s="7">
        <v>0</v>
      </c>
      <c r="J50" s="7">
        <v>0</v>
      </c>
      <c r="K50" s="7">
        <f t="shared" si="0"/>
        <v>3.57</v>
      </c>
      <c r="L50" s="5"/>
    </row>
    <row r="51" spans="1:12">
      <c r="A51" s="5">
        <v>50</v>
      </c>
      <c r="B51" s="11" t="s">
        <v>266</v>
      </c>
      <c r="C51" s="11" t="s">
        <v>413</v>
      </c>
      <c r="D51" s="11" t="s">
        <v>414</v>
      </c>
      <c r="E51" s="7">
        <f>VLOOKUP(C51,[1]用户统计_用琴月汇总!$C$8:$E$3340,3,0)</f>
        <v>98.02</v>
      </c>
      <c r="F51" s="7">
        <v>63.32</v>
      </c>
      <c r="G51" s="7">
        <v>90.48</v>
      </c>
      <c r="H51" s="7">
        <v>42.07</v>
      </c>
      <c r="I51" s="7">
        <v>11.78</v>
      </c>
      <c r="J51" s="7">
        <v>0</v>
      </c>
      <c r="K51" s="7">
        <f t="shared" si="0"/>
        <v>305.66999999999996</v>
      </c>
      <c r="L51" s="5"/>
    </row>
    <row r="52" spans="1:12">
      <c r="A52" s="5">
        <v>51</v>
      </c>
      <c r="B52" s="11" t="s">
        <v>266</v>
      </c>
      <c r="C52" s="11" t="s">
        <v>2860</v>
      </c>
      <c r="D52" s="11" t="s">
        <v>2861</v>
      </c>
      <c r="E52" s="7">
        <f>VLOOKUP(C52,[1]用户统计_用琴月汇总!$C$8:$E$3340,3,0)</f>
        <v>6.83</v>
      </c>
      <c r="F52" s="7">
        <v>1.97</v>
      </c>
      <c r="G52" s="7">
        <v>5.13</v>
      </c>
      <c r="H52" s="7">
        <v>4.93</v>
      </c>
      <c r="I52" s="7">
        <v>0</v>
      </c>
      <c r="J52" s="7">
        <v>0</v>
      </c>
      <c r="K52" s="7">
        <f t="shared" si="0"/>
        <v>18.86</v>
      </c>
      <c r="L52" s="5"/>
    </row>
    <row r="53" spans="1:12">
      <c r="A53" s="5">
        <v>52</v>
      </c>
      <c r="B53" s="11" t="s">
        <v>266</v>
      </c>
      <c r="C53" s="11" t="s">
        <v>4412</v>
      </c>
      <c r="D53" s="11" t="s">
        <v>4413</v>
      </c>
      <c r="E53" s="7">
        <f>VLOOKUP(C53,[1]用户统计_用琴月汇总!$C$8:$E$3340,3,0)</f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f t="shared" si="0"/>
        <v>0</v>
      </c>
      <c r="L53" s="5"/>
    </row>
    <row r="54" spans="1:12">
      <c r="A54" s="5">
        <v>53</v>
      </c>
      <c r="B54" s="11" t="s">
        <v>266</v>
      </c>
      <c r="C54" s="11" t="s">
        <v>2463</v>
      </c>
      <c r="D54" s="11" t="s">
        <v>2464</v>
      </c>
      <c r="E54" s="7">
        <f>VLOOKUP(C54,[1]用户统计_用琴月汇总!$C$8:$E$3340,3,0)</f>
        <v>9.4</v>
      </c>
      <c r="F54" s="7">
        <v>16.28</v>
      </c>
      <c r="G54" s="7">
        <v>7.85</v>
      </c>
      <c r="H54" s="7">
        <v>7.85</v>
      </c>
      <c r="I54" s="7">
        <v>0</v>
      </c>
      <c r="J54" s="7">
        <v>0</v>
      </c>
      <c r="K54" s="7">
        <f t="shared" si="0"/>
        <v>41.38</v>
      </c>
      <c r="L54" s="5"/>
    </row>
    <row r="55" spans="1:12">
      <c r="A55" s="5">
        <v>54</v>
      </c>
      <c r="B55" s="11" t="s">
        <v>266</v>
      </c>
      <c r="C55" s="11" t="s">
        <v>1192</v>
      </c>
      <c r="D55" s="11" t="s">
        <v>1193</v>
      </c>
      <c r="E55" s="7">
        <f>VLOOKUP(C55,[1]用户统计_用琴月汇总!$C$8:$E$3340,3,0)</f>
        <v>45.22</v>
      </c>
      <c r="F55" s="7">
        <v>48.58</v>
      </c>
      <c r="G55" s="7">
        <v>35.9</v>
      </c>
      <c r="H55" s="7">
        <v>37.4</v>
      </c>
      <c r="I55" s="7">
        <v>12.07</v>
      </c>
      <c r="J55" s="7">
        <v>0</v>
      </c>
      <c r="K55" s="7">
        <f t="shared" si="0"/>
        <v>179.17</v>
      </c>
      <c r="L55" s="5"/>
    </row>
    <row r="56" spans="1:12">
      <c r="A56" s="5">
        <v>55</v>
      </c>
      <c r="B56" s="11" t="s">
        <v>266</v>
      </c>
      <c r="C56" s="11" t="s">
        <v>785</v>
      </c>
      <c r="D56" s="11" t="s">
        <v>786</v>
      </c>
      <c r="E56" s="7">
        <f>VLOOKUP(C56,[1]用户统计_用琴月汇总!$C$8:$E$3340,3,0)</f>
        <v>72.930000000000007</v>
      </c>
      <c r="F56" s="7">
        <v>55.4</v>
      </c>
      <c r="G56" s="7">
        <v>48.75</v>
      </c>
      <c r="H56" s="7">
        <v>51.52</v>
      </c>
      <c r="I56" s="7">
        <v>13.22</v>
      </c>
      <c r="J56" s="7">
        <v>0</v>
      </c>
      <c r="K56" s="7">
        <f t="shared" si="0"/>
        <v>241.82000000000002</v>
      </c>
      <c r="L56" s="5"/>
    </row>
    <row r="57" spans="1:12">
      <c r="A57" s="5">
        <v>56</v>
      </c>
      <c r="B57" s="11" t="s">
        <v>266</v>
      </c>
      <c r="C57" s="11" t="s">
        <v>4414</v>
      </c>
      <c r="D57" s="11" t="s">
        <v>4415</v>
      </c>
      <c r="E57" s="7">
        <f>VLOOKUP(C57,[1]用户统计_用琴月汇总!$C$8:$E$3340,3,0)</f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f t="shared" si="0"/>
        <v>0</v>
      </c>
      <c r="L57" s="5"/>
    </row>
    <row r="58" spans="1:12">
      <c r="A58" s="5">
        <v>57</v>
      </c>
      <c r="B58" s="11" t="s">
        <v>266</v>
      </c>
      <c r="C58" s="11" t="s">
        <v>1283</v>
      </c>
      <c r="D58" s="11" t="s">
        <v>1284</v>
      </c>
      <c r="E58" s="7">
        <f>VLOOKUP(C58,[1]用户统计_用琴月汇总!$C$8:$E$3340,3,0)</f>
        <v>57.52</v>
      </c>
      <c r="F58" s="7">
        <v>21.27</v>
      </c>
      <c r="G58" s="7">
        <v>31.17</v>
      </c>
      <c r="H58" s="7">
        <v>45.75</v>
      </c>
      <c r="I58" s="7">
        <v>8.9700000000000006</v>
      </c>
      <c r="J58" s="7">
        <v>0</v>
      </c>
      <c r="K58" s="7">
        <f t="shared" si="0"/>
        <v>164.68</v>
      </c>
      <c r="L58" s="5"/>
    </row>
    <row r="59" spans="1:12">
      <c r="A59" s="5">
        <v>58</v>
      </c>
      <c r="B59" s="47" t="s">
        <v>330</v>
      </c>
      <c r="C59" s="11" t="s">
        <v>3675</v>
      </c>
      <c r="D59" s="11" t="s">
        <v>3676</v>
      </c>
      <c r="E59" s="7">
        <f>VLOOKUP(C59,[1]用户统计_用琴月汇总!$C$8:$E$3340,3,0)</f>
        <v>0</v>
      </c>
      <c r="F59" s="7">
        <v>0</v>
      </c>
      <c r="G59" s="7">
        <v>0.8</v>
      </c>
      <c r="H59" s="7">
        <v>0</v>
      </c>
      <c r="I59" s="7">
        <v>0</v>
      </c>
      <c r="J59" s="7">
        <v>0</v>
      </c>
      <c r="K59" s="7">
        <f t="shared" si="0"/>
        <v>0.8</v>
      </c>
      <c r="L59" s="5"/>
    </row>
    <row r="60" spans="1:12">
      <c r="A60" s="5">
        <v>59</v>
      </c>
      <c r="B60" s="47" t="s">
        <v>330</v>
      </c>
      <c r="C60" s="11" t="s">
        <v>995</v>
      </c>
      <c r="D60" s="11" t="s">
        <v>996</v>
      </c>
      <c r="E60" s="7">
        <f>VLOOKUP(C60,[1]用户统计_用琴月汇总!$C$8:$E$3340,3,0)</f>
        <v>74.680000000000007</v>
      </c>
      <c r="F60" s="7">
        <v>44.47</v>
      </c>
      <c r="G60" s="7">
        <v>45.23</v>
      </c>
      <c r="H60" s="7">
        <v>30.85</v>
      </c>
      <c r="I60" s="7">
        <v>6.05</v>
      </c>
      <c r="J60" s="7">
        <v>0</v>
      </c>
      <c r="K60" s="7">
        <f t="shared" si="0"/>
        <v>201.28</v>
      </c>
      <c r="L60" s="5"/>
    </row>
    <row r="61" spans="1:12">
      <c r="A61" s="5">
        <v>60</v>
      </c>
      <c r="B61" s="47" t="s">
        <v>330</v>
      </c>
      <c r="C61" s="11" t="s">
        <v>2199</v>
      </c>
      <c r="D61" s="11" t="s">
        <v>2200</v>
      </c>
      <c r="E61" s="7">
        <f>VLOOKUP(C61,[1]用户统计_用琴月汇总!$C$8:$E$3340,3,0)</f>
        <v>28.1</v>
      </c>
      <c r="F61" s="7">
        <v>14.8</v>
      </c>
      <c r="G61" s="7">
        <v>7.05</v>
      </c>
      <c r="H61" s="7">
        <v>11.43</v>
      </c>
      <c r="I61" s="7">
        <v>6.3</v>
      </c>
      <c r="J61" s="7">
        <v>0</v>
      </c>
      <c r="K61" s="7">
        <f t="shared" si="0"/>
        <v>67.680000000000007</v>
      </c>
      <c r="L61" s="5"/>
    </row>
    <row r="62" spans="1:12">
      <c r="A62" s="5">
        <v>61</v>
      </c>
      <c r="B62" s="47" t="s">
        <v>330</v>
      </c>
      <c r="C62" s="11" t="s">
        <v>2228</v>
      </c>
      <c r="D62" s="11" t="s">
        <v>2229</v>
      </c>
      <c r="E62" s="7">
        <f>VLOOKUP(C62,[1]用户统计_用琴月汇总!$C$8:$E$3340,3,0)</f>
        <v>13.32</v>
      </c>
      <c r="F62" s="7">
        <v>16.5</v>
      </c>
      <c r="G62" s="7">
        <v>20.52</v>
      </c>
      <c r="H62" s="7">
        <v>8.6999999999999993</v>
      </c>
      <c r="I62" s="7">
        <v>12.97</v>
      </c>
      <c r="J62" s="7">
        <v>0</v>
      </c>
      <c r="K62" s="7">
        <f t="shared" si="0"/>
        <v>72.010000000000005</v>
      </c>
      <c r="L62" s="5"/>
    </row>
    <row r="63" spans="1:12">
      <c r="A63" s="5">
        <v>62</v>
      </c>
      <c r="B63" s="47" t="s">
        <v>330</v>
      </c>
      <c r="C63" s="11" t="s">
        <v>869</v>
      </c>
      <c r="D63" s="11" t="s">
        <v>870</v>
      </c>
      <c r="E63" s="7">
        <f>VLOOKUP(C63,[1]用户统计_用琴月汇总!$C$8:$E$3340,3,0)</f>
        <v>60.72</v>
      </c>
      <c r="F63" s="7">
        <v>42.22</v>
      </c>
      <c r="G63" s="7">
        <v>51.6</v>
      </c>
      <c r="H63" s="7">
        <v>61.5</v>
      </c>
      <c r="I63" s="7">
        <v>10</v>
      </c>
      <c r="J63" s="7">
        <v>0</v>
      </c>
      <c r="K63" s="7">
        <f t="shared" si="0"/>
        <v>226.04</v>
      </c>
      <c r="L63" s="5"/>
    </row>
    <row r="64" spans="1:12">
      <c r="A64" s="5">
        <v>63</v>
      </c>
      <c r="B64" s="47" t="s">
        <v>330</v>
      </c>
      <c r="C64" s="11" t="s">
        <v>787</v>
      </c>
      <c r="D64" s="11" t="s">
        <v>788</v>
      </c>
      <c r="E64" s="7">
        <f>VLOOKUP(C64,[1]用户统计_用琴月汇总!$C$8:$E$3340,3,0)</f>
        <v>53.57</v>
      </c>
      <c r="F64" s="7">
        <v>44.98</v>
      </c>
      <c r="G64" s="7">
        <v>56.73</v>
      </c>
      <c r="H64" s="7">
        <v>72.569999999999993</v>
      </c>
      <c r="I64" s="7">
        <v>10.45</v>
      </c>
      <c r="J64" s="7">
        <v>0</v>
      </c>
      <c r="K64" s="7">
        <f t="shared" si="0"/>
        <v>238.29999999999998</v>
      </c>
      <c r="L64" s="5"/>
    </row>
    <row r="65" spans="1:12">
      <c r="A65" s="5">
        <v>64</v>
      </c>
      <c r="B65" s="47" t="s">
        <v>330</v>
      </c>
      <c r="C65" s="11" t="s">
        <v>370</v>
      </c>
      <c r="D65" s="11" t="s">
        <v>371</v>
      </c>
      <c r="E65" s="7">
        <f>VLOOKUP(C65,[1]用户统计_用琴月汇总!$C$8:$E$3340,3,0)</f>
        <v>81.63</v>
      </c>
      <c r="F65" s="7">
        <v>65.03</v>
      </c>
      <c r="G65" s="7">
        <v>74.98</v>
      </c>
      <c r="H65" s="7">
        <v>81.48</v>
      </c>
      <c r="I65" s="7">
        <v>25.65</v>
      </c>
      <c r="J65" s="7">
        <v>0</v>
      </c>
      <c r="K65" s="7">
        <f t="shared" si="0"/>
        <v>328.77</v>
      </c>
      <c r="L65" s="5"/>
    </row>
    <row r="66" spans="1:12">
      <c r="A66" s="5">
        <v>65</v>
      </c>
      <c r="B66" s="47" t="s">
        <v>330</v>
      </c>
      <c r="C66" s="11" t="s">
        <v>331</v>
      </c>
      <c r="D66" s="11" t="s">
        <v>332</v>
      </c>
      <c r="E66" s="7">
        <f>VLOOKUP(C66,[1]用户统计_用琴月汇总!$C$8:$E$3340,3,0)</f>
        <v>88.05</v>
      </c>
      <c r="F66" s="7">
        <v>67.13</v>
      </c>
      <c r="G66" s="7">
        <v>79.62</v>
      </c>
      <c r="H66" s="7">
        <v>80.55</v>
      </c>
      <c r="I66" s="7">
        <v>24.5</v>
      </c>
      <c r="J66" s="7">
        <v>0</v>
      </c>
      <c r="K66" s="7">
        <f t="shared" si="0"/>
        <v>339.85</v>
      </c>
      <c r="L66" s="5"/>
    </row>
    <row r="67" spans="1:12">
      <c r="A67" s="5">
        <v>66</v>
      </c>
      <c r="B67" s="47" t="s">
        <v>330</v>
      </c>
      <c r="C67" s="11" t="s">
        <v>2477</v>
      </c>
      <c r="D67" s="11" t="s">
        <v>2478</v>
      </c>
      <c r="E67" s="7">
        <f>VLOOKUP(C67,[1]用户统计_用琴月汇总!$C$8:$E$3340,3,0)</f>
        <v>17.420000000000002</v>
      </c>
      <c r="F67" s="7">
        <v>11.02</v>
      </c>
      <c r="G67" s="7">
        <v>11.57</v>
      </c>
      <c r="H67" s="7">
        <v>0.87</v>
      </c>
      <c r="I67" s="7">
        <v>0</v>
      </c>
      <c r="J67" s="7">
        <v>0</v>
      </c>
      <c r="K67" s="7">
        <f t="shared" ref="K67:K130" si="1">SUM(E67:J67)</f>
        <v>40.880000000000003</v>
      </c>
      <c r="L67" s="5"/>
    </row>
    <row r="68" spans="1:12">
      <c r="A68" s="5">
        <v>67</v>
      </c>
      <c r="B68" s="47" t="s">
        <v>330</v>
      </c>
      <c r="C68" s="11" t="s">
        <v>3546</v>
      </c>
      <c r="D68" s="11" t="s">
        <v>3547</v>
      </c>
      <c r="E68" s="7">
        <f>VLOOKUP(C68,[1]用户统计_用琴月汇总!$C$8:$E$3340,3,0)</f>
        <v>0</v>
      </c>
      <c r="F68" s="7">
        <v>2.0299999999999998</v>
      </c>
      <c r="G68" s="7">
        <v>0</v>
      </c>
      <c r="H68" s="7">
        <v>0</v>
      </c>
      <c r="I68" s="7">
        <v>0</v>
      </c>
      <c r="J68" s="7">
        <v>0</v>
      </c>
      <c r="K68" s="7">
        <f t="shared" si="1"/>
        <v>2.0299999999999998</v>
      </c>
      <c r="L68" s="5"/>
    </row>
    <row r="69" spans="1:12">
      <c r="A69" s="5">
        <v>68</v>
      </c>
      <c r="B69" s="47" t="s">
        <v>330</v>
      </c>
      <c r="C69" s="11" t="s">
        <v>425</v>
      </c>
      <c r="D69" s="11" t="s">
        <v>426</v>
      </c>
      <c r="E69" s="7">
        <f>VLOOKUP(C69,[1]用户统计_用琴月汇总!$C$8:$E$3340,3,0)</f>
        <v>81.680000000000007</v>
      </c>
      <c r="F69" s="7">
        <v>89.53</v>
      </c>
      <c r="G69" s="7">
        <v>76.17</v>
      </c>
      <c r="H69" s="7">
        <v>42.68</v>
      </c>
      <c r="I69" s="7">
        <v>24.82</v>
      </c>
      <c r="J69" s="7">
        <v>0</v>
      </c>
      <c r="K69" s="7">
        <f t="shared" si="1"/>
        <v>314.88</v>
      </c>
      <c r="L69" s="5"/>
    </row>
    <row r="70" spans="1:12">
      <c r="A70" s="5">
        <v>69</v>
      </c>
      <c r="B70" s="47" t="s">
        <v>330</v>
      </c>
      <c r="C70" s="11" t="s">
        <v>958</v>
      </c>
      <c r="D70" s="11" t="s">
        <v>959</v>
      </c>
      <c r="E70" s="7">
        <f>VLOOKUP(C70,[1]用户统计_用琴月汇总!$C$8:$E$3340,3,0)</f>
        <v>46.15</v>
      </c>
      <c r="F70" s="7">
        <v>18.53</v>
      </c>
      <c r="G70" s="7">
        <v>62.52</v>
      </c>
      <c r="H70" s="7">
        <v>73.150000000000006</v>
      </c>
      <c r="I70" s="7">
        <v>20.23</v>
      </c>
      <c r="J70" s="7">
        <v>0</v>
      </c>
      <c r="K70" s="7">
        <f t="shared" si="1"/>
        <v>220.58</v>
      </c>
      <c r="L70" s="5"/>
    </row>
    <row r="71" spans="1:12">
      <c r="A71" s="5">
        <v>70</v>
      </c>
      <c r="B71" s="47" t="s">
        <v>330</v>
      </c>
      <c r="C71" s="11" t="s">
        <v>2207</v>
      </c>
      <c r="D71" s="11" t="s">
        <v>2208</v>
      </c>
      <c r="E71" s="7">
        <f>VLOOKUP(C71,[1]用户统计_用琴月汇总!$C$8:$E$3340,3,0)</f>
        <v>11.35</v>
      </c>
      <c r="F71" s="7">
        <v>1.77</v>
      </c>
      <c r="G71" s="7">
        <v>24.58</v>
      </c>
      <c r="H71" s="7">
        <v>23.03</v>
      </c>
      <c r="I71" s="7">
        <v>8.9700000000000006</v>
      </c>
      <c r="J71" s="7">
        <v>0</v>
      </c>
      <c r="K71" s="7">
        <f t="shared" si="1"/>
        <v>69.7</v>
      </c>
      <c r="L71" s="5"/>
    </row>
    <row r="72" spans="1:12">
      <c r="A72" s="5">
        <v>71</v>
      </c>
      <c r="B72" s="47" t="s">
        <v>330</v>
      </c>
      <c r="C72" s="2" t="s">
        <v>3644</v>
      </c>
      <c r="D72" s="11" t="s">
        <v>3645</v>
      </c>
      <c r="E72" s="7">
        <f>VLOOKUP(C72,[1]用户统计_用琴月汇总!$C$8:$E$3340,3,0)</f>
        <v>0</v>
      </c>
      <c r="F72" s="7">
        <v>0</v>
      </c>
      <c r="G72" s="7">
        <v>0</v>
      </c>
      <c r="H72" s="7">
        <v>1.1299999999999999</v>
      </c>
      <c r="I72" s="7">
        <v>0</v>
      </c>
      <c r="J72" s="7">
        <v>0</v>
      </c>
      <c r="K72" s="7">
        <f t="shared" si="1"/>
        <v>1.1299999999999999</v>
      </c>
      <c r="L72" s="5"/>
    </row>
    <row r="73" spans="1:12">
      <c r="A73" s="5">
        <v>72</v>
      </c>
      <c r="B73" s="47" t="s">
        <v>330</v>
      </c>
      <c r="C73" s="2" t="s">
        <v>2235</v>
      </c>
      <c r="D73" s="11" t="s">
        <v>2236</v>
      </c>
      <c r="E73" s="7">
        <f>VLOOKUP(C73,[1]用户统计_用琴月汇总!$C$8:$E$3340,3,0)</f>
        <v>19.3</v>
      </c>
      <c r="F73" s="7">
        <v>17.72</v>
      </c>
      <c r="G73" s="7">
        <v>7.57</v>
      </c>
      <c r="H73" s="7">
        <v>14.28</v>
      </c>
      <c r="I73" s="7">
        <v>3.73</v>
      </c>
      <c r="J73" s="7">
        <v>0</v>
      </c>
      <c r="K73" s="7">
        <f t="shared" si="1"/>
        <v>62.599999999999994</v>
      </c>
      <c r="L73" s="5"/>
    </row>
    <row r="74" spans="1:12">
      <c r="A74" s="5">
        <v>73</v>
      </c>
      <c r="B74" s="47" t="s">
        <v>330</v>
      </c>
      <c r="C74" s="11" t="s">
        <v>3044</v>
      </c>
      <c r="D74" s="11" t="s">
        <v>3045</v>
      </c>
      <c r="E74" s="7">
        <f>VLOOKUP(C74,[1]用户统计_用琴月汇总!$C$8:$E$3340,3,0)</f>
        <v>1.65</v>
      </c>
      <c r="F74" s="7">
        <v>4.67</v>
      </c>
      <c r="G74" s="7">
        <v>3.35</v>
      </c>
      <c r="H74" s="7">
        <v>2.6</v>
      </c>
      <c r="I74" s="7">
        <v>0</v>
      </c>
      <c r="J74" s="7">
        <v>0</v>
      </c>
      <c r="K74" s="7">
        <f t="shared" si="1"/>
        <v>12.27</v>
      </c>
      <c r="L74" s="5"/>
    </row>
    <row r="75" spans="1:12">
      <c r="A75" s="5">
        <v>74</v>
      </c>
      <c r="B75" s="47" t="s">
        <v>330</v>
      </c>
      <c r="C75" s="11" t="s">
        <v>2485</v>
      </c>
      <c r="D75" s="11" t="s">
        <v>2486</v>
      </c>
      <c r="E75" s="7">
        <f>VLOOKUP(C75,[1]用户统计_用琴月汇总!$C$8:$E$3340,3,0)</f>
        <v>17.12</v>
      </c>
      <c r="F75" s="7">
        <v>0</v>
      </c>
      <c r="G75" s="7">
        <v>0</v>
      </c>
      <c r="H75" s="7">
        <v>23.48</v>
      </c>
      <c r="I75" s="7">
        <v>4.6500000000000004</v>
      </c>
      <c r="J75" s="7">
        <v>0</v>
      </c>
      <c r="K75" s="7">
        <f t="shared" si="1"/>
        <v>45.25</v>
      </c>
      <c r="L75" s="5"/>
    </row>
    <row r="76" spans="1:12">
      <c r="A76" s="5">
        <v>75</v>
      </c>
      <c r="B76" s="47" t="s">
        <v>330</v>
      </c>
      <c r="C76" s="11" t="s">
        <v>4416</v>
      </c>
      <c r="D76" s="11" t="s">
        <v>4417</v>
      </c>
      <c r="E76" s="7">
        <f>VLOOKUP(C76,[1]用户统计_用琴月汇总!$C$8:$E$3340,3,0)</f>
        <v>0</v>
      </c>
      <c r="F76" s="7">
        <v>0</v>
      </c>
      <c r="G76" s="7">
        <v>0</v>
      </c>
      <c r="H76" s="7">
        <v>0</v>
      </c>
      <c r="I76" s="7">
        <v>1.77</v>
      </c>
      <c r="J76" s="7">
        <v>0</v>
      </c>
      <c r="K76" s="7">
        <f t="shared" si="1"/>
        <v>1.77</v>
      </c>
      <c r="L76" s="5"/>
    </row>
    <row r="77" spans="1:12">
      <c r="A77" s="5">
        <v>76</v>
      </c>
      <c r="B77" s="47" t="s">
        <v>330</v>
      </c>
      <c r="C77" s="11" t="s">
        <v>4418</v>
      </c>
      <c r="D77" s="11" t="s">
        <v>4419</v>
      </c>
      <c r="E77" s="7">
        <f>VLOOKUP(C77,[1]用户统计_用琴月汇总!$C$8:$E$3340,3,0)</f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f t="shared" si="1"/>
        <v>0</v>
      </c>
      <c r="L77" s="5"/>
    </row>
    <row r="78" spans="1:12">
      <c r="A78" s="5">
        <v>77</v>
      </c>
      <c r="B78" s="47" t="s">
        <v>330</v>
      </c>
      <c r="C78" s="5" t="s">
        <v>2635</v>
      </c>
      <c r="D78" s="11" t="s">
        <v>2636</v>
      </c>
      <c r="E78" s="7">
        <f>VLOOKUP(C78,[1]用户统计_用琴月汇总!$C$8:$E$3340,3,0)</f>
        <v>4.68</v>
      </c>
      <c r="F78" s="7">
        <v>0.53</v>
      </c>
      <c r="G78" s="7">
        <v>12.27</v>
      </c>
      <c r="H78" s="7">
        <v>13.25</v>
      </c>
      <c r="I78" s="7">
        <v>0</v>
      </c>
      <c r="J78" s="7">
        <v>0</v>
      </c>
      <c r="K78" s="7">
        <f t="shared" si="1"/>
        <v>30.73</v>
      </c>
      <c r="L78" s="5"/>
    </row>
    <row r="79" spans="1:12">
      <c r="A79" s="5">
        <v>78</v>
      </c>
      <c r="B79" s="47" t="s">
        <v>330</v>
      </c>
      <c r="C79" s="11" t="s">
        <v>4420</v>
      </c>
      <c r="D79" s="11" t="s">
        <v>4421</v>
      </c>
      <c r="E79" s="7">
        <f>VLOOKUP(C79,[1]用户统计_用琴月汇总!$C$8:$E$3340,3,0)</f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f t="shared" si="1"/>
        <v>0</v>
      </c>
      <c r="L79" s="5"/>
    </row>
    <row r="80" spans="1:12">
      <c r="A80" s="5">
        <v>79</v>
      </c>
      <c r="B80" s="47" t="s">
        <v>330</v>
      </c>
      <c r="C80" s="11" t="s">
        <v>1708</v>
      </c>
      <c r="D80" s="11" t="s">
        <v>1709</v>
      </c>
      <c r="E80" s="7">
        <f>VLOOKUP(C80,[1]用户统计_用琴月汇总!$C$8:$E$3340,3,0)</f>
        <v>51.98</v>
      </c>
      <c r="F80" s="7">
        <v>20.83</v>
      </c>
      <c r="G80" s="7">
        <v>11.07</v>
      </c>
      <c r="H80" s="7">
        <v>20.5</v>
      </c>
      <c r="I80" s="7">
        <v>14.55</v>
      </c>
      <c r="J80" s="7">
        <v>0</v>
      </c>
      <c r="K80" s="7">
        <f t="shared" si="1"/>
        <v>118.92999999999999</v>
      </c>
      <c r="L80" s="5"/>
    </row>
    <row r="81" spans="1:12">
      <c r="A81" s="5">
        <v>80</v>
      </c>
      <c r="B81" s="48" t="s">
        <v>50</v>
      </c>
      <c r="C81" s="46" t="s">
        <v>3698</v>
      </c>
      <c r="D81" s="46" t="s">
        <v>3699</v>
      </c>
      <c r="E81" s="7">
        <f>VLOOKUP(C81,[1]用户统计_用琴月汇总!$C$8:$E$3340,3,0)</f>
        <v>0</v>
      </c>
      <c r="F81" s="7">
        <v>0</v>
      </c>
      <c r="G81" s="7">
        <v>0.57999999999999996</v>
      </c>
      <c r="H81" s="7">
        <v>0</v>
      </c>
      <c r="I81" s="7">
        <v>0</v>
      </c>
      <c r="J81" s="7">
        <v>0</v>
      </c>
      <c r="K81" s="7">
        <f t="shared" si="1"/>
        <v>0.57999999999999996</v>
      </c>
      <c r="L81" s="5"/>
    </row>
    <row r="82" spans="1:12">
      <c r="A82" s="5">
        <v>81</v>
      </c>
      <c r="B82" s="48" t="s">
        <v>50</v>
      </c>
      <c r="C82" s="46" t="s">
        <v>763</v>
      </c>
      <c r="D82" s="46" t="s">
        <v>764</v>
      </c>
      <c r="E82" s="7">
        <f>VLOOKUP(C82,[1]用户统计_用琴月汇总!$C$8:$E$3340,3,0)</f>
        <v>79.25</v>
      </c>
      <c r="F82" s="7">
        <v>53.08</v>
      </c>
      <c r="G82" s="7">
        <v>61.37</v>
      </c>
      <c r="H82" s="7">
        <v>39.200000000000003</v>
      </c>
      <c r="I82" s="7">
        <v>16.52</v>
      </c>
      <c r="J82" s="7">
        <v>0</v>
      </c>
      <c r="K82" s="7">
        <f t="shared" si="1"/>
        <v>249.42</v>
      </c>
      <c r="L82" s="5"/>
    </row>
    <row r="83" spans="1:12">
      <c r="A83" s="5">
        <v>82</v>
      </c>
      <c r="B83" s="48" t="s">
        <v>50</v>
      </c>
      <c r="C83" s="46" t="s">
        <v>3058</v>
      </c>
      <c r="D83" s="46" t="s">
        <v>3059</v>
      </c>
      <c r="E83" s="7">
        <f>VLOOKUP(C83,[1]用户统计_用琴月汇总!$C$8:$E$3340,3,0)</f>
        <v>11.43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f t="shared" si="1"/>
        <v>11.43</v>
      </c>
      <c r="L83" s="5"/>
    </row>
    <row r="84" spans="1:12">
      <c r="A84" s="5">
        <v>83</v>
      </c>
      <c r="B84" s="48" t="s">
        <v>50</v>
      </c>
      <c r="C84" s="46" t="s">
        <v>4422</v>
      </c>
      <c r="D84" s="46" t="s">
        <v>4423</v>
      </c>
      <c r="E84" s="7">
        <f>VLOOKUP(C84,[1]用户统计_用琴月汇总!$C$8:$E$3340,3,0)</f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f t="shared" si="1"/>
        <v>0</v>
      </c>
      <c r="L84" s="5"/>
    </row>
    <row r="85" spans="1:12">
      <c r="A85" s="5">
        <v>84</v>
      </c>
      <c r="B85" s="48" t="s">
        <v>50</v>
      </c>
      <c r="C85" s="46" t="s">
        <v>2523</v>
      </c>
      <c r="D85" s="46" t="s">
        <v>2524</v>
      </c>
      <c r="E85" s="7">
        <f>VLOOKUP(C85,[1]用户统计_用琴月汇总!$C$8:$E$3340,3,0)</f>
        <v>26.27</v>
      </c>
      <c r="F85" s="7">
        <v>4.42</v>
      </c>
      <c r="G85" s="7">
        <v>0</v>
      </c>
      <c r="H85" s="7">
        <v>6.63</v>
      </c>
      <c r="I85" s="7">
        <v>0</v>
      </c>
      <c r="J85" s="7">
        <v>0</v>
      </c>
      <c r="K85" s="7">
        <f t="shared" si="1"/>
        <v>37.32</v>
      </c>
      <c r="L85" s="5"/>
    </row>
    <row r="86" spans="1:12">
      <c r="A86" s="5">
        <v>85</v>
      </c>
      <c r="B86" s="48" t="s">
        <v>50</v>
      </c>
      <c r="C86" s="46" t="s">
        <v>2101</v>
      </c>
      <c r="D86" s="46" t="s">
        <v>2102</v>
      </c>
      <c r="E86" s="7">
        <f>VLOOKUP(C86,[1]用户统计_用琴月汇总!$C$8:$E$3340,3,0)</f>
        <v>27.87</v>
      </c>
      <c r="F86" s="7">
        <v>21.55</v>
      </c>
      <c r="G86" s="7">
        <v>14.23</v>
      </c>
      <c r="H86" s="7">
        <v>3.55</v>
      </c>
      <c r="I86" s="7">
        <v>0</v>
      </c>
      <c r="J86" s="7">
        <v>0</v>
      </c>
      <c r="K86" s="7">
        <f t="shared" si="1"/>
        <v>67.2</v>
      </c>
      <c r="L86" s="5"/>
    </row>
    <row r="87" spans="1:12">
      <c r="A87" s="5">
        <v>86</v>
      </c>
      <c r="B87" s="48" t="s">
        <v>50</v>
      </c>
      <c r="C87" s="46" t="s">
        <v>4424</v>
      </c>
      <c r="D87" s="46" t="s">
        <v>4425</v>
      </c>
      <c r="E87" s="7">
        <f>VLOOKUP(C87,[1]用户统计_用琴月汇总!$C$8:$E$3340,3,0)</f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f t="shared" si="1"/>
        <v>0</v>
      </c>
      <c r="L87" s="5"/>
    </row>
    <row r="88" spans="1:12">
      <c r="A88" s="5">
        <v>87</v>
      </c>
      <c r="B88" s="48" t="s">
        <v>50</v>
      </c>
      <c r="C88" s="46" t="s">
        <v>533</v>
      </c>
      <c r="D88" s="46" t="s">
        <v>534</v>
      </c>
      <c r="E88" s="7">
        <f>VLOOKUP(C88,[1]用户统计_用琴月汇总!$C$8:$E$3340,3,0)</f>
        <v>95.22</v>
      </c>
      <c r="F88" s="7">
        <v>163.12</v>
      </c>
      <c r="G88" s="7">
        <v>114.23</v>
      </c>
      <c r="H88" s="7">
        <v>144.37</v>
      </c>
      <c r="I88" s="7">
        <v>20.22</v>
      </c>
      <c r="J88" s="7">
        <v>0</v>
      </c>
      <c r="K88" s="7">
        <f t="shared" si="1"/>
        <v>537.16000000000008</v>
      </c>
      <c r="L88" s="5"/>
    </row>
    <row r="89" spans="1:12">
      <c r="A89" s="5">
        <v>88</v>
      </c>
      <c r="B89" s="48" t="s">
        <v>50</v>
      </c>
      <c r="C89" s="46" t="s">
        <v>1073</v>
      </c>
      <c r="D89" s="46" t="s">
        <v>1074</v>
      </c>
      <c r="E89" s="7">
        <f>VLOOKUP(C89,[1]用户统计_用琴月汇总!$C$8:$E$3340,3,0)</f>
        <v>112.08</v>
      </c>
      <c r="F89" s="7">
        <v>4.5</v>
      </c>
      <c r="G89" s="7">
        <v>59.1</v>
      </c>
      <c r="H89" s="7">
        <v>8.1300000000000008</v>
      </c>
      <c r="I89" s="7">
        <v>4.97</v>
      </c>
      <c r="J89" s="7">
        <v>0</v>
      </c>
      <c r="K89" s="7">
        <f t="shared" si="1"/>
        <v>188.78</v>
      </c>
      <c r="L89" s="5"/>
    </row>
    <row r="90" spans="1:12">
      <c r="A90" s="5">
        <v>89</v>
      </c>
      <c r="B90" s="48" t="s">
        <v>50</v>
      </c>
      <c r="C90" s="46" t="s">
        <v>2250</v>
      </c>
      <c r="D90" s="46" t="s">
        <v>2251</v>
      </c>
      <c r="E90" s="7">
        <f>VLOOKUP(C90,[1]用户统计_用琴月汇总!$C$8:$E$3340,3,0)</f>
        <v>19.420000000000002</v>
      </c>
      <c r="F90" s="7">
        <v>23.87</v>
      </c>
      <c r="G90" s="7">
        <v>8.18</v>
      </c>
      <c r="H90" s="7">
        <v>6.32</v>
      </c>
      <c r="I90" s="7">
        <v>3.85</v>
      </c>
      <c r="J90" s="7">
        <v>3.85</v>
      </c>
      <c r="K90" s="7">
        <f t="shared" si="1"/>
        <v>65.490000000000009</v>
      </c>
      <c r="L90" s="5"/>
    </row>
    <row r="91" spans="1:12">
      <c r="A91" s="5">
        <v>90</v>
      </c>
      <c r="B91" s="48" t="s">
        <v>50</v>
      </c>
      <c r="C91" s="46" t="s">
        <v>2427</v>
      </c>
      <c r="D91" s="46" t="s">
        <v>2428</v>
      </c>
      <c r="E91" s="7">
        <f>VLOOKUP(C91,[1]用户统计_用琴月汇总!$C$8:$E$3340,3,0)</f>
        <v>22.7</v>
      </c>
      <c r="F91" s="7">
        <v>19.03</v>
      </c>
      <c r="G91" s="7">
        <v>1.87</v>
      </c>
      <c r="H91" s="7">
        <v>0</v>
      </c>
      <c r="I91" s="7">
        <v>2.83</v>
      </c>
      <c r="J91" s="7">
        <v>0</v>
      </c>
      <c r="K91" s="7">
        <f t="shared" si="1"/>
        <v>46.43</v>
      </c>
      <c r="L91" s="5"/>
    </row>
    <row r="92" spans="1:12">
      <c r="A92" s="5">
        <v>91</v>
      </c>
      <c r="B92" s="48" t="s">
        <v>50</v>
      </c>
      <c r="C92" s="46" t="s">
        <v>819</v>
      </c>
      <c r="D92" s="46" t="s">
        <v>820</v>
      </c>
      <c r="E92" s="7">
        <f>VLOOKUP(C92,[1]用户统计_用琴月汇总!$C$8:$E$3340,3,0)</f>
        <v>86.07</v>
      </c>
      <c r="F92" s="7">
        <v>59.25</v>
      </c>
      <c r="G92" s="7">
        <v>39.270000000000003</v>
      </c>
      <c r="H92" s="7">
        <v>39.97</v>
      </c>
      <c r="I92" s="7">
        <v>17.28</v>
      </c>
      <c r="J92" s="7">
        <v>0</v>
      </c>
      <c r="K92" s="7">
        <f t="shared" si="1"/>
        <v>241.84</v>
      </c>
      <c r="L92" s="5"/>
    </row>
    <row r="93" spans="1:12">
      <c r="A93" s="5">
        <v>92</v>
      </c>
      <c r="B93" s="48" t="s">
        <v>50</v>
      </c>
      <c r="C93" s="46" t="s">
        <v>2176</v>
      </c>
      <c r="D93" s="46" t="s">
        <v>2177</v>
      </c>
      <c r="E93" s="7">
        <f>VLOOKUP(C93,[1]用户统计_用琴月汇总!$C$8:$E$3340,3,0)</f>
        <v>4.5199999999999996</v>
      </c>
      <c r="F93" s="7">
        <v>23.65</v>
      </c>
      <c r="G93" s="7">
        <v>16.02</v>
      </c>
      <c r="H93" s="7">
        <v>18.62</v>
      </c>
      <c r="I93" s="7">
        <v>3.88</v>
      </c>
      <c r="J93" s="7">
        <v>0</v>
      </c>
      <c r="K93" s="7">
        <f t="shared" si="1"/>
        <v>66.69</v>
      </c>
      <c r="L93" s="5"/>
    </row>
    <row r="94" spans="1:12">
      <c r="A94" s="5">
        <v>93</v>
      </c>
      <c r="B94" s="48" t="s">
        <v>50</v>
      </c>
      <c r="C94" s="46" t="s">
        <v>2598</v>
      </c>
      <c r="D94" s="46" t="s">
        <v>2599</v>
      </c>
      <c r="E94" s="7">
        <f>VLOOKUP(C94,[1]用户统计_用琴月汇总!$C$8:$E$3340,3,0)</f>
        <v>8.4700000000000006</v>
      </c>
      <c r="F94" s="7">
        <v>12.33</v>
      </c>
      <c r="G94" s="7">
        <v>8.65</v>
      </c>
      <c r="H94" s="7">
        <v>3</v>
      </c>
      <c r="I94" s="7">
        <v>0</v>
      </c>
      <c r="J94" s="7">
        <v>0</v>
      </c>
      <c r="K94" s="7">
        <f t="shared" si="1"/>
        <v>32.450000000000003</v>
      </c>
      <c r="L94" s="5"/>
    </row>
    <row r="95" spans="1:12">
      <c r="A95" s="5">
        <v>94</v>
      </c>
      <c r="B95" s="48" t="s">
        <v>50</v>
      </c>
      <c r="C95" s="46" t="s">
        <v>1114</v>
      </c>
      <c r="D95" s="46" t="s">
        <v>1115</v>
      </c>
      <c r="E95" s="7">
        <f>VLOOKUP(C95,[1]用户统计_用琴月汇总!$C$8:$E$3340,3,0)</f>
        <v>48.82</v>
      </c>
      <c r="F95" s="7">
        <v>85.2</v>
      </c>
      <c r="G95" s="7">
        <v>29.38</v>
      </c>
      <c r="H95" s="7">
        <v>14.85</v>
      </c>
      <c r="I95" s="7">
        <v>10.37</v>
      </c>
      <c r="J95" s="7">
        <v>0</v>
      </c>
      <c r="K95" s="7">
        <f t="shared" si="1"/>
        <v>188.62</v>
      </c>
      <c r="L95" s="5"/>
    </row>
    <row r="96" spans="1:12">
      <c r="A96" s="5">
        <v>95</v>
      </c>
      <c r="B96" s="48" t="s">
        <v>50</v>
      </c>
      <c r="C96" s="46" t="s">
        <v>865</v>
      </c>
      <c r="D96" s="46" t="s">
        <v>866</v>
      </c>
      <c r="E96" s="7">
        <f>VLOOKUP(C96,[1]用户统计_用琴月汇总!$C$8:$E$3340,3,0)</f>
        <v>74.73</v>
      </c>
      <c r="F96" s="7">
        <v>25.17</v>
      </c>
      <c r="G96" s="7">
        <v>55.02</v>
      </c>
      <c r="H96" s="7">
        <v>61.98</v>
      </c>
      <c r="I96" s="7">
        <v>14.15</v>
      </c>
      <c r="J96" s="7">
        <v>0</v>
      </c>
      <c r="K96" s="7">
        <f t="shared" si="1"/>
        <v>231.05</v>
      </c>
      <c r="L96" s="5"/>
    </row>
    <row r="97" spans="1:12">
      <c r="A97" s="5">
        <v>96</v>
      </c>
      <c r="B97" s="48" t="s">
        <v>50</v>
      </c>
      <c r="C97" s="46" t="s">
        <v>51</v>
      </c>
      <c r="D97" s="46" t="s">
        <v>52</v>
      </c>
      <c r="E97" s="7">
        <f>VLOOKUP(C97,[1]用户统计_用琴月汇总!$C$8:$E$3340,3,0)</f>
        <v>123.48</v>
      </c>
      <c r="F97" s="7">
        <v>164.03</v>
      </c>
      <c r="G97" s="7">
        <v>76.599999999999994</v>
      </c>
      <c r="H97" s="7">
        <v>88.52</v>
      </c>
      <c r="I97" s="7">
        <v>27.57</v>
      </c>
      <c r="J97" s="7">
        <v>0</v>
      </c>
      <c r="K97" s="7">
        <f t="shared" si="1"/>
        <v>480.2</v>
      </c>
      <c r="L97" s="5"/>
    </row>
    <row r="98" spans="1:12">
      <c r="A98" s="5">
        <v>97</v>
      </c>
      <c r="B98" s="48" t="s">
        <v>50</v>
      </c>
      <c r="C98" s="46" t="s">
        <v>1562</v>
      </c>
      <c r="D98" s="46" t="s">
        <v>1563</v>
      </c>
      <c r="E98" s="7">
        <f>VLOOKUP(C98,[1]用户统计_用琴月汇总!$C$8:$E$3340,3,0)</f>
        <v>9.3699999999999992</v>
      </c>
      <c r="F98" s="7">
        <v>0</v>
      </c>
      <c r="G98" s="7">
        <v>82.83</v>
      </c>
      <c r="H98" s="7">
        <v>30.32</v>
      </c>
      <c r="I98" s="7">
        <v>0</v>
      </c>
      <c r="J98" s="7">
        <v>0</v>
      </c>
      <c r="K98" s="7">
        <f t="shared" si="1"/>
        <v>122.52000000000001</v>
      </c>
      <c r="L98" s="5"/>
    </row>
    <row r="99" spans="1:12">
      <c r="A99" s="5">
        <v>98</v>
      </c>
      <c r="B99" s="48" t="s">
        <v>50</v>
      </c>
      <c r="C99" s="46" t="s">
        <v>523</v>
      </c>
      <c r="D99" s="46" t="s">
        <v>524</v>
      </c>
      <c r="E99" s="7">
        <f>VLOOKUP(C99,[1]用户统计_用琴月汇总!$C$8:$E$3340,3,0)</f>
        <v>159.72999999999999</v>
      </c>
      <c r="F99" s="7">
        <v>147.91999999999999</v>
      </c>
      <c r="G99" s="7">
        <v>110.27</v>
      </c>
      <c r="H99" s="7">
        <v>115.8</v>
      </c>
      <c r="I99" s="7">
        <v>49.23</v>
      </c>
      <c r="J99" s="7">
        <v>0</v>
      </c>
      <c r="K99" s="7">
        <f t="shared" si="1"/>
        <v>582.94999999999993</v>
      </c>
      <c r="L99" s="5"/>
    </row>
    <row r="100" spans="1:12">
      <c r="A100" s="5">
        <v>99</v>
      </c>
      <c r="B100" s="48" t="s">
        <v>50</v>
      </c>
      <c r="C100" s="46" t="s">
        <v>1145</v>
      </c>
      <c r="D100" s="46" t="s">
        <v>1146</v>
      </c>
      <c r="E100" s="7">
        <f>VLOOKUP(C100,[1]用户统计_用琴月汇总!$C$8:$E$3340,3,0)</f>
        <v>63.35</v>
      </c>
      <c r="F100" s="7">
        <v>59.08</v>
      </c>
      <c r="G100" s="7">
        <v>24.25</v>
      </c>
      <c r="H100" s="7">
        <v>27</v>
      </c>
      <c r="I100" s="7">
        <v>12.77</v>
      </c>
      <c r="J100" s="7">
        <v>0</v>
      </c>
      <c r="K100" s="7">
        <f t="shared" si="1"/>
        <v>186.45000000000002</v>
      </c>
      <c r="L100" s="5"/>
    </row>
    <row r="101" spans="1:12">
      <c r="A101" s="5">
        <v>100</v>
      </c>
      <c r="B101" s="48" t="s">
        <v>50</v>
      </c>
      <c r="C101" s="46" t="s">
        <v>1218</v>
      </c>
      <c r="D101" s="46" t="s">
        <v>1219</v>
      </c>
      <c r="E101" s="7">
        <f>VLOOKUP(C101,[1]用户统计_用琴月汇总!$C$8:$E$3340,3,0)</f>
        <v>101.33</v>
      </c>
      <c r="F101" s="7">
        <v>22.03</v>
      </c>
      <c r="G101" s="7">
        <v>20.2</v>
      </c>
      <c r="H101" s="7">
        <v>19.329999999999998</v>
      </c>
      <c r="I101" s="7">
        <v>5.33</v>
      </c>
      <c r="J101" s="7">
        <v>3.82</v>
      </c>
      <c r="K101" s="7">
        <f t="shared" si="1"/>
        <v>172.04</v>
      </c>
      <c r="L101" s="5"/>
    </row>
    <row r="102" spans="1:12">
      <c r="A102" s="5">
        <v>101</v>
      </c>
      <c r="B102" s="48" t="s">
        <v>50</v>
      </c>
      <c r="C102" s="46" t="s">
        <v>1415</v>
      </c>
      <c r="D102" s="46" t="s">
        <v>1416</v>
      </c>
      <c r="E102" s="7">
        <f>VLOOKUP(C102,[1]用户统计_用琴月汇总!$C$8:$E$3340,3,0)</f>
        <v>46.97</v>
      </c>
      <c r="F102" s="7">
        <v>36.57</v>
      </c>
      <c r="G102" s="7">
        <v>17.52</v>
      </c>
      <c r="H102" s="7">
        <v>37.549999999999997</v>
      </c>
      <c r="I102" s="7">
        <v>0</v>
      </c>
      <c r="J102" s="7">
        <v>0</v>
      </c>
      <c r="K102" s="7">
        <f t="shared" si="1"/>
        <v>138.60999999999999</v>
      </c>
      <c r="L102" s="5"/>
    </row>
    <row r="103" spans="1:12">
      <c r="A103" s="5">
        <v>102</v>
      </c>
      <c r="B103" s="48" t="s">
        <v>50</v>
      </c>
      <c r="C103" s="46" t="s">
        <v>3615</v>
      </c>
      <c r="D103" s="46" t="s">
        <v>3616</v>
      </c>
      <c r="E103" s="7">
        <f>VLOOKUP(C103,[1]用户统计_用琴月汇总!$C$8:$E$3340,3,0)</f>
        <v>1.3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f t="shared" si="1"/>
        <v>1.3</v>
      </c>
      <c r="L103" s="5"/>
    </row>
    <row r="104" spans="1:12">
      <c r="A104" s="5">
        <v>103</v>
      </c>
      <c r="B104" s="48" t="s">
        <v>50</v>
      </c>
      <c r="C104" s="46" t="s">
        <v>2337</v>
      </c>
      <c r="D104" s="46" t="s">
        <v>2338</v>
      </c>
      <c r="E104" s="7">
        <f>VLOOKUP(C104,[1]用户统计_用琴月汇总!$C$8:$E$3340,3,0)</f>
        <v>28.75</v>
      </c>
      <c r="F104" s="7">
        <v>7.83</v>
      </c>
      <c r="G104" s="7">
        <v>0</v>
      </c>
      <c r="H104" s="7">
        <v>13.18</v>
      </c>
      <c r="I104" s="7">
        <v>3.1</v>
      </c>
      <c r="J104" s="7">
        <v>0</v>
      </c>
      <c r="K104" s="7">
        <f t="shared" si="1"/>
        <v>52.86</v>
      </c>
      <c r="L104" s="5"/>
    </row>
    <row r="105" spans="1:12">
      <c r="A105" s="5">
        <v>104</v>
      </c>
      <c r="B105" s="48" t="s">
        <v>50</v>
      </c>
      <c r="C105" s="46" t="s">
        <v>4426</v>
      </c>
      <c r="D105" s="46" t="s">
        <v>4427</v>
      </c>
      <c r="E105" s="7">
        <f>VLOOKUP(C105,[1]用户统计_用琴月汇总!$C$8:$E$3340,3,0)</f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f t="shared" si="1"/>
        <v>0</v>
      </c>
      <c r="L105" s="5"/>
    </row>
    <row r="106" spans="1:12">
      <c r="A106" s="5">
        <v>105</v>
      </c>
      <c r="B106" s="48" t="s">
        <v>50</v>
      </c>
      <c r="C106" s="46" t="s">
        <v>3365</v>
      </c>
      <c r="D106" s="46" t="s">
        <v>3366</v>
      </c>
      <c r="E106" s="7">
        <f>VLOOKUP(C106,[1]用户统计_用琴月汇总!$C$8:$E$3340,3,0)</f>
        <v>0</v>
      </c>
      <c r="F106" s="7">
        <v>1.73</v>
      </c>
      <c r="G106" s="7">
        <v>2.65</v>
      </c>
      <c r="H106" s="7">
        <v>0</v>
      </c>
      <c r="I106" s="7">
        <v>0</v>
      </c>
      <c r="J106" s="7">
        <v>0</v>
      </c>
      <c r="K106" s="7">
        <f t="shared" si="1"/>
        <v>4.38</v>
      </c>
      <c r="L106" s="5"/>
    </row>
    <row r="107" spans="1:12">
      <c r="A107" s="5">
        <v>106</v>
      </c>
      <c r="B107" s="48" t="s">
        <v>23</v>
      </c>
      <c r="C107" s="46" t="s">
        <v>2549</v>
      </c>
      <c r="D107" s="46" t="s">
        <v>2550</v>
      </c>
      <c r="E107" s="7">
        <f>VLOOKUP(C107,[1]用户统计_用琴月汇总!$C$8:$E$3340,3,0)</f>
        <v>7.5</v>
      </c>
      <c r="F107" s="7">
        <v>17.05</v>
      </c>
      <c r="G107" s="7">
        <v>2.5299999999999998</v>
      </c>
      <c r="H107" s="7">
        <v>8.5500000000000007</v>
      </c>
      <c r="I107" s="7">
        <v>2.33</v>
      </c>
      <c r="J107" s="7">
        <v>0</v>
      </c>
      <c r="K107" s="7">
        <f t="shared" si="1"/>
        <v>37.96</v>
      </c>
      <c r="L107" s="5"/>
    </row>
    <row r="108" spans="1:12">
      <c r="A108" s="5">
        <v>107</v>
      </c>
      <c r="B108" s="48" t="s">
        <v>23</v>
      </c>
      <c r="C108" s="46" t="s">
        <v>1637</v>
      </c>
      <c r="D108" s="46" t="s">
        <v>1639</v>
      </c>
      <c r="E108" s="7">
        <f>VLOOKUP(C108,[1]用户统计_用琴月汇总!$C$8:$E$3340,3,0)</f>
        <v>36.07</v>
      </c>
      <c r="F108" s="7">
        <v>22.75</v>
      </c>
      <c r="G108" s="7">
        <v>23.12</v>
      </c>
      <c r="H108" s="7">
        <v>32.270000000000003</v>
      </c>
      <c r="I108" s="7">
        <v>8.0500000000000007</v>
      </c>
      <c r="J108" s="7">
        <v>0</v>
      </c>
      <c r="K108" s="7">
        <f t="shared" si="1"/>
        <v>122.26</v>
      </c>
      <c r="L108" s="5"/>
    </row>
    <row r="109" spans="1:12">
      <c r="A109" s="5">
        <v>108</v>
      </c>
      <c r="B109" s="48" t="s">
        <v>23</v>
      </c>
      <c r="C109" s="46" t="s">
        <v>775</v>
      </c>
      <c r="D109" s="46" t="s">
        <v>776</v>
      </c>
      <c r="E109" s="7">
        <f>VLOOKUP(C109,[1]用户统计_用琴月汇总!$C$8:$E$3340,3,0)</f>
        <v>63.33</v>
      </c>
      <c r="F109" s="7">
        <v>33.85</v>
      </c>
      <c r="G109" s="7">
        <v>77.02</v>
      </c>
      <c r="H109" s="7">
        <v>56.97</v>
      </c>
      <c r="I109" s="7">
        <v>19.63</v>
      </c>
      <c r="J109" s="7">
        <v>0</v>
      </c>
      <c r="K109" s="7">
        <f t="shared" si="1"/>
        <v>250.79999999999998</v>
      </c>
      <c r="L109" s="5"/>
    </row>
    <row r="110" spans="1:12">
      <c r="A110" s="5">
        <v>109</v>
      </c>
      <c r="B110" s="48" t="s">
        <v>23</v>
      </c>
      <c r="C110" s="46" t="s">
        <v>3134</v>
      </c>
      <c r="D110" s="46" t="s">
        <v>3135</v>
      </c>
      <c r="E110" s="7">
        <f>VLOOKUP(C110,[1]用户统计_用琴月汇总!$C$8:$E$3340,3,0)</f>
        <v>1.95</v>
      </c>
      <c r="F110" s="7">
        <v>2.2799999999999998</v>
      </c>
      <c r="G110" s="7">
        <v>4.7300000000000004</v>
      </c>
      <c r="H110" s="7">
        <v>0</v>
      </c>
      <c r="I110" s="7">
        <v>1.88</v>
      </c>
      <c r="J110" s="7">
        <v>0</v>
      </c>
      <c r="K110" s="7">
        <f t="shared" si="1"/>
        <v>10.84</v>
      </c>
      <c r="L110" s="5"/>
    </row>
    <row r="111" spans="1:12">
      <c r="A111" s="5">
        <v>110</v>
      </c>
      <c r="B111" s="48" t="s">
        <v>23</v>
      </c>
      <c r="C111" s="46" t="s">
        <v>1396</v>
      </c>
      <c r="D111" s="46" t="s">
        <v>1397</v>
      </c>
      <c r="E111" s="7">
        <f>VLOOKUP(C111,[1]用户统计_用琴月汇总!$C$8:$E$3340,3,0)</f>
        <v>41.92</v>
      </c>
      <c r="F111" s="7">
        <v>46.42</v>
      </c>
      <c r="G111" s="7">
        <v>32.43</v>
      </c>
      <c r="H111" s="7">
        <v>19.37</v>
      </c>
      <c r="I111" s="7">
        <v>2.95</v>
      </c>
      <c r="J111" s="7">
        <v>0</v>
      </c>
      <c r="K111" s="7">
        <f t="shared" si="1"/>
        <v>143.09</v>
      </c>
      <c r="L111" s="5"/>
    </row>
    <row r="112" spans="1:12">
      <c r="A112" s="5">
        <v>111</v>
      </c>
      <c r="B112" s="48" t="s">
        <v>23</v>
      </c>
      <c r="C112" s="46" t="s">
        <v>292</v>
      </c>
      <c r="D112" s="46" t="s">
        <v>293</v>
      </c>
      <c r="E112" s="7">
        <f>VLOOKUP(C112,[1]用户统计_用琴月汇总!$C$8:$E$3340,3,0)</f>
        <v>74.72</v>
      </c>
      <c r="F112" s="7">
        <v>121.08</v>
      </c>
      <c r="G112" s="7">
        <v>101.15</v>
      </c>
      <c r="H112" s="7">
        <v>35.18</v>
      </c>
      <c r="I112" s="7">
        <v>21.53</v>
      </c>
      <c r="J112" s="7">
        <v>0</v>
      </c>
      <c r="K112" s="7">
        <f t="shared" si="1"/>
        <v>353.66000000000008</v>
      </c>
      <c r="L112" s="5"/>
    </row>
    <row r="113" spans="1:12">
      <c r="A113" s="5">
        <v>112</v>
      </c>
      <c r="B113" s="48" t="s">
        <v>23</v>
      </c>
      <c r="C113" s="46" t="s">
        <v>2445</v>
      </c>
      <c r="D113" s="46" t="s">
        <v>2446</v>
      </c>
      <c r="E113" s="7">
        <f>VLOOKUP(C113,[1]用户统计_用琴月汇总!$C$8:$E$3340,3,0)</f>
        <v>18.649999999999999</v>
      </c>
      <c r="F113" s="7">
        <v>9.98</v>
      </c>
      <c r="G113" s="7">
        <v>5.92</v>
      </c>
      <c r="H113" s="7">
        <v>7.85</v>
      </c>
      <c r="I113" s="7">
        <v>1.87</v>
      </c>
      <c r="J113" s="7">
        <v>0</v>
      </c>
      <c r="K113" s="7">
        <f t="shared" si="1"/>
        <v>44.269999999999996</v>
      </c>
      <c r="L113" s="5"/>
    </row>
    <row r="114" spans="1:12">
      <c r="A114" s="5">
        <v>113</v>
      </c>
      <c r="B114" s="48" t="s">
        <v>23</v>
      </c>
      <c r="C114" s="46" t="s">
        <v>1534</v>
      </c>
      <c r="D114" s="46" t="s">
        <v>1535</v>
      </c>
      <c r="E114" s="7">
        <f>VLOOKUP(C114,[1]用户统计_用琴月汇总!$C$8:$E$3340,3,0)</f>
        <v>58.9</v>
      </c>
      <c r="F114" s="7">
        <v>28.52</v>
      </c>
      <c r="G114" s="7">
        <v>15.35</v>
      </c>
      <c r="H114" s="7">
        <v>22.73</v>
      </c>
      <c r="I114" s="7">
        <v>3.58</v>
      </c>
      <c r="J114" s="7">
        <v>0</v>
      </c>
      <c r="K114" s="7">
        <f t="shared" si="1"/>
        <v>129.08000000000001</v>
      </c>
      <c r="L114" s="5"/>
    </row>
    <row r="115" spans="1:12">
      <c r="A115" s="5">
        <v>114</v>
      </c>
      <c r="B115" s="48" t="s">
        <v>23</v>
      </c>
      <c r="C115" s="46" t="s">
        <v>1505</v>
      </c>
      <c r="D115" s="46" t="s">
        <v>1506</v>
      </c>
      <c r="E115" s="7">
        <f>VLOOKUP(C115,[1]用户统计_用琴月汇总!$C$8:$E$3340,3,0)</f>
        <v>90.4</v>
      </c>
      <c r="F115" s="7">
        <v>23.85</v>
      </c>
      <c r="G115" s="7">
        <v>13.03</v>
      </c>
      <c r="H115" s="7">
        <v>2.33</v>
      </c>
      <c r="I115" s="7">
        <v>0</v>
      </c>
      <c r="J115" s="7">
        <v>0</v>
      </c>
      <c r="K115" s="7">
        <f t="shared" si="1"/>
        <v>129.61000000000001</v>
      </c>
      <c r="L115" s="5"/>
    </row>
    <row r="116" spans="1:12">
      <c r="A116" s="5">
        <v>115</v>
      </c>
      <c r="B116" s="48" t="s">
        <v>23</v>
      </c>
      <c r="C116" s="46" t="s">
        <v>1327</v>
      </c>
      <c r="D116" s="46" t="s">
        <v>1328</v>
      </c>
      <c r="E116" s="7">
        <f>VLOOKUP(C116,[1]用户统计_用琴月汇总!$C$8:$E$3340,3,0)</f>
        <v>41.53</v>
      </c>
      <c r="F116" s="7">
        <v>42.95</v>
      </c>
      <c r="G116" s="7">
        <v>21.63</v>
      </c>
      <c r="H116" s="7">
        <v>42.75</v>
      </c>
      <c r="I116" s="7">
        <v>13.2</v>
      </c>
      <c r="J116" s="7">
        <v>0</v>
      </c>
      <c r="K116" s="7">
        <f t="shared" si="1"/>
        <v>162.06</v>
      </c>
      <c r="L116" s="5"/>
    </row>
    <row r="117" spans="1:12">
      <c r="A117" s="5">
        <v>116</v>
      </c>
      <c r="B117" s="48" t="s">
        <v>23</v>
      </c>
      <c r="C117" s="46" t="s">
        <v>1880</v>
      </c>
      <c r="D117" s="46" t="s">
        <v>1881</v>
      </c>
      <c r="E117" s="7">
        <f>VLOOKUP(C117,[1]用户统计_用琴月汇总!$C$8:$E$3340,3,0)</f>
        <v>46.98</v>
      </c>
      <c r="F117" s="7">
        <v>17.600000000000001</v>
      </c>
      <c r="G117" s="7">
        <v>19.43</v>
      </c>
      <c r="H117" s="7">
        <v>5.2</v>
      </c>
      <c r="I117" s="7">
        <v>12.23</v>
      </c>
      <c r="J117" s="7">
        <v>0</v>
      </c>
      <c r="K117" s="7">
        <f t="shared" si="1"/>
        <v>101.44</v>
      </c>
      <c r="L117" s="5"/>
    </row>
    <row r="118" spans="1:12">
      <c r="A118" s="5">
        <v>117</v>
      </c>
      <c r="B118" s="48" t="s">
        <v>23</v>
      </c>
      <c r="C118" s="46" t="s">
        <v>2515</v>
      </c>
      <c r="D118" s="46" t="s">
        <v>2516</v>
      </c>
      <c r="E118" s="7">
        <f>VLOOKUP(C118,[1]用户统计_用琴月汇总!$C$8:$E$3340,3,0)</f>
        <v>24.1</v>
      </c>
      <c r="F118" s="7">
        <v>13.57</v>
      </c>
      <c r="G118" s="7">
        <v>0</v>
      </c>
      <c r="H118" s="7">
        <v>0</v>
      </c>
      <c r="I118" s="7">
        <v>0</v>
      </c>
      <c r="J118" s="7">
        <v>0</v>
      </c>
      <c r="K118" s="7">
        <f t="shared" si="1"/>
        <v>37.67</v>
      </c>
      <c r="L118" s="5"/>
    </row>
    <row r="119" spans="1:12">
      <c r="A119" s="5">
        <v>118</v>
      </c>
      <c r="B119" s="48" t="s">
        <v>23</v>
      </c>
      <c r="C119" s="46" t="s">
        <v>2723</v>
      </c>
      <c r="D119" s="46" t="s">
        <v>2724</v>
      </c>
      <c r="E119" s="7">
        <f>VLOOKUP(C119,[1]用户统计_用琴月汇总!$C$8:$E$3340,3,0)</f>
        <v>14.4</v>
      </c>
      <c r="F119" s="7">
        <v>9.8000000000000007</v>
      </c>
      <c r="G119" s="7">
        <v>0</v>
      </c>
      <c r="H119" s="7">
        <v>1.7</v>
      </c>
      <c r="I119" s="7">
        <v>0</v>
      </c>
      <c r="J119" s="7">
        <v>0</v>
      </c>
      <c r="K119" s="7">
        <f t="shared" si="1"/>
        <v>25.900000000000002</v>
      </c>
      <c r="L119" s="5"/>
    </row>
    <row r="120" spans="1:12">
      <c r="A120" s="5">
        <v>119</v>
      </c>
      <c r="B120" s="48" t="s">
        <v>23</v>
      </c>
      <c r="C120" s="46" t="s">
        <v>2265</v>
      </c>
      <c r="D120" s="46" t="s">
        <v>2266</v>
      </c>
      <c r="E120" s="7">
        <f>VLOOKUP(C120,[1]用户统计_用琴月汇总!$C$8:$E$3340,3,0)</f>
        <v>13.9</v>
      </c>
      <c r="F120" s="7">
        <v>28.07</v>
      </c>
      <c r="G120" s="7">
        <v>6.35</v>
      </c>
      <c r="H120" s="7">
        <v>7.5</v>
      </c>
      <c r="I120" s="7">
        <v>0</v>
      </c>
      <c r="J120" s="7">
        <v>0</v>
      </c>
      <c r="K120" s="7">
        <f t="shared" si="1"/>
        <v>55.82</v>
      </c>
      <c r="L120" s="5"/>
    </row>
    <row r="121" spans="1:12">
      <c r="A121" s="5">
        <v>120</v>
      </c>
      <c r="B121" s="48" t="s">
        <v>23</v>
      </c>
      <c r="C121" s="46" t="s">
        <v>2425</v>
      </c>
      <c r="D121" s="46" t="s">
        <v>2426</v>
      </c>
      <c r="E121" s="7">
        <f>VLOOKUP(C121,[1]用户统计_用琴月汇总!$C$8:$E$3340,3,0)</f>
        <v>6.65</v>
      </c>
      <c r="F121" s="7">
        <v>18.420000000000002</v>
      </c>
      <c r="G121" s="7">
        <v>6.17</v>
      </c>
      <c r="H121" s="7">
        <v>12.38</v>
      </c>
      <c r="I121" s="7">
        <v>0.56999999999999995</v>
      </c>
      <c r="J121" s="7">
        <v>0</v>
      </c>
      <c r="K121" s="7">
        <f t="shared" si="1"/>
        <v>44.190000000000005</v>
      </c>
      <c r="L121" s="5"/>
    </row>
    <row r="122" spans="1:12">
      <c r="A122" s="5">
        <v>121</v>
      </c>
      <c r="B122" s="48" t="s">
        <v>23</v>
      </c>
      <c r="C122" s="46" t="s">
        <v>2329</v>
      </c>
      <c r="D122" s="46" t="s">
        <v>2330</v>
      </c>
      <c r="E122" s="7">
        <f>VLOOKUP(C122,[1]用户统计_用琴月汇总!$C$8:$E$3340,3,0)</f>
        <v>3.8</v>
      </c>
      <c r="F122" s="7">
        <v>24.37</v>
      </c>
      <c r="G122" s="7">
        <v>18.05</v>
      </c>
      <c r="H122" s="7">
        <v>3.88</v>
      </c>
      <c r="I122" s="7">
        <v>16.600000000000001</v>
      </c>
      <c r="J122" s="7">
        <v>0</v>
      </c>
      <c r="K122" s="7">
        <f t="shared" si="1"/>
        <v>66.7</v>
      </c>
      <c r="L122" s="5"/>
    </row>
    <row r="123" spans="1:12">
      <c r="A123" s="5">
        <v>122</v>
      </c>
      <c r="B123" s="48" t="s">
        <v>23</v>
      </c>
      <c r="C123" s="46" t="s">
        <v>2289</v>
      </c>
      <c r="D123" s="46" t="s">
        <v>2290</v>
      </c>
      <c r="E123" s="7">
        <f>VLOOKUP(C123,[1]用户统计_用琴月汇总!$C$8:$E$3340,3,0)</f>
        <v>30.43</v>
      </c>
      <c r="F123" s="7">
        <v>8.68</v>
      </c>
      <c r="G123" s="7">
        <v>9.1999999999999993</v>
      </c>
      <c r="H123" s="7">
        <v>5.78</v>
      </c>
      <c r="I123" s="7">
        <v>0</v>
      </c>
      <c r="J123" s="7">
        <v>0</v>
      </c>
      <c r="K123" s="7">
        <f t="shared" si="1"/>
        <v>54.09</v>
      </c>
      <c r="L123" s="5"/>
    </row>
    <row r="124" spans="1:12">
      <c r="A124" s="5">
        <v>123</v>
      </c>
      <c r="B124" s="48" t="s">
        <v>23</v>
      </c>
      <c r="C124" s="46" t="s">
        <v>1169</v>
      </c>
      <c r="D124" s="46" t="s">
        <v>1170</v>
      </c>
      <c r="E124" s="7">
        <f>VLOOKUP(C124,[1]用户统计_用琴月汇总!$C$8:$E$3340,3,0)</f>
        <v>44.47</v>
      </c>
      <c r="F124" s="7">
        <v>34.770000000000003</v>
      </c>
      <c r="G124" s="7">
        <v>33.35</v>
      </c>
      <c r="H124" s="7">
        <v>57.15</v>
      </c>
      <c r="I124" s="7">
        <v>14.85</v>
      </c>
      <c r="J124" s="7">
        <v>0</v>
      </c>
      <c r="K124" s="7">
        <f t="shared" si="1"/>
        <v>184.59</v>
      </c>
      <c r="L124" s="5"/>
    </row>
    <row r="125" spans="1:12">
      <c r="A125" s="5">
        <v>124</v>
      </c>
      <c r="B125" s="48" t="s">
        <v>23</v>
      </c>
      <c r="C125" s="46" t="s">
        <v>151</v>
      </c>
      <c r="D125" s="46" t="s">
        <v>152</v>
      </c>
      <c r="E125" s="7">
        <f>VLOOKUP(C125,[1]用户统计_用琴月汇总!$C$8:$E$3340,3,0)</f>
        <v>96.75</v>
      </c>
      <c r="F125" s="7">
        <v>122.03</v>
      </c>
      <c r="G125" s="7">
        <v>87.57</v>
      </c>
      <c r="H125" s="7">
        <v>77.33</v>
      </c>
      <c r="I125" s="7">
        <v>24.85</v>
      </c>
      <c r="J125" s="7">
        <v>0</v>
      </c>
      <c r="K125" s="7">
        <f t="shared" si="1"/>
        <v>408.53000000000003</v>
      </c>
      <c r="L125" s="5"/>
    </row>
    <row r="126" spans="1:12">
      <c r="A126" s="5">
        <v>125</v>
      </c>
      <c r="B126" s="48" t="s">
        <v>23</v>
      </c>
      <c r="C126" s="46" t="s">
        <v>2374</v>
      </c>
      <c r="D126" s="46" t="s">
        <v>2375</v>
      </c>
      <c r="E126" s="7">
        <f>VLOOKUP(C126,[1]用户统计_用琴月汇总!$C$8:$E$3340,3,0)</f>
        <v>11.82</v>
      </c>
      <c r="F126" s="7">
        <v>7.8</v>
      </c>
      <c r="G126" s="7">
        <v>15.57</v>
      </c>
      <c r="H126" s="7">
        <v>12.48</v>
      </c>
      <c r="I126" s="7">
        <v>2.5499999999999998</v>
      </c>
      <c r="J126" s="7">
        <v>0</v>
      </c>
      <c r="K126" s="7">
        <f t="shared" si="1"/>
        <v>50.22</v>
      </c>
      <c r="L126" s="5"/>
    </row>
    <row r="127" spans="1:12">
      <c r="A127" s="5">
        <v>126</v>
      </c>
      <c r="B127" s="48" t="s">
        <v>23</v>
      </c>
      <c r="C127" s="46" t="s">
        <v>1992</v>
      </c>
      <c r="D127" s="46" t="s">
        <v>1993</v>
      </c>
      <c r="E127" s="7">
        <f>VLOOKUP(C127,[1]用户统计_用琴月汇总!$C$8:$E$3340,3,0)</f>
        <v>17.52</v>
      </c>
      <c r="F127" s="7">
        <v>26.12</v>
      </c>
      <c r="G127" s="7">
        <v>21.47</v>
      </c>
      <c r="H127" s="7">
        <v>11.33</v>
      </c>
      <c r="I127" s="7">
        <v>17.5</v>
      </c>
      <c r="J127" s="7">
        <v>0</v>
      </c>
      <c r="K127" s="7">
        <f t="shared" si="1"/>
        <v>93.94</v>
      </c>
      <c r="L127" s="5"/>
    </row>
    <row r="128" spans="1:12">
      <c r="A128" s="5">
        <v>127</v>
      </c>
      <c r="B128" s="48" t="s">
        <v>23</v>
      </c>
      <c r="C128" s="46" t="s">
        <v>489</v>
      </c>
      <c r="D128" s="46" t="s">
        <v>490</v>
      </c>
      <c r="E128" s="7">
        <f>VLOOKUP(C128,[1]用户统计_用琴月汇总!$C$8:$E$3340,3,0)</f>
        <v>157.58000000000001</v>
      </c>
      <c r="F128" s="7">
        <v>154.88</v>
      </c>
      <c r="G128" s="7">
        <v>181.3</v>
      </c>
      <c r="H128" s="7">
        <v>169.45</v>
      </c>
      <c r="I128" s="7">
        <v>32.35</v>
      </c>
      <c r="J128" s="7">
        <v>0</v>
      </c>
      <c r="K128" s="7">
        <f t="shared" si="1"/>
        <v>695.56000000000006</v>
      </c>
      <c r="L128" s="5"/>
    </row>
    <row r="129" spans="1:12">
      <c r="A129" s="5">
        <v>128</v>
      </c>
      <c r="B129" s="48" t="s">
        <v>23</v>
      </c>
      <c r="C129" s="46" t="s">
        <v>732</v>
      </c>
      <c r="D129" s="46" t="s">
        <v>733</v>
      </c>
      <c r="E129" s="7">
        <f>VLOOKUP(C129,[1]用户统计_用琴月汇总!$C$8:$E$3340,3,0)</f>
        <v>39.82</v>
      </c>
      <c r="F129" s="7">
        <v>73.569999999999993</v>
      </c>
      <c r="G129" s="7">
        <v>68.13</v>
      </c>
      <c r="H129" s="7">
        <v>58.77</v>
      </c>
      <c r="I129" s="7">
        <v>26.92</v>
      </c>
      <c r="J129" s="7">
        <v>0</v>
      </c>
      <c r="K129" s="7">
        <f t="shared" si="1"/>
        <v>267.20999999999998</v>
      </c>
      <c r="L129" s="5"/>
    </row>
    <row r="130" spans="1:12">
      <c r="A130" s="5">
        <v>129</v>
      </c>
      <c r="B130" s="48" t="s">
        <v>23</v>
      </c>
      <c r="C130" s="46" t="s">
        <v>621</v>
      </c>
      <c r="D130" s="46" t="s">
        <v>622</v>
      </c>
      <c r="E130" s="7">
        <f>VLOOKUP(C130,[1]用户统计_用琴月汇总!$C$8:$E$3340,3,0)</f>
        <v>72.569999999999993</v>
      </c>
      <c r="F130" s="7">
        <v>64.62</v>
      </c>
      <c r="G130" s="7">
        <v>17.02</v>
      </c>
      <c r="H130" s="7">
        <v>104.12</v>
      </c>
      <c r="I130" s="7">
        <v>4.12</v>
      </c>
      <c r="J130" s="7">
        <v>0</v>
      </c>
      <c r="K130" s="7">
        <f t="shared" si="1"/>
        <v>262.45000000000005</v>
      </c>
      <c r="L130" s="5"/>
    </row>
    <row r="131" spans="1:12">
      <c r="A131" s="5">
        <v>130</v>
      </c>
      <c r="B131" s="48" t="s">
        <v>23</v>
      </c>
      <c r="C131" s="46" t="s">
        <v>24</v>
      </c>
      <c r="D131" s="46" t="s">
        <v>25</v>
      </c>
      <c r="E131" s="7">
        <f>VLOOKUP(C131,[1]用户统计_用琴月汇总!$C$8:$E$3340,3,0)</f>
        <v>117.13</v>
      </c>
      <c r="F131" s="7">
        <v>121.62</v>
      </c>
      <c r="G131" s="7">
        <v>104.42</v>
      </c>
      <c r="H131" s="7">
        <v>127.4</v>
      </c>
      <c r="I131" s="7">
        <v>22.42</v>
      </c>
      <c r="J131" s="7">
        <v>4.93</v>
      </c>
      <c r="K131" s="7">
        <f t="shared" ref="K131:K194" si="2">SUM(E131:J131)</f>
        <v>497.92000000000007</v>
      </c>
      <c r="L131" s="5"/>
    </row>
    <row r="132" spans="1:12">
      <c r="A132" s="5">
        <v>131</v>
      </c>
      <c r="B132" s="48" t="s">
        <v>23</v>
      </c>
      <c r="C132" s="46" t="s">
        <v>1560</v>
      </c>
      <c r="D132" s="46" t="s">
        <v>1561</v>
      </c>
      <c r="E132" s="7">
        <f>VLOOKUP(C132,[1]用户统计_用琴月汇总!$C$8:$E$3340,3,0)</f>
        <v>36.92</v>
      </c>
      <c r="F132" s="7">
        <v>30.65</v>
      </c>
      <c r="G132" s="7">
        <v>17.93</v>
      </c>
      <c r="H132" s="7">
        <v>37.130000000000003</v>
      </c>
      <c r="I132" s="7">
        <v>6.73</v>
      </c>
      <c r="J132" s="7">
        <v>0</v>
      </c>
      <c r="K132" s="7">
        <f t="shared" si="2"/>
        <v>129.35999999999999</v>
      </c>
      <c r="L132" s="5"/>
    </row>
    <row r="133" spans="1:12">
      <c r="A133" s="5">
        <v>132</v>
      </c>
      <c r="B133" s="48" t="s">
        <v>23</v>
      </c>
      <c r="C133" s="46" t="s">
        <v>1226</v>
      </c>
      <c r="D133" s="46" t="s">
        <v>1227</v>
      </c>
      <c r="E133" s="7">
        <f>VLOOKUP(C133,[1]用户统计_用琴月汇总!$C$8:$E$3340,3,0)</f>
        <v>53.92</v>
      </c>
      <c r="F133" s="7">
        <v>32.130000000000003</v>
      </c>
      <c r="G133" s="7">
        <v>27.2</v>
      </c>
      <c r="H133" s="7">
        <v>48.98</v>
      </c>
      <c r="I133" s="7">
        <v>18.920000000000002</v>
      </c>
      <c r="J133" s="7">
        <v>0</v>
      </c>
      <c r="K133" s="7">
        <f t="shared" si="2"/>
        <v>181.15000000000003</v>
      </c>
      <c r="L133" s="5"/>
    </row>
    <row r="134" spans="1:12">
      <c r="A134" s="5">
        <v>133</v>
      </c>
      <c r="B134" s="48" t="s">
        <v>23</v>
      </c>
      <c r="C134" s="46" t="s">
        <v>560</v>
      </c>
      <c r="D134" s="46" t="s">
        <v>561</v>
      </c>
      <c r="E134" s="7">
        <f>VLOOKUP(C134,[1]用户统计_用琴月汇总!$C$8:$E$3340,3,0)</f>
        <v>66.48</v>
      </c>
      <c r="F134" s="7">
        <v>72.7</v>
      </c>
      <c r="G134" s="7">
        <v>38.43</v>
      </c>
      <c r="H134" s="7">
        <v>94.42</v>
      </c>
      <c r="I134" s="7">
        <v>22.23</v>
      </c>
      <c r="J134" s="7">
        <v>0.83</v>
      </c>
      <c r="K134" s="7">
        <f t="shared" si="2"/>
        <v>295.09000000000003</v>
      </c>
      <c r="L134" s="5"/>
    </row>
    <row r="135" spans="1:12">
      <c r="A135" s="5">
        <v>134</v>
      </c>
      <c r="B135" s="48" t="s">
        <v>23</v>
      </c>
      <c r="C135" s="46" t="s">
        <v>421</v>
      </c>
      <c r="D135" s="46" t="s">
        <v>422</v>
      </c>
      <c r="E135" s="7">
        <f>VLOOKUP(C135,[1]用户统计_用琴月汇总!$C$8:$E$3340,3,0)</f>
        <v>92.07</v>
      </c>
      <c r="F135" s="7">
        <v>71.08</v>
      </c>
      <c r="G135" s="7">
        <v>84.98</v>
      </c>
      <c r="H135" s="7">
        <v>43.07</v>
      </c>
      <c r="I135" s="7">
        <v>19.399999999999999</v>
      </c>
      <c r="J135" s="7">
        <v>0</v>
      </c>
      <c r="K135" s="7">
        <f t="shared" si="2"/>
        <v>310.59999999999997</v>
      </c>
      <c r="L135" s="5"/>
    </row>
    <row r="136" spans="1:12">
      <c r="A136" s="5">
        <v>135</v>
      </c>
      <c r="B136" s="49" t="s">
        <v>273</v>
      </c>
      <c r="C136" s="49" t="s">
        <v>1546</v>
      </c>
      <c r="D136" s="114" t="s">
        <v>1547</v>
      </c>
      <c r="E136" s="7">
        <f>VLOOKUP(C136,[1]用户统计_用琴月汇总!$C$8:$E$3340,3,0)</f>
        <v>20.87</v>
      </c>
      <c r="F136" s="7">
        <v>24.53</v>
      </c>
      <c r="G136" s="7">
        <v>32.47</v>
      </c>
      <c r="H136" s="7">
        <v>46.47</v>
      </c>
      <c r="I136" s="7">
        <v>9.43</v>
      </c>
      <c r="J136" s="7">
        <v>0</v>
      </c>
      <c r="K136" s="7">
        <f t="shared" si="2"/>
        <v>133.77000000000001</v>
      </c>
      <c r="L136" s="5"/>
    </row>
    <row r="137" spans="1:12">
      <c r="A137" s="5">
        <v>136</v>
      </c>
      <c r="B137" s="49" t="s">
        <v>273</v>
      </c>
      <c r="C137" s="46" t="s">
        <v>2421</v>
      </c>
      <c r="D137" s="114" t="s">
        <v>2422</v>
      </c>
      <c r="E137" s="7">
        <f>VLOOKUP(C137,[1]用户统计_用琴月汇总!$C$8:$E$3340,3,0)</f>
        <v>16.399999999999999</v>
      </c>
      <c r="F137" s="7">
        <v>8.33</v>
      </c>
      <c r="G137" s="7">
        <v>3.12</v>
      </c>
      <c r="H137" s="7">
        <v>16</v>
      </c>
      <c r="I137" s="7">
        <v>9.7200000000000006</v>
      </c>
      <c r="J137" s="7">
        <v>0</v>
      </c>
      <c r="K137" s="7">
        <f t="shared" si="2"/>
        <v>53.569999999999993</v>
      </c>
      <c r="L137" s="5"/>
    </row>
    <row r="138" spans="1:12">
      <c r="A138" s="5">
        <v>137</v>
      </c>
      <c r="B138" s="49" t="s">
        <v>273</v>
      </c>
      <c r="C138" s="46" t="s">
        <v>4428</v>
      </c>
      <c r="D138" s="114" t="s">
        <v>4429</v>
      </c>
      <c r="E138" s="7">
        <f>VLOOKUP(C138,[1]用户统计_用琴月汇总!$C$8:$E$3340,3,0)</f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f t="shared" si="2"/>
        <v>0</v>
      </c>
      <c r="L138" s="5"/>
    </row>
    <row r="139" spans="1:12">
      <c r="A139" s="5">
        <v>138</v>
      </c>
      <c r="B139" s="49" t="s">
        <v>273</v>
      </c>
      <c r="C139" s="46" t="s">
        <v>2020</v>
      </c>
      <c r="D139" s="114" t="s">
        <v>2021</v>
      </c>
      <c r="E139" s="7">
        <f>VLOOKUP(C139,[1]用户统计_用琴月汇总!$C$8:$E$3340,3,0)</f>
        <v>15.13</v>
      </c>
      <c r="F139" s="7">
        <v>20.13</v>
      </c>
      <c r="G139" s="7">
        <v>13.7</v>
      </c>
      <c r="H139" s="7">
        <v>24.72</v>
      </c>
      <c r="I139" s="7">
        <v>1.28</v>
      </c>
      <c r="J139" s="7">
        <v>0</v>
      </c>
      <c r="K139" s="7">
        <f t="shared" si="2"/>
        <v>74.959999999999994</v>
      </c>
      <c r="L139" s="5"/>
    </row>
    <row r="140" spans="1:12">
      <c r="A140" s="5">
        <v>139</v>
      </c>
      <c r="B140" s="49" t="s">
        <v>273</v>
      </c>
      <c r="C140" s="46" t="s">
        <v>1370</v>
      </c>
      <c r="D140" s="114" t="s">
        <v>1371</v>
      </c>
      <c r="E140" s="7">
        <f>VLOOKUP(C140,[1]用户统计_用琴月汇总!$C$8:$E$3340,3,0)</f>
        <v>20.82</v>
      </c>
      <c r="F140" s="7">
        <v>45.98</v>
      </c>
      <c r="G140" s="7">
        <v>41.05</v>
      </c>
      <c r="H140" s="7">
        <v>35.65</v>
      </c>
      <c r="I140" s="7">
        <v>13.12</v>
      </c>
      <c r="J140" s="7">
        <v>0</v>
      </c>
      <c r="K140" s="7">
        <f t="shared" si="2"/>
        <v>156.62</v>
      </c>
      <c r="L140" s="5"/>
    </row>
    <row r="141" spans="1:12">
      <c r="A141" s="5">
        <v>140</v>
      </c>
      <c r="B141" s="49" t="s">
        <v>273</v>
      </c>
      <c r="C141" s="46" t="s">
        <v>2762</v>
      </c>
      <c r="D141" s="114" t="s">
        <v>2763</v>
      </c>
      <c r="E141" s="7">
        <f>VLOOKUP(C141,[1]用户统计_用琴月汇总!$C$8:$E$3340,3,0)</f>
        <v>3.78</v>
      </c>
      <c r="F141" s="7">
        <v>0.32</v>
      </c>
      <c r="G141" s="7">
        <v>0</v>
      </c>
      <c r="H141" s="7">
        <v>19.03</v>
      </c>
      <c r="I141" s="7">
        <v>13.93</v>
      </c>
      <c r="J141" s="7">
        <v>0</v>
      </c>
      <c r="K141" s="7">
        <f t="shared" si="2"/>
        <v>37.06</v>
      </c>
      <c r="L141" s="5"/>
    </row>
    <row r="142" spans="1:12">
      <c r="A142" s="5">
        <v>141</v>
      </c>
      <c r="B142" s="49" t="s">
        <v>273</v>
      </c>
      <c r="C142" s="46" t="s">
        <v>3174</v>
      </c>
      <c r="D142" s="114" t="s">
        <v>3175</v>
      </c>
      <c r="E142" s="7">
        <f>VLOOKUP(C142,[1]用户统计_用琴月汇总!$C$8:$E$3340,3,0)</f>
        <v>3.72</v>
      </c>
      <c r="F142" s="7">
        <v>2.15</v>
      </c>
      <c r="G142" s="7">
        <v>1.02</v>
      </c>
      <c r="H142" s="7">
        <v>1.22</v>
      </c>
      <c r="I142" s="7">
        <v>0</v>
      </c>
      <c r="J142" s="7">
        <v>0</v>
      </c>
      <c r="K142" s="7">
        <f t="shared" si="2"/>
        <v>8.1100000000000012</v>
      </c>
      <c r="L142" s="5"/>
    </row>
    <row r="143" spans="1:12">
      <c r="A143" s="5">
        <v>142</v>
      </c>
      <c r="B143" s="49" t="s">
        <v>273</v>
      </c>
      <c r="C143" s="46" t="s">
        <v>3371</v>
      </c>
      <c r="D143" s="114" t="s">
        <v>3372</v>
      </c>
      <c r="E143" s="7">
        <f>VLOOKUP(C143,[1]用户统计_用琴月汇总!$C$8:$E$3340,3,0)</f>
        <v>1.22</v>
      </c>
      <c r="F143" s="7">
        <v>3.07</v>
      </c>
      <c r="G143" s="7">
        <v>0</v>
      </c>
      <c r="H143" s="7">
        <v>0</v>
      </c>
      <c r="I143" s="7">
        <v>0</v>
      </c>
      <c r="J143" s="7">
        <v>0</v>
      </c>
      <c r="K143" s="7">
        <f t="shared" si="2"/>
        <v>4.29</v>
      </c>
      <c r="L143" s="5"/>
    </row>
    <row r="144" spans="1:12">
      <c r="A144" s="5">
        <v>143</v>
      </c>
      <c r="B144" s="49" t="s">
        <v>273</v>
      </c>
      <c r="C144" s="46" t="s">
        <v>3604</v>
      </c>
      <c r="D144" s="114" t="s">
        <v>3605</v>
      </c>
      <c r="E144" s="7">
        <f>VLOOKUP(C144,[1]用户统计_用琴月汇总!$C$8:$E$3340,3,0)</f>
        <v>1.4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f t="shared" si="2"/>
        <v>1.4</v>
      </c>
      <c r="L144" s="5"/>
    </row>
    <row r="145" spans="1:12">
      <c r="A145" s="5">
        <v>144</v>
      </c>
      <c r="B145" s="49" t="s">
        <v>273</v>
      </c>
      <c r="C145" s="46" t="s">
        <v>2285</v>
      </c>
      <c r="D145" s="114" t="s">
        <v>2286</v>
      </c>
      <c r="E145" s="7">
        <f>VLOOKUP(C145,[1]用户统计_用琴月汇总!$C$8:$E$3340,3,0)</f>
        <v>8.1999999999999993</v>
      </c>
      <c r="F145" s="7">
        <v>7.53</v>
      </c>
      <c r="G145" s="7">
        <v>14.78</v>
      </c>
      <c r="H145" s="7">
        <v>23.62</v>
      </c>
      <c r="I145" s="7">
        <v>1.7</v>
      </c>
      <c r="J145" s="7">
        <v>0</v>
      </c>
      <c r="K145" s="7">
        <f t="shared" si="2"/>
        <v>55.83</v>
      </c>
      <c r="L145" s="5"/>
    </row>
    <row r="146" spans="1:12">
      <c r="A146" s="5">
        <v>145</v>
      </c>
      <c r="B146" s="49" t="s">
        <v>273</v>
      </c>
      <c r="C146" s="46" t="s">
        <v>1166</v>
      </c>
      <c r="D146" s="114" t="s">
        <v>1167</v>
      </c>
      <c r="E146" s="7">
        <f>VLOOKUP(C146,[1]用户统计_用琴月汇总!$C$8:$E$3340,3,0)</f>
        <v>33.22</v>
      </c>
      <c r="F146" s="7">
        <v>58.45</v>
      </c>
      <c r="G146" s="7">
        <v>39.520000000000003</v>
      </c>
      <c r="H146" s="7">
        <v>38.68</v>
      </c>
      <c r="I146" s="7">
        <v>14.08</v>
      </c>
      <c r="J146" s="7">
        <v>0</v>
      </c>
      <c r="K146" s="7">
        <f t="shared" si="2"/>
        <v>183.95000000000002</v>
      </c>
      <c r="L146" s="5"/>
    </row>
    <row r="147" spans="1:12">
      <c r="A147" s="5">
        <v>146</v>
      </c>
      <c r="B147" s="49" t="s">
        <v>273</v>
      </c>
      <c r="C147" s="46" t="s">
        <v>274</v>
      </c>
      <c r="D147" s="114" t="s">
        <v>275</v>
      </c>
      <c r="E147" s="7">
        <f>VLOOKUP(C147,[1]用户统计_用琴月汇总!$C$8:$E$3340,3,0)</f>
        <v>23.43</v>
      </c>
      <c r="F147" s="7">
        <v>86.4</v>
      </c>
      <c r="G147" s="7">
        <v>100.68</v>
      </c>
      <c r="H147" s="7">
        <v>124.87</v>
      </c>
      <c r="I147" s="7">
        <v>23.98</v>
      </c>
      <c r="J147" s="7">
        <v>0</v>
      </c>
      <c r="K147" s="7">
        <f t="shared" si="2"/>
        <v>359.36</v>
      </c>
      <c r="L147" s="5"/>
    </row>
    <row r="148" spans="1:12">
      <c r="A148" s="5">
        <v>147</v>
      </c>
      <c r="B148" s="49" t="s">
        <v>273</v>
      </c>
      <c r="C148" s="46" t="s">
        <v>2429</v>
      </c>
      <c r="D148" s="114" t="s">
        <v>2430</v>
      </c>
      <c r="E148" s="7">
        <f>VLOOKUP(C148,[1]用户统计_用琴月汇总!$C$8:$E$3340,3,0)</f>
        <v>19.18</v>
      </c>
      <c r="F148" s="7">
        <v>3.68</v>
      </c>
      <c r="G148" s="7">
        <v>4.38</v>
      </c>
      <c r="H148" s="7">
        <v>16.350000000000001</v>
      </c>
      <c r="I148" s="7">
        <v>5.78</v>
      </c>
      <c r="J148" s="7">
        <v>0</v>
      </c>
      <c r="K148" s="7">
        <f t="shared" si="2"/>
        <v>49.370000000000005</v>
      </c>
      <c r="L148" s="5"/>
    </row>
    <row r="149" spans="1:12">
      <c r="A149" s="5">
        <v>148</v>
      </c>
      <c r="B149" s="49" t="s">
        <v>273</v>
      </c>
      <c r="C149" s="46" t="s">
        <v>4430</v>
      </c>
      <c r="D149" s="114" t="s">
        <v>4431</v>
      </c>
      <c r="E149" s="7">
        <f>VLOOKUP(C149,[1]用户统计_用琴月汇总!$C$8:$E$3340,3,0)</f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f t="shared" si="2"/>
        <v>0</v>
      </c>
      <c r="L149" s="5"/>
    </row>
    <row r="150" spans="1:12">
      <c r="A150" s="5">
        <v>149</v>
      </c>
      <c r="B150" s="49" t="s">
        <v>273</v>
      </c>
      <c r="C150" s="46" t="s">
        <v>2852</v>
      </c>
      <c r="D150" s="115" t="s">
        <v>2853</v>
      </c>
      <c r="E150" s="7">
        <f>VLOOKUP(C150,[1]用户统计_用琴月汇总!$C$8:$E$3340,3,0)</f>
        <v>7.93</v>
      </c>
      <c r="F150" s="7">
        <v>0</v>
      </c>
      <c r="G150" s="7">
        <v>6.97</v>
      </c>
      <c r="H150" s="7">
        <v>4.6500000000000004</v>
      </c>
      <c r="I150" s="7">
        <v>0</v>
      </c>
      <c r="J150" s="7">
        <v>0</v>
      </c>
      <c r="K150" s="7">
        <f t="shared" si="2"/>
        <v>19.549999999999997</v>
      </c>
      <c r="L150" s="5"/>
    </row>
    <row r="151" spans="1:12">
      <c r="A151" s="5">
        <v>150</v>
      </c>
      <c r="B151" s="49" t="s">
        <v>273</v>
      </c>
      <c r="C151" s="46" t="s">
        <v>360</v>
      </c>
      <c r="D151" s="115" t="s">
        <v>361</v>
      </c>
      <c r="E151" s="7">
        <f>VLOOKUP(C151,[1]用户统计_用琴月汇总!$C$8:$E$3340,3,0)</f>
        <v>47.98</v>
      </c>
      <c r="F151" s="7">
        <v>98.3</v>
      </c>
      <c r="G151" s="7">
        <v>131.37</v>
      </c>
      <c r="H151" s="7">
        <v>29.33</v>
      </c>
      <c r="I151" s="7">
        <v>3.48</v>
      </c>
      <c r="J151" s="7">
        <v>0</v>
      </c>
      <c r="K151" s="7">
        <f t="shared" si="2"/>
        <v>310.45999999999998</v>
      </c>
      <c r="L151" s="5"/>
    </row>
    <row r="152" spans="1:12">
      <c r="A152" s="5">
        <v>151</v>
      </c>
      <c r="B152" s="49" t="s">
        <v>273</v>
      </c>
      <c r="C152" s="46" t="s">
        <v>328</v>
      </c>
      <c r="D152" s="115" t="s">
        <v>329</v>
      </c>
      <c r="E152" s="7">
        <f>VLOOKUP(C152,[1]用户统计_用琴月汇总!$C$8:$E$3340,3,0)</f>
        <v>25.13</v>
      </c>
      <c r="F152" s="7">
        <v>90.12</v>
      </c>
      <c r="G152" s="7">
        <v>91.48</v>
      </c>
      <c r="H152" s="7">
        <v>108.92</v>
      </c>
      <c r="I152" s="7">
        <v>0</v>
      </c>
      <c r="J152" s="7">
        <v>0</v>
      </c>
      <c r="K152" s="7">
        <f t="shared" si="2"/>
        <v>315.65000000000003</v>
      </c>
      <c r="L152" s="5"/>
    </row>
    <row r="153" spans="1:12">
      <c r="A153" s="5">
        <v>152</v>
      </c>
      <c r="B153" s="49" t="s">
        <v>213</v>
      </c>
      <c r="C153" s="49" t="s">
        <v>2660</v>
      </c>
      <c r="D153" s="114" t="s">
        <v>2661</v>
      </c>
      <c r="E153" s="7">
        <f>VLOOKUP(C153,[1]用户统计_用琴月汇总!$C$8:$E$3340,3,0)</f>
        <v>1.48</v>
      </c>
      <c r="F153" s="7">
        <v>6.28</v>
      </c>
      <c r="G153" s="7">
        <v>7.63</v>
      </c>
      <c r="H153" s="7">
        <v>13.83</v>
      </c>
      <c r="I153" s="7">
        <v>13.6</v>
      </c>
      <c r="J153" s="7">
        <v>0</v>
      </c>
      <c r="K153" s="7">
        <f t="shared" si="2"/>
        <v>42.82</v>
      </c>
      <c r="L153" s="5"/>
    </row>
    <row r="154" spans="1:12">
      <c r="A154" s="5">
        <v>153</v>
      </c>
      <c r="B154" s="46" t="s">
        <v>213</v>
      </c>
      <c r="C154" s="46" t="s">
        <v>356</v>
      </c>
      <c r="D154" s="115" t="s">
        <v>357</v>
      </c>
      <c r="E154" s="7">
        <f>VLOOKUP(C154,[1]用户统计_用琴月汇总!$C$8:$E$3340,3,0)</f>
        <v>28.82</v>
      </c>
      <c r="F154" s="7">
        <v>72.53</v>
      </c>
      <c r="G154" s="7">
        <v>105.12</v>
      </c>
      <c r="H154" s="7">
        <v>102.08</v>
      </c>
      <c r="I154" s="7">
        <v>18.55</v>
      </c>
      <c r="J154" s="7">
        <v>0</v>
      </c>
      <c r="K154" s="7">
        <f t="shared" si="2"/>
        <v>327.10000000000002</v>
      </c>
      <c r="L154" s="5"/>
    </row>
    <row r="155" spans="1:12">
      <c r="A155" s="5">
        <v>154</v>
      </c>
      <c r="B155" s="49" t="s">
        <v>213</v>
      </c>
      <c r="C155" s="46" t="s">
        <v>214</v>
      </c>
      <c r="D155" s="115" t="s">
        <v>215</v>
      </c>
      <c r="E155" s="7">
        <f>VLOOKUP(C155,[1]用户统计_用琴月汇总!$C$8:$E$3340,3,0)</f>
        <v>48.85</v>
      </c>
      <c r="F155" s="7">
        <v>72.03</v>
      </c>
      <c r="G155" s="7">
        <v>117.2</v>
      </c>
      <c r="H155" s="7">
        <v>118.67</v>
      </c>
      <c r="I155" s="7">
        <v>26.98</v>
      </c>
      <c r="J155" s="7">
        <v>0</v>
      </c>
      <c r="K155" s="7">
        <f t="shared" si="2"/>
        <v>383.73</v>
      </c>
      <c r="L155" s="5"/>
    </row>
    <row r="156" spans="1:12">
      <c r="A156" s="5">
        <v>155</v>
      </c>
      <c r="B156" s="46" t="s">
        <v>213</v>
      </c>
      <c r="C156" s="46" t="s">
        <v>379</v>
      </c>
      <c r="D156" s="115" t="s">
        <v>380</v>
      </c>
      <c r="E156" s="7">
        <f>VLOOKUP(C156,[1]用户统计_用琴月汇总!$C$8:$E$3340,3,0)</f>
        <v>37.979999999999997</v>
      </c>
      <c r="F156" s="7">
        <v>104.55</v>
      </c>
      <c r="G156" s="7">
        <v>80.12</v>
      </c>
      <c r="H156" s="7">
        <v>77.63</v>
      </c>
      <c r="I156" s="7">
        <v>13</v>
      </c>
      <c r="J156" s="7">
        <v>0</v>
      </c>
      <c r="K156" s="7">
        <f t="shared" si="2"/>
        <v>313.27999999999997</v>
      </c>
      <c r="L156" s="5"/>
    </row>
    <row r="157" spans="1:12">
      <c r="A157" s="5">
        <v>156</v>
      </c>
      <c r="B157" s="49" t="s">
        <v>213</v>
      </c>
      <c r="C157" s="46" t="s">
        <v>3092</v>
      </c>
      <c r="D157" s="115" t="s">
        <v>3093</v>
      </c>
      <c r="E157" s="7">
        <f>VLOOKUP(C157,[1]用户统计_用琴月汇总!$C$8:$E$3340,3,0)</f>
        <v>1.45</v>
      </c>
      <c r="F157" s="7">
        <v>5.72</v>
      </c>
      <c r="G157" s="7">
        <v>0</v>
      </c>
      <c r="H157" s="7">
        <v>2.92</v>
      </c>
      <c r="I157" s="7">
        <v>0</v>
      </c>
      <c r="J157" s="7">
        <v>0</v>
      </c>
      <c r="K157" s="7">
        <f t="shared" si="2"/>
        <v>10.09</v>
      </c>
      <c r="L157" s="5"/>
    </row>
    <row r="158" spans="1:12">
      <c r="A158" s="5">
        <v>157</v>
      </c>
      <c r="B158" s="46" t="s">
        <v>213</v>
      </c>
      <c r="C158" s="46" t="s">
        <v>1008</v>
      </c>
      <c r="D158" s="115" t="s">
        <v>1009</v>
      </c>
      <c r="E158" s="7">
        <f>VLOOKUP(C158,[1]用户统计_用琴月汇总!$C$8:$E$3340,3,0)</f>
        <v>12.07</v>
      </c>
      <c r="F158" s="7">
        <v>46.48</v>
      </c>
      <c r="G158" s="7">
        <v>71.349999999999994</v>
      </c>
      <c r="H158" s="7">
        <v>63.72</v>
      </c>
      <c r="I158" s="7">
        <v>16.38</v>
      </c>
      <c r="J158" s="7">
        <v>0</v>
      </c>
      <c r="K158" s="7">
        <f t="shared" si="2"/>
        <v>209.99999999999997</v>
      </c>
      <c r="L158" s="5"/>
    </row>
    <row r="159" spans="1:12">
      <c r="A159" s="5">
        <v>158</v>
      </c>
      <c r="B159" s="49" t="s">
        <v>213</v>
      </c>
      <c r="C159" s="46" t="s">
        <v>636</v>
      </c>
      <c r="D159" s="115" t="s">
        <v>637</v>
      </c>
      <c r="E159" s="7">
        <f>VLOOKUP(C159,[1]用户统计_用琴月汇总!$C$8:$E$3340,3,0)</f>
        <v>22.32</v>
      </c>
      <c r="F159" s="7">
        <v>89.78</v>
      </c>
      <c r="G159" s="7">
        <v>98.12</v>
      </c>
      <c r="H159" s="7">
        <v>45.97</v>
      </c>
      <c r="I159" s="7">
        <v>18.47</v>
      </c>
      <c r="J159" s="7">
        <v>0</v>
      </c>
      <c r="K159" s="7">
        <f t="shared" si="2"/>
        <v>274.65999999999997</v>
      </c>
      <c r="L159" s="5"/>
    </row>
    <row r="160" spans="1:12">
      <c r="A160" s="5">
        <v>159</v>
      </c>
      <c r="B160" s="46" t="s">
        <v>213</v>
      </c>
      <c r="C160" s="46" t="s">
        <v>945</v>
      </c>
      <c r="D160" s="115" t="s">
        <v>946</v>
      </c>
      <c r="E160" s="7">
        <f>VLOOKUP(C160,[1]用户统计_用琴月汇总!$C$8:$E$3340,3,0)</f>
        <v>12.83</v>
      </c>
      <c r="F160" s="7">
        <v>81.58</v>
      </c>
      <c r="G160" s="7">
        <v>53.87</v>
      </c>
      <c r="H160" s="7">
        <v>53.93</v>
      </c>
      <c r="I160" s="7">
        <v>17.18</v>
      </c>
      <c r="J160" s="7">
        <v>0</v>
      </c>
      <c r="K160" s="7">
        <f t="shared" si="2"/>
        <v>219.39000000000001</v>
      </c>
      <c r="L160" s="5"/>
    </row>
    <row r="161" spans="1:12">
      <c r="A161" s="5">
        <v>160</v>
      </c>
      <c r="B161" s="49" t="s">
        <v>213</v>
      </c>
      <c r="C161" s="46" t="s">
        <v>2536</v>
      </c>
      <c r="D161" s="115" t="s">
        <v>2537</v>
      </c>
      <c r="E161" s="7">
        <f>VLOOKUP(C161,[1]用户统计_用琴月汇总!$C$8:$E$3340,3,0)</f>
        <v>2.67</v>
      </c>
      <c r="F161" s="7">
        <v>10.9</v>
      </c>
      <c r="G161" s="7">
        <v>13.62</v>
      </c>
      <c r="H161" s="7">
        <v>8.85</v>
      </c>
      <c r="I161" s="7">
        <v>27.18</v>
      </c>
      <c r="J161" s="7">
        <v>0</v>
      </c>
      <c r="K161" s="7">
        <f t="shared" si="2"/>
        <v>63.22</v>
      </c>
      <c r="L161" s="5"/>
    </row>
    <row r="162" spans="1:12">
      <c r="A162" s="5">
        <v>161</v>
      </c>
      <c r="B162" s="46" t="s">
        <v>213</v>
      </c>
      <c r="C162" s="46" t="s">
        <v>366</v>
      </c>
      <c r="D162" s="115" t="s">
        <v>367</v>
      </c>
      <c r="E162" s="7">
        <f>VLOOKUP(C162,[1]用户统计_用琴月汇总!$C$8:$E$3340,3,0)</f>
        <v>48.2</v>
      </c>
      <c r="F162" s="7">
        <v>68.02</v>
      </c>
      <c r="G162" s="7">
        <v>79.150000000000006</v>
      </c>
      <c r="H162" s="7">
        <v>109.42</v>
      </c>
      <c r="I162" s="7">
        <v>29</v>
      </c>
      <c r="J162" s="7">
        <v>0</v>
      </c>
      <c r="K162" s="7">
        <f t="shared" si="2"/>
        <v>333.79</v>
      </c>
      <c r="L162" s="5"/>
    </row>
    <row r="163" spans="1:12">
      <c r="A163" s="5">
        <v>162</v>
      </c>
      <c r="B163" s="49" t="s">
        <v>213</v>
      </c>
      <c r="C163" s="46" t="s">
        <v>1483</v>
      </c>
      <c r="D163" s="115" t="s">
        <v>1484</v>
      </c>
      <c r="E163" s="7">
        <f>VLOOKUP(C163,[1]用户统计_用琴月汇总!$C$8:$E$3340,3,0)</f>
        <v>6.52</v>
      </c>
      <c r="F163" s="7">
        <v>48.07</v>
      </c>
      <c r="G163" s="7">
        <v>33.6</v>
      </c>
      <c r="H163" s="7">
        <v>43.33</v>
      </c>
      <c r="I163" s="7">
        <v>8.15</v>
      </c>
      <c r="J163" s="7">
        <v>0</v>
      </c>
      <c r="K163" s="7">
        <f t="shared" si="2"/>
        <v>139.66999999999999</v>
      </c>
      <c r="L163" s="5"/>
    </row>
    <row r="164" spans="1:12">
      <c r="A164" s="5">
        <v>163</v>
      </c>
      <c r="B164" s="46" t="s">
        <v>213</v>
      </c>
      <c r="C164" s="46" t="s">
        <v>796</v>
      </c>
      <c r="D164" s="115" t="s">
        <v>797</v>
      </c>
      <c r="E164" s="7">
        <f>VLOOKUP(C164,[1]用户统计_用琴月汇总!$C$8:$E$3340,3,0)</f>
        <v>8.9</v>
      </c>
      <c r="F164" s="7">
        <v>98.35</v>
      </c>
      <c r="G164" s="7">
        <v>67.53</v>
      </c>
      <c r="H164" s="7">
        <v>51.37</v>
      </c>
      <c r="I164" s="7">
        <v>3.12</v>
      </c>
      <c r="J164" s="7">
        <v>0</v>
      </c>
      <c r="K164" s="7">
        <f t="shared" si="2"/>
        <v>229.27</v>
      </c>
      <c r="L164" s="5"/>
    </row>
    <row r="165" spans="1:12">
      <c r="A165" s="5">
        <v>164</v>
      </c>
      <c r="B165" s="49" t="s">
        <v>213</v>
      </c>
      <c r="C165" s="46" t="s">
        <v>1491</v>
      </c>
      <c r="D165" s="115" t="s">
        <v>1492</v>
      </c>
      <c r="E165" s="7">
        <f>VLOOKUP(C165,[1]用户统计_用琴月汇总!$C$8:$E$3340,3,0)</f>
        <v>3.73</v>
      </c>
      <c r="F165" s="7">
        <v>24.73</v>
      </c>
      <c r="G165" s="7">
        <v>44.37</v>
      </c>
      <c r="H165" s="7">
        <v>57.97</v>
      </c>
      <c r="I165" s="7">
        <v>17.97</v>
      </c>
      <c r="J165" s="7">
        <v>0</v>
      </c>
      <c r="K165" s="7">
        <f t="shared" si="2"/>
        <v>148.77000000000001</v>
      </c>
      <c r="L165" s="5"/>
    </row>
    <row r="166" spans="1:12">
      <c r="A166" s="5">
        <v>165</v>
      </c>
      <c r="B166" s="46" t="s">
        <v>213</v>
      </c>
      <c r="C166" s="46" t="s">
        <v>2190</v>
      </c>
      <c r="D166" s="115" t="s">
        <v>2191</v>
      </c>
      <c r="E166" s="7">
        <f>VLOOKUP(C166,[1]用户统计_用琴月汇总!$C$8:$E$3340,3,0)</f>
        <v>2.2200000000000002</v>
      </c>
      <c r="F166" s="7">
        <v>5.87</v>
      </c>
      <c r="G166" s="7">
        <v>22.75</v>
      </c>
      <c r="H166" s="7">
        <v>30.93</v>
      </c>
      <c r="I166" s="7">
        <v>4</v>
      </c>
      <c r="J166" s="7">
        <v>0</v>
      </c>
      <c r="K166" s="7">
        <f t="shared" si="2"/>
        <v>65.77</v>
      </c>
      <c r="L166" s="5"/>
    </row>
    <row r="167" spans="1:12">
      <c r="A167" s="5">
        <v>166</v>
      </c>
      <c r="B167" s="49" t="s">
        <v>213</v>
      </c>
      <c r="C167" s="46" t="s">
        <v>2103</v>
      </c>
      <c r="D167" s="115" t="s">
        <v>2104</v>
      </c>
      <c r="E167" s="7">
        <f>VLOOKUP(C167,[1]用户统计_用琴月汇总!$C$8:$E$3340,3,0)</f>
        <v>14.3</v>
      </c>
      <c r="F167" s="7">
        <v>11.98</v>
      </c>
      <c r="G167" s="7">
        <v>10.72</v>
      </c>
      <c r="H167" s="7">
        <v>29.97</v>
      </c>
      <c r="I167" s="7">
        <v>3.23</v>
      </c>
      <c r="J167" s="7">
        <v>0</v>
      </c>
      <c r="K167" s="7">
        <f t="shared" si="2"/>
        <v>70.2</v>
      </c>
      <c r="L167" s="5"/>
    </row>
    <row r="168" spans="1:12">
      <c r="A168" s="5">
        <v>167</v>
      </c>
      <c r="B168" s="46" t="s">
        <v>213</v>
      </c>
      <c r="C168" s="46" t="s">
        <v>3160</v>
      </c>
      <c r="D168" s="115" t="s">
        <v>3161</v>
      </c>
      <c r="E168" s="7">
        <f>VLOOKUP(C168,[1]用户统计_用琴月汇总!$C$8:$E$3340,3,0)</f>
        <v>0</v>
      </c>
      <c r="F168" s="7">
        <v>0</v>
      </c>
      <c r="G168" s="7">
        <v>4.03</v>
      </c>
      <c r="H168" s="7">
        <v>4.5199999999999996</v>
      </c>
      <c r="I168" s="7">
        <v>0</v>
      </c>
      <c r="J168" s="7">
        <v>0</v>
      </c>
      <c r="K168" s="7">
        <f t="shared" si="2"/>
        <v>8.5500000000000007</v>
      </c>
      <c r="L168" s="5"/>
    </row>
    <row r="169" spans="1:12">
      <c r="A169" s="5">
        <v>168</v>
      </c>
      <c r="B169" s="49" t="s">
        <v>213</v>
      </c>
      <c r="C169" s="46" t="s">
        <v>998</v>
      </c>
      <c r="D169" s="115" t="s">
        <v>999</v>
      </c>
      <c r="E169" s="7">
        <f>VLOOKUP(C169,[1]用户统计_用琴月汇总!$C$8:$E$3340,3,0)</f>
        <v>38.85</v>
      </c>
      <c r="F169" s="7">
        <v>58.28</v>
      </c>
      <c r="G169" s="7">
        <v>47.12</v>
      </c>
      <c r="H169" s="7">
        <v>50.85</v>
      </c>
      <c r="I169" s="7">
        <v>5.83</v>
      </c>
      <c r="J169" s="7">
        <v>0</v>
      </c>
      <c r="K169" s="7">
        <f t="shared" si="2"/>
        <v>200.93</v>
      </c>
      <c r="L169" s="5"/>
    </row>
    <row r="170" spans="1:12">
      <c r="A170" s="5">
        <v>169</v>
      </c>
      <c r="B170" s="46" t="s">
        <v>213</v>
      </c>
      <c r="C170" s="46" t="s">
        <v>708</v>
      </c>
      <c r="D170" s="115" t="s">
        <v>709</v>
      </c>
      <c r="E170" s="7">
        <f>VLOOKUP(C170,[1]用户统计_用琴月汇总!$C$8:$E$3340,3,0)</f>
        <v>38.5</v>
      </c>
      <c r="F170" s="7">
        <v>76.47</v>
      </c>
      <c r="G170" s="7">
        <v>62.85</v>
      </c>
      <c r="H170" s="7">
        <v>66.38</v>
      </c>
      <c r="I170" s="7">
        <v>17.63</v>
      </c>
      <c r="J170" s="7">
        <v>0</v>
      </c>
      <c r="K170" s="7">
        <f t="shared" si="2"/>
        <v>261.83</v>
      </c>
      <c r="L170" s="5"/>
    </row>
    <row r="171" spans="1:12">
      <c r="A171" s="5">
        <v>170</v>
      </c>
      <c r="B171" s="49" t="s">
        <v>213</v>
      </c>
      <c r="C171" s="46" t="s">
        <v>317</v>
      </c>
      <c r="D171" s="115" t="s">
        <v>318</v>
      </c>
      <c r="E171" s="7">
        <f>VLOOKUP(C171,[1]用户统计_用琴月汇总!$C$8:$E$3340,3,0)</f>
        <v>42.6</v>
      </c>
      <c r="F171" s="7">
        <v>72.8</v>
      </c>
      <c r="G171" s="7">
        <v>81.83</v>
      </c>
      <c r="H171" s="7">
        <v>121.12</v>
      </c>
      <c r="I171" s="7">
        <v>44.42</v>
      </c>
      <c r="J171" s="7">
        <v>0</v>
      </c>
      <c r="K171" s="7">
        <f t="shared" si="2"/>
        <v>362.77000000000004</v>
      </c>
      <c r="L171" s="5"/>
    </row>
    <row r="172" spans="1:12">
      <c r="A172" s="5">
        <v>171</v>
      </c>
      <c r="B172" s="46" t="s">
        <v>213</v>
      </c>
      <c r="C172" s="46" t="s">
        <v>477</v>
      </c>
      <c r="D172" s="115" t="s">
        <v>478</v>
      </c>
      <c r="E172" s="7">
        <f>VLOOKUP(C172,[1]用户统计_用琴月汇总!$C$8:$E$3340,3,0)</f>
        <v>38.22</v>
      </c>
      <c r="F172" s="7">
        <v>58.17</v>
      </c>
      <c r="G172" s="7">
        <v>100.62</v>
      </c>
      <c r="H172" s="7">
        <v>79.430000000000007</v>
      </c>
      <c r="I172" s="7">
        <v>17.73</v>
      </c>
      <c r="J172" s="7">
        <v>0</v>
      </c>
      <c r="K172" s="7">
        <f t="shared" si="2"/>
        <v>294.17</v>
      </c>
      <c r="L172" s="5"/>
    </row>
    <row r="173" spans="1:12">
      <c r="A173" s="5">
        <v>172</v>
      </c>
      <c r="B173" s="49" t="s">
        <v>83</v>
      </c>
      <c r="C173" s="49" t="s">
        <v>544</v>
      </c>
      <c r="D173" s="114" t="s">
        <v>545</v>
      </c>
      <c r="E173" s="7">
        <f>VLOOKUP(C173,[1]用户统计_用琴月汇总!$C$8:$E$3340,3,0)</f>
        <v>34.85</v>
      </c>
      <c r="F173" s="7">
        <v>100.38</v>
      </c>
      <c r="G173" s="7">
        <v>87.82</v>
      </c>
      <c r="H173" s="7">
        <v>51.62</v>
      </c>
      <c r="I173" s="7">
        <v>21.02</v>
      </c>
      <c r="J173" s="7">
        <v>0</v>
      </c>
      <c r="K173" s="7">
        <f t="shared" si="2"/>
        <v>295.68999999999994</v>
      </c>
      <c r="L173" s="5"/>
    </row>
    <row r="174" spans="1:12">
      <c r="A174" s="5">
        <v>173</v>
      </c>
      <c r="B174" s="46" t="s">
        <v>83</v>
      </c>
      <c r="C174" s="46" t="s">
        <v>262</v>
      </c>
      <c r="D174" s="115" t="s">
        <v>263</v>
      </c>
      <c r="E174" s="7">
        <f>VLOOKUP(C174,[1]用户统计_用琴月汇总!$C$8:$E$3340,3,0)</f>
        <v>44.48</v>
      </c>
      <c r="F174" s="7">
        <v>74.75</v>
      </c>
      <c r="G174" s="7">
        <v>95.5</v>
      </c>
      <c r="H174" s="7">
        <v>121.85</v>
      </c>
      <c r="I174" s="7">
        <v>20.87</v>
      </c>
      <c r="J174" s="7">
        <v>0</v>
      </c>
      <c r="K174" s="7">
        <f t="shared" si="2"/>
        <v>357.45</v>
      </c>
      <c r="L174" s="5"/>
    </row>
    <row r="175" spans="1:12">
      <c r="A175" s="5">
        <v>174</v>
      </c>
      <c r="B175" s="46" t="s">
        <v>83</v>
      </c>
      <c r="C175" s="46" t="s">
        <v>1001</v>
      </c>
      <c r="D175" s="115" t="s">
        <v>1002</v>
      </c>
      <c r="E175" s="7">
        <f>VLOOKUP(C175,[1]用户统计_用琴月汇总!$C$8:$E$3340,3,0)</f>
        <v>16.63</v>
      </c>
      <c r="F175" s="7">
        <v>97.1</v>
      </c>
      <c r="G175" s="7">
        <v>40.200000000000003</v>
      </c>
      <c r="H175" s="7">
        <v>40.479999999999997</v>
      </c>
      <c r="I175" s="7">
        <v>13.48</v>
      </c>
      <c r="J175" s="7">
        <v>0</v>
      </c>
      <c r="K175" s="7">
        <f t="shared" si="2"/>
        <v>207.89</v>
      </c>
      <c r="L175" s="5"/>
    </row>
    <row r="176" spans="1:12">
      <c r="A176" s="5">
        <v>175</v>
      </c>
      <c r="B176" s="46" t="s">
        <v>83</v>
      </c>
      <c r="C176" s="2" t="s">
        <v>1448</v>
      </c>
      <c r="D176" s="115" t="s">
        <v>1449</v>
      </c>
      <c r="E176" s="7">
        <f>VLOOKUP(C176,[1]用户统计_用琴月汇总!$C$8:$E$3340,3,0)</f>
        <v>12.33</v>
      </c>
      <c r="F176" s="7">
        <v>39.880000000000003</v>
      </c>
      <c r="G176" s="7">
        <v>46.2</v>
      </c>
      <c r="H176" s="7">
        <v>36.5</v>
      </c>
      <c r="I176" s="7">
        <v>14.08</v>
      </c>
      <c r="J176" s="7">
        <v>0</v>
      </c>
      <c r="K176" s="7">
        <f t="shared" si="2"/>
        <v>148.99</v>
      </c>
      <c r="L176" s="5"/>
    </row>
    <row r="177" spans="1:12">
      <c r="A177" s="5">
        <v>176</v>
      </c>
      <c r="B177" s="46" t="s">
        <v>83</v>
      </c>
      <c r="C177" s="46" t="s">
        <v>470</v>
      </c>
      <c r="D177" s="115" t="s">
        <v>471</v>
      </c>
      <c r="E177" s="7">
        <f>VLOOKUP(C177,[1]用户统计_用琴月汇总!$C$8:$E$3340,3,0)</f>
        <v>30.87</v>
      </c>
      <c r="F177" s="7">
        <v>91.03</v>
      </c>
      <c r="G177" s="7">
        <v>80.53</v>
      </c>
      <c r="H177" s="7">
        <v>75.55</v>
      </c>
      <c r="I177" s="7">
        <v>14.67</v>
      </c>
      <c r="J177" s="7">
        <v>0</v>
      </c>
      <c r="K177" s="7">
        <f t="shared" si="2"/>
        <v>292.65000000000003</v>
      </c>
      <c r="L177" s="5"/>
    </row>
    <row r="178" spans="1:12">
      <c r="A178" s="5">
        <v>177</v>
      </c>
      <c r="B178" s="46" t="s">
        <v>83</v>
      </c>
      <c r="C178" s="46" t="s">
        <v>296</v>
      </c>
      <c r="D178" s="115" t="s">
        <v>297</v>
      </c>
      <c r="E178" s="7">
        <f>VLOOKUP(C178,[1]用户统计_用琴月汇总!$C$8:$E$3340,3,0)</f>
        <v>39.9</v>
      </c>
      <c r="F178" s="7">
        <v>95.62</v>
      </c>
      <c r="G178" s="7">
        <v>92.1</v>
      </c>
      <c r="H178" s="7">
        <v>103.57</v>
      </c>
      <c r="I178" s="7">
        <v>28.48</v>
      </c>
      <c r="J178" s="7">
        <v>0</v>
      </c>
      <c r="K178" s="7">
        <f t="shared" si="2"/>
        <v>359.67</v>
      </c>
      <c r="L178" s="5"/>
    </row>
    <row r="179" spans="1:12">
      <c r="A179" s="5">
        <v>178</v>
      </c>
      <c r="B179" s="46" t="s">
        <v>83</v>
      </c>
      <c r="C179" s="46" t="s">
        <v>1305</v>
      </c>
      <c r="D179" s="115" t="s">
        <v>1306</v>
      </c>
      <c r="E179" s="7">
        <f>VLOOKUP(C179,[1]用户统计_用琴月汇总!$C$8:$E$3340,3,0)</f>
        <v>5.47</v>
      </c>
      <c r="F179" s="7">
        <v>14.48</v>
      </c>
      <c r="G179" s="7">
        <v>61</v>
      </c>
      <c r="H179" s="7">
        <v>71.12</v>
      </c>
      <c r="I179" s="7">
        <v>14.17</v>
      </c>
      <c r="J179" s="7">
        <v>0</v>
      </c>
      <c r="K179" s="7">
        <f t="shared" si="2"/>
        <v>166.23999999999998</v>
      </c>
      <c r="L179" s="5"/>
    </row>
    <row r="180" spans="1:12">
      <c r="A180" s="5">
        <v>179</v>
      </c>
      <c r="B180" s="46" t="s">
        <v>83</v>
      </c>
      <c r="C180" s="46" t="s">
        <v>821</v>
      </c>
      <c r="D180" s="115" t="s">
        <v>822</v>
      </c>
      <c r="E180" s="7">
        <f>VLOOKUP(C180,[1]用户统计_用琴月汇总!$C$8:$E$3340,3,0)</f>
        <v>22.18</v>
      </c>
      <c r="F180" s="7">
        <v>82.3</v>
      </c>
      <c r="G180" s="7">
        <v>66.8</v>
      </c>
      <c r="H180" s="7">
        <v>53.25</v>
      </c>
      <c r="I180" s="7">
        <v>12.38</v>
      </c>
      <c r="J180" s="7">
        <v>0</v>
      </c>
      <c r="K180" s="7">
        <f t="shared" si="2"/>
        <v>236.90999999999997</v>
      </c>
      <c r="L180" s="5"/>
    </row>
    <row r="181" spans="1:12">
      <c r="A181" s="5">
        <v>180</v>
      </c>
      <c r="B181" s="46" t="s">
        <v>83</v>
      </c>
      <c r="C181" s="46" t="s">
        <v>779</v>
      </c>
      <c r="D181" s="115" t="s">
        <v>780</v>
      </c>
      <c r="E181" s="7">
        <f>VLOOKUP(C181,[1]用户统计_用琴月汇总!$C$8:$E$3340,3,0)</f>
        <v>16.23</v>
      </c>
      <c r="F181" s="7">
        <v>79.83</v>
      </c>
      <c r="G181" s="7">
        <v>82.2</v>
      </c>
      <c r="H181" s="7">
        <v>52.08</v>
      </c>
      <c r="I181" s="7">
        <v>0</v>
      </c>
      <c r="J181" s="7">
        <v>0</v>
      </c>
      <c r="K181" s="7">
        <f t="shared" si="2"/>
        <v>230.33999999999997</v>
      </c>
      <c r="L181" s="5"/>
    </row>
    <row r="182" spans="1:12">
      <c r="A182" s="5">
        <v>181</v>
      </c>
      <c r="B182" s="46" t="s">
        <v>83</v>
      </c>
      <c r="C182" s="46" t="s">
        <v>735</v>
      </c>
      <c r="D182" s="115" t="s">
        <v>736</v>
      </c>
      <c r="E182" s="7">
        <f>VLOOKUP(C182,[1]用户统计_用琴月汇总!$C$8:$E$3340,3,0)</f>
        <v>15.12</v>
      </c>
      <c r="F182" s="7">
        <v>70.25</v>
      </c>
      <c r="G182" s="7">
        <v>90.25</v>
      </c>
      <c r="H182" s="7">
        <v>63.93</v>
      </c>
      <c r="I182" s="7">
        <v>2.88</v>
      </c>
      <c r="J182" s="7">
        <v>0</v>
      </c>
      <c r="K182" s="7">
        <f t="shared" si="2"/>
        <v>242.43</v>
      </c>
      <c r="L182" s="5"/>
    </row>
    <row r="183" spans="1:12">
      <c r="A183" s="5">
        <v>182</v>
      </c>
      <c r="B183" s="46" t="s">
        <v>83</v>
      </c>
      <c r="C183" s="46" t="s">
        <v>690</v>
      </c>
      <c r="D183" s="115" t="s">
        <v>691</v>
      </c>
      <c r="E183" s="7">
        <f>VLOOKUP(C183,[1]用户统计_用琴月汇总!$C$8:$E$3340,3,0)</f>
        <v>36.979999999999997</v>
      </c>
      <c r="F183" s="7">
        <v>97.57</v>
      </c>
      <c r="G183" s="7">
        <v>76.2</v>
      </c>
      <c r="H183" s="7">
        <v>37.1</v>
      </c>
      <c r="I183" s="7">
        <v>2.65</v>
      </c>
      <c r="J183" s="7">
        <v>3.4</v>
      </c>
      <c r="K183" s="7">
        <f t="shared" si="2"/>
        <v>253.9</v>
      </c>
      <c r="L183" s="5"/>
    </row>
    <row r="184" spans="1:12">
      <c r="A184" s="5">
        <v>183</v>
      </c>
      <c r="B184" s="46" t="s">
        <v>83</v>
      </c>
      <c r="C184" s="46" t="s">
        <v>264</v>
      </c>
      <c r="D184" s="115" t="s">
        <v>265</v>
      </c>
      <c r="E184" s="7">
        <f>VLOOKUP(C184,[1]用户统计_用琴月汇总!$C$8:$E$3340,3,0)</f>
        <v>52.57</v>
      </c>
      <c r="F184" s="7">
        <v>74.25</v>
      </c>
      <c r="G184" s="7">
        <v>81.5</v>
      </c>
      <c r="H184" s="7">
        <v>128.05000000000001</v>
      </c>
      <c r="I184" s="7">
        <v>35.979999999999997</v>
      </c>
      <c r="J184" s="7">
        <v>0</v>
      </c>
      <c r="K184" s="7">
        <f t="shared" si="2"/>
        <v>372.35</v>
      </c>
      <c r="L184" s="5"/>
    </row>
    <row r="185" spans="1:12">
      <c r="A185" s="5">
        <v>184</v>
      </c>
      <c r="B185" s="46" t="s">
        <v>83</v>
      </c>
      <c r="C185" s="46" t="s">
        <v>91</v>
      </c>
      <c r="D185" s="115" t="s">
        <v>92</v>
      </c>
      <c r="E185" s="7">
        <f>VLOOKUP(C185,[1]用户统计_用琴月汇总!$C$8:$E$3340,3,0)</f>
        <v>32.32</v>
      </c>
      <c r="F185" s="7">
        <v>144.77000000000001</v>
      </c>
      <c r="G185" s="7">
        <v>121.37</v>
      </c>
      <c r="H185" s="7">
        <v>121.88</v>
      </c>
      <c r="I185" s="7">
        <v>31.18</v>
      </c>
      <c r="J185" s="7">
        <v>0</v>
      </c>
      <c r="K185" s="7">
        <f t="shared" si="2"/>
        <v>451.52000000000004</v>
      </c>
      <c r="L185" s="5"/>
    </row>
    <row r="186" spans="1:12">
      <c r="A186" s="5">
        <v>185</v>
      </c>
      <c r="B186" s="46" t="s">
        <v>83</v>
      </c>
      <c r="C186" s="46" t="s">
        <v>679</v>
      </c>
      <c r="D186" s="115" t="s">
        <v>680</v>
      </c>
      <c r="E186" s="7">
        <f>VLOOKUP(C186,[1]用户统计_用琴月汇总!$C$8:$E$3340,3,0)</f>
        <v>25.08</v>
      </c>
      <c r="F186" s="7">
        <v>67.83</v>
      </c>
      <c r="G186" s="7">
        <v>88.4</v>
      </c>
      <c r="H186" s="7">
        <v>67.58</v>
      </c>
      <c r="I186" s="7">
        <v>12.22</v>
      </c>
      <c r="J186" s="7">
        <v>0</v>
      </c>
      <c r="K186" s="7">
        <f t="shared" si="2"/>
        <v>261.11</v>
      </c>
      <c r="L186" s="5"/>
    </row>
    <row r="187" spans="1:12">
      <c r="A187" s="5">
        <v>186</v>
      </c>
      <c r="B187" s="46" t="s">
        <v>83</v>
      </c>
      <c r="C187" s="46" t="s">
        <v>84</v>
      </c>
      <c r="D187" s="115" t="s">
        <v>85</v>
      </c>
      <c r="E187" s="7">
        <f>VLOOKUP(C187,[1]用户统计_用琴月汇总!$C$8:$E$3340,3,0)</f>
        <v>43.8</v>
      </c>
      <c r="F187" s="7">
        <v>163.4</v>
      </c>
      <c r="G187" s="7">
        <v>99.85</v>
      </c>
      <c r="H187" s="7">
        <v>117.55</v>
      </c>
      <c r="I187" s="7">
        <v>19.78</v>
      </c>
      <c r="J187" s="7">
        <v>0</v>
      </c>
      <c r="K187" s="7">
        <f t="shared" si="2"/>
        <v>444.38</v>
      </c>
      <c r="L187" s="5"/>
    </row>
    <row r="188" spans="1:12">
      <c r="A188" s="5">
        <v>187</v>
      </c>
      <c r="B188" s="46" t="s">
        <v>83</v>
      </c>
      <c r="C188" s="46" t="s">
        <v>630</v>
      </c>
      <c r="D188" s="115" t="s">
        <v>631</v>
      </c>
      <c r="E188" s="7">
        <f>VLOOKUP(C188,[1]用户统计_用琴月汇总!$C$8:$E$3340,3,0)</f>
        <v>7.93</v>
      </c>
      <c r="F188" s="7">
        <v>92.18</v>
      </c>
      <c r="G188" s="7">
        <v>85.07</v>
      </c>
      <c r="H188" s="7">
        <v>71.599999999999994</v>
      </c>
      <c r="I188" s="7">
        <v>7.83</v>
      </c>
      <c r="J188" s="7">
        <v>0</v>
      </c>
      <c r="K188" s="7">
        <f t="shared" si="2"/>
        <v>264.60999999999996</v>
      </c>
      <c r="L188" s="5"/>
    </row>
    <row r="189" spans="1:12">
      <c r="A189" s="5">
        <v>188</v>
      </c>
      <c r="B189" s="46" t="s">
        <v>83</v>
      </c>
      <c r="C189" s="46" t="s">
        <v>2360</v>
      </c>
      <c r="D189" s="115" t="s">
        <v>2361</v>
      </c>
      <c r="E189" s="7">
        <f>VLOOKUP(C189,[1]用户统计_用琴月汇总!$C$8:$E$3340,3,0)</f>
        <v>3.37</v>
      </c>
      <c r="F189" s="7">
        <v>2.83</v>
      </c>
      <c r="G189" s="7">
        <v>17.02</v>
      </c>
      <c r="H189" s="7">
        <v>25.12</v>
      </c>
      <c r="I189" s="7">
        <v>20.27</v>
      </c>
      <c r="J189" s="7">
        <v>0</v>
      </c>
      <c r="K189" s="7">
        <f t="shared" si="2"/>
        <v>68.61</v>
      </c>
      <c r="L189" s="5"/>
    </row>
    <row r="190" spans="1:12">
      <c r="A190" s="5">
        <v>189</v>
      </c>
      <c r="B190" s="46" t="s">
        <v>83</v>
      </c>
      <c r="C190" s="46" t="s">
        <v>3162</v>
      </c>
      <c r="D190" s="115" t="s">
        <v>3163</v>
      </c>
      <c r="E190" s="7">
        <f>VLOOKUP(C190,[1]用户统计_用琴月汇总!$C$8:$E$3340,3,0)</f>
        <v>8.52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f t="shared" si="2"/>
        <v>8.52</v>
      </c>
      <c r="L190" s="5"/>
    </row>
    <row r="191" spans="1:12">
      <c r="A191" s="5">
        <v>190</v>
      </c>
      <c r="B191" s="46" t="s">
        <v>83</v>
      </c>
      <c r="C191" s="2" t="s">
        <v>460</v>
      </c>
      <c r="D191" s="115" t="s">
        <v>461</v>
      </c>
      <c r="E191" s="7">
        <f>VLOOKUP(C191,[1]用户统计_用琴月汇总!$C$8:$E$3340,3,0)</f>
        <v>52.53</v>
      </c>
      <c r="F191" s="7">
        <v>92.6</v>
      </c>
      <c r="G191" s="7">
        <v>106.17</v>
      </c>
      <c r="H191" s="7">
        <v>28.37</v>
      </c>
      <c r="I191" s="7">
        <v>15.43</v>
      </c>
      <c r="J191" s="7">
        <v>0</v>
      </c>
      <c r="K191" s="7">
        <f t="shared" si="2"/>
        <v>295.10000000000002</v>
      </c>
      <c r="L191" s="5"/>
    </row>
    <row r="192" spans="1:12">
      <c r="A192" s="5">
        <v>191</v>
      </c>
      <c r="B192" s="46" t="s">
        <v>83</v>
      </c>
      <c r="C192" s="46" t="s">
        <v>1948</v>
      </c>
      <c r="D192" s="115" t="s">
        <v>1949</v>
      </c>
      <c r="E192" s="7">
        <f>VLOOKUP(C192,[1]用户统计_用琴月汇总!$C$8:$E$3340,3,0)</f>
        <v>10.23</v>
      </c>
      <c r="F192" s="7">
        <v>5.95</v>
      </c>
      <c r="G192" s="7">
        <v>33.119999999999997</v>
      </c>
      <c r="H192" s="7">
        <v>31.4</v>
      </c>
      <c r="I192" s="7">
        <v>12.33</v>
      </c>
      <c r="J192" s="7">
        <v>0</v>
      </c>
      <c r="K192" s="7">
        <f t="shared" si="2"/>
        <v>93.029999999999987</v>
      </c>
      <c r="L192" s="5"/>
    </row>
    <row r="193" spans="1:12">
      <c r="A193" s="5">
        <v>192</v>
      </c>
      <c r="B193" s="46" t="s">
        <v>83</v>
      </c>
      <c r="C193" s="46" t="s">
        <v>1946</v>
      </c>
      <c r="D193" s="115" t="s">
        <v>1947</v>
      </c>
      <c r="E193" s="7">
        <f>VLOOKUP(C193,[1]用户统计_用琴月汇总!$C$8:$E$3340,3,0)</f>
        <v>16.829999999999998</v>
      </c>
      <c r="F193" s="7">
        <v>21.53</v>
      </c>
      <c r="G193" s="7">
        <v>5.3</v>
      </c>
      <c r="H193" s="7">
        <v>37.25</v>
      </c>
      <c r="I193" s="7">
        <v>0</v>
      </c>
      <c r="J193" s="7">
        <v>0</v>
      </c>
      <c r="K193" s="7">
        <f t="shared" si="2"/>
        <v>80.91</v>
      </c>
      <c r="L193" s="5"/>
    </row>
    <row r="194" spans="1:12">
      <c r="A194" s="5">
        <v>193</v>
      </c>
      <c r="B194" s="11" t="s">
        <v>964</v>
      </c>
      <c r="C194" s="11" t="s">
        <v>1194</v>
      </c>
      <c r="D194" s="50" t="s">
        <v>1195</v>
      </c>
      <c r="E194" s="7">
        <f>VLOOKUP(C194,[1]用户统计_用琴月汇总!$C$8:$E$3340,3,0)</f>
        <v>62.33</v>
      </c>
      <c r="F194" s="7">
        <v>23.12</v>
      </c>
      <c r="G194" s="7">
        <v>35.049999999999997</v>
      </c>
      <c r="H194" s="7">
        <v>46.3</v>
      </c>
      <c r="I194" s="7">
        <v>5.77</v>
      </c>
      <c r="J194" s="7">
        <v>0</v>
      </c>
      <c r="K194" s="7">
        <f t="shared" si="2"/>
        <v>172.57000000000002</v>
      </c>
      <c r="L194" s="5"/>
    </row>
    <row r="195" spans="1:12">
      <c r="A195" s="5">
        <v>194</v>
      </c>
      <c r="B195" s="11" t="s">
        <v>964</v>
      </c>
      <c r="C195" s="11" t="s">
        <v>965</v>
      </c>
      <c r="D195" s="50" t="s">
        <v>966</v>
      </c>
      <c r="E195" s="7">
        <f>VLOOKUP(C195,[1]用户统计_用琴月汇总!$C$8:$E$3340,3,0)</f>
        <v>60.77</v>
      </c>
      <c r="F195" s="7">
        <v>37.67</v>
      </c>
      <c r="G195" s="7">
        <v>55.37</v>
      </c>
      <c r="H195" s="7">
        <v>45.62</v>
      </c>
      <c r="I195" s="7">
        <v>17.649999999999999</v>
      </c>
      <c r="J195" s="7">
        <v>0</v>
      </c>
      <c r="K195" s="7">
        <f t="shared" ref="K195:K202" si="3">SUM(E195:J195)</f>
        <v>217.08</v>
      </c>
      <c r="L195" s="5"/>
    </row>
    <row r="196" spans="1:12">
      <c r="A196" s="5">
        <v>195</v>
      </c>
      <c r="B196" s="16" t="s">
        <v>182</v>
      </c>
      <c r="C196" s="11" t="s">
        <v>1876</v>
      </c>
      <c r="D196" s="11" t="s">
        <v>1877</v>
      </c>
      <c r="E196" s="7">
        <f>VLOOKUP(C196,[1]用户统计_用琴月汇总!$C$8:$E$3340,3,0)</f>
        <v>23.72</v>
      </c>
      <c r="F196" s="7">
        <v>23.57</v>
      </c>
      <c r="G196" s="7">
        <v>24.67</v>
      </c>
      <c r="H196" s="7">
        <v>17.52</v>
      </c>
      <c r="I196" s="7">
        <v>4.6500000000000004</v>
      </c>
      <c r="J196" s="7">
        <v>0</v>
      </c>
      <c r="K196" s="7">
        <f t="shared" si="3"/>
        <v>94.13000000000001</v>
      </c>
      <c r="L196" s="5"/>
    </row>
    <row r="197" spans="1:12">
      <c r="A197" s="5">
        <v>196</v>
      </c>
      <c r="B197" s="16" t="s">
        <v>182</v>
      </c>
      <c r="C197" s="11" t="s">
        <v>183</v>
      </c>
      <c r="D197" s="11" t="s">
        <v>184</v>
      </c>
      <c r="E197" s="7">
        <f>VLOOKUP(C197,[1]用户统计_用琴月汇总!$C$8:$E$3340,3,0)</f>
        <v>24.23</v>
      </c>
      <c r="F197" s="7">
        <v>115.37</v>
      </c>
      <c r="G197" s="7">
        <v>120.43</v>
      </c>
      <c r="H197" s="7">
        <v>106.67</v>
      </c>
      <c r="I197" s="7">
        <v>10.68</v>
      </c>
      <c r="J197" s="7">
        <v>0</v>
      </c>
      <c r="K197" s="7">
        <f t="shared" si="3"/>
        <v>377.38</v>
      </c>
      <c r="L197" s="5"/>
    </row>
    <row r="198" spans="1:12">
      <c r="A198" s="5">
        <v>197</v>
      </c>
      <c r="B198" s="16" t="s">
        <v>182</v>
      </c>
      <c r="C198" s="11" t="s">
        <v>683</v>
      </c>
      <c r="D198" s="11" t="s">
        <v>684</v>
      </c>
      <c r="E198" s="7">
        <f>VLOOKUP(C198,[1]用户统计_用琴月汇总!$C$8:$E$3340,3,0)</f>
        <v>40.42</v>
      </c>
      <c r="F198" s="7">
        <v>73.5</v>
      </c>
      <c r="G198" s="7">
        <v>66.33</v>
      </c>
      <c r="H198" s="7">
        <v>68.430000000000007</v>
      </c>
      <c r="I198" s="7">
        <v>4.75</v>
      </c>
      <c r="J198" s="7">
        <v>0</v>
      </c>
      <c r="K198" s="7">
        <f t="shared" si="3"/>
        <v>253.43</v>
      </c>
      <c r="L198" s="5"/>
    </row>
    <row r="199" spans="1:12" ht="14.25">
      <c r="A199" s="5">
        <v>198</v>
      </c>
      <c r="B199" s="5"/>
      <c r="C199" s="26" t="s">
        <v>4432</v>
      </c>
      <c r="D199" s="23">
        <v>2013212768</v>
      </c>
      <c r="E199" s="7">
        <f>VLOOKUP(C199,[1]用户统计_用琴月汇总!$C$8:$E$3340,3,0)</f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f t="shared" si="3"/>
        <v>0</v>
      </c>
      <c r="L199" s="5" t="s">
        <v>3475</v>
      </c>
    </row>
    <row r="200" spans="1:12">
      <c r="A200" s="5">
        <v>199</v>
      </c>
      <c r="B200" s="5"/>
      <c r="C200" s="28" t="s">
        <v>4433</v>
      </c>
      <c r="D200" s="28">
        <v>2013212772</v>
      </c>
      <c r="E200" s="7">
        <f>VLOOKUP(C200,[1]用户统计_用琴月汇总!$C$8:$E$3340,3,0)</f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f t="shared" si="3"/>
        <v>0</v>
      </c>
      <c r="L200" s="5" t="s">
        <v>3475</v>
      </c>
    </row>
    <row r="201" spans="1:12" ht="14.25">
      <c r="A201" s="5">
        <v>200</v>
      </c>
      <c r="B201" s="5"/>
      <c r="C201" s="27" t="s">
        <v>4434</v>
      </c>
      <c r="D201" s="27">
        <v>2013212834</v>
      </c>
      <c r="E201" s="7">
        <f>VLOOKUP(C201,[1]用户统计_用琴月汇总!$C$8:$E$3340,3,0)</f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f t="shared" si="3"/>
        <v>0</v>
      </c>
      <c r="L201" s="5" t="s">
        <v>3475</v>
      </c>
    </row>
    <row r="202" spans="1:12" ht="14.25">
      <c r="A202" s="5">
        <v>201</v>
      </c>
      <c r="B202" s="5"/>
      <c r="C202" s="27" t="s">
        <v>4435</v>
      </c>
      <c r="D202" s="27">
        <v>2014214249</v>
      </c>
      <c r="E202" s="7">
        <f>VLOOKUP(C202,[1]用户统计_用琴月汇总!$C$8:$E$3340,3,0)</f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f t="shared" si="3"/>
        <v>0</v>
      </c>
      <c r="L202" s="5" t="s">
        <v>2206</v>
      </c>
    </row>
    <row r="203" spans="1:12">
      <c r="E203" s="45">
        <f>SUM(E2:E202)</f>
        <v>5663.7599999999975</v>
      </c>
      <c r="F203" s="45">
        <f t="shared" ref="F203:J203" si="4">SUM(F2:F202)</f>
        <v>6912.4099999999989</v>
      </c>
      <c r="G203" s="45">
        <f t="shared" si="4"/>
        <v>6639.4599999999973</v>
      </c>
      <c r="H203" s="45">
        <f t="shared" si="4"/>
        <v>6575.4500000000035</v>
      </c>
      <c r="I203" s="45">
        <f t="shared" si="4"/>
        <v>1785.2100000000012</v>
      </c>
      <c r="J203" s="45">
        <f t="shared" si="4"/>
        <v>18.329999999999998</v>
      </c>
      <c r="K203" s="45">
        <f>SUM(E203:J203)</f>
        <v>27594.620000000003</v>
      </c>
    </row>
    <row r="204" spans="1:12">
      <c r="K204" s="45"/>
    </row>
  </sheetData>
  <phoneticPr fontId="1" type="noConversion"/>
  <pageMargins left="0.69930555555555596" right="0.69930555555555596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36"/>
  <sheetViews>
    <sheetView workbookViewId="0">
      <selection activeCell="H1" sqref="H1:H1048576"/>
    </sheetView>
  </sheetViews>
  <sheetFormatPr defaultColWidth="13.25" defaultRowHeight="13.5" customHeight="1"/>
  <cols>
    <col min="1" max="1" width="13.25" style="8"/>
    <col min="5" max="7" width="13.25" style="12"/>
    <col min="8" max="10" width="13.25" style="8"/>
  </cols>
  <sheetData>
    <row r="1" spans="1:12" ht="13.5" customHeight="1">
      <c r="A1" s="14" t="s">
        <v>507</v>
      </c>
      <c r="B1" s="14" t="s">
        <v>508</v>
      </c>
      <c r="C1" s="14" t="s">
        <v>509</v>
      </c>
      <c r="D1" s="14" t="s">
        <v>510</v>
      </c>
      <c r="E1" s="43" t="s">
        <v>4544</v>
      </c>
      <c r="F1" s="43" t="s">
        <v>4545</v>
      </c>
      <c r="G1" s="43" t="s">
        <v>4546</v>
      </c>
      <c r="H1" s="43" t="s">
        <v>4547</v>
      </c>
      <c r="I1" s="43" t="s">
        <v>4854</v>
      </c>
      <c r="J1" s="43" t="s">
        <v>4856</v>
      </c>
      <c r="K1" s="43"/>
      <c r="L1" s="14" t="s">
        <v>4548</v>
      </c>
    </row>
    <row r="2" spans="1:12" ht="13.5" customHeight="1">
      <c r="A2" s="5">
        <v>1</v>
      </c>
      <c r="B2" s="28" t="s">
        <v>2163</v>
      </c>
      <c r="C2" s="28" t="s">
        <v>3178</v>
      </c>
      <c r="D2" s="28" t="s">
        <v>3179</v>
      </c>
      <c r="E2" s="7">
        <f>VLOOKUP(C2,[1]用户统计_用琴月汇总!$C$231:$E$3327,3,0)</f>
        <v>2.2999999999999998</v>
      </c>
      <c r="F2" s="7">
        <v>2.87</v>
      </c>
      <c r="G2" s="7">
        <v>0.45</v>
      </c>
      <c r="H2" s="5">
        <v>2.3199999999999998</v>
      </c>
      <c r="I2" s="5">
        <v>2.62</v>
      </c>
      <c r="J2" s="5">
        <v>0</v>
      </c>
      <c r="K2" s="7">
        <f>SUM(E2:H2)</f>
        <v>7.9399999999999995</v>
      </c>
      <c r="L2" s="4"/>
    </row>
    <row r="3" spans="1:12" ht="13.5" customHeight="1">
      <c r="A3" s="5">
        <v>2</v>
      </c>
      <c r="B3" s="28" t="s">
        <v>2163</v>
      </c>
      <c r="C3" s="28" t="s">
        <v>2594</v>
      </c>
      <c r="D3" s="28" t="s">
        <v>2595</v>
      </c>
      <c r="E3" s="7">
        <f>VLOOKUP(C3,[1]用户统计_用琴月汇总!$C$231:$E$3327,3,0)</f>
        <v>10.88</v>
      </c>
      <c r="F3" s="7">
        <v>9.08</v>
      </c>
      <c r="G3" s="7">
        <v>5.63</v>
      </c>
      <c r="H3" s="5">
        <v>7.33</v>
      </c>
      <c r="I3" s="5">
        <v>8.52</v>
      </c>
      <c r="J3" s="5">
        <v>1.32</v>
      </c>
      <c r="K3" s="7">
        <f t="shared" ref="K3:K66" si="0">SUM(E3:H3)</f>
        <v>32.92</v>
      </c>
      <c r="L3" s="4"/>
    </row>
    <row r="4" spans="1:12" ht="13.5" customHeight="1">
      <c r="A4" s="5">
        <v>3</v>
      </c>
      <c r="B4" s="28" t="s">
        <v>2163</v>
      </c>
      <c r="C4" s="28" t="s">
        <v>4436</v>
      </c>
      <c r="D4" s="28" t="s">
        <v>4437</v>
      </c>
      <c r="E4" s="7">
        <f>VLOOKUP(C4,[1]用户统计_用琴月汇总!$C$231:$E$3327,3,0)</f>
        <v>0</v>
      </c>
      <c r="F4" s="7">
        <v>0</v>
      </c>
      <c r="G4" s="7">
        <v>0</v>
      </c>
      <c r="H4" s="5">
        <v>0</v>
      </c>
      <c r="I4" s="5">
        <v>0</v>
      </c>
      <c r="J4" s="5">
        <v>0</v>
      </c>
      <c r="K4" s="7">
        <f t="shared" si="0"/>
        <v>0</v>
      </c>
      <c r="L4" s="4"/>
    </row>
    <row r="5" spans="1:12" ht="13.5" customHeight="1">
      <c r="A5" s="5">
        <v>4</v>
      </c>
      <c r="B5" s="28" t="s">
        <v>2163</v>
      </c>
      <c r="C5" s="28" t="s">
        <v>3262</v>
      </c>
      <c r="D5" s="28" t="s">
        <v>3263</v>
      </c>
      <c r="E5" s="7">
        <f>VLOOKUP(C5,[1]用户统计_用琴月汇总!$C$231:$E$3327,3,0)</f>
        <v>3.73</v>
      </c>
      <c r="F5" s="7">
        <v>0</v>
      </c>
      <c r="G5" s="7">
        <v>2.23</v>
      </c>
      <c r="H5" s="5">
        <v>0</v>
      </c>
      <c r="I5" s="5">
        <v>0</v>
      </c>
      <c r="J5" s="5">
        <v>0</v>
      </c>
      <c r="K5" s="7">
        <f t="shared" si="0"/>
        <v>5.96</v>
      </c>
      <c r="L5" s="4"/>
    </row>
    <row r="6" spans="1:12" ht="13.5" customHeight="1">
      <c r="A6" s="5">
        <v>5</v>
      </c>
      <c r="B6" s="28" t="s">
        <v>2163</v>
      </c>
      <c r="C6" s="28" t="s">
        <v>4438</v>
      </c>
      <c r="D6" s="28" t="s">
        <v>4439</v>
      </c>
      <c r="E6" s="7">
        <f>VLOOKUP(C6,[1]用户统计_用琴月汇总!$C$231:$E$3327,3,0)</f>
        <v>0</v>
      </c>
      <c r="F6" s="7">
        <v>0</v>
      </c>
      <c r="G6" s="7">
        <v>0</v>
      </c>
      <c r="H6" s="5">
        <v>0</v>
      </c>
      <c r="I6" s="5">
        <v>0</v>
      </c>
      <c r="J6" s="5">
        <v>0</v>
      </c>
      <c r="K6" s="7">
        <f t="shared" si="0"/>
        <v>0</v>
      </c>
      <c r="L6" s="4"/>
    </row>
    <row r="7" spans="1:12" ht="13.5" customHeight="1">
      <c r="A7" s="5">
        <v>6</v>
      </c>
      <c r="B7" s="28" t="s">
        <v>2163</v>
      </c>
      <c r="C7" s="28" t="s">
        <v>4440</v>
      </c>
      <c r="D7" s="28" t="s">
        <v>4441</v>
      </c>
      <c r="E7" s="7">
        <f>VLOOKUP(C7,[1]用户统计_用琴月汇总!$C$231:$E$3327,3,0)</f>
        <v>0</v>
      </c>
      <c r="F7" s="7">
        <v>0</v>
      </c>
      <c r="G7" s="7">
        <v>0</v>
      </c>
      <c r="H7" s="5">
        <v>0</v>
      </c>
      <c r="I7" s="5">
        <v>0</v>
      </c>
      <c r="J7" s="5">
        <v>0</v>
      </c>
      <c r="K7" s="7">
        <f t="shared" si="0"/>
        <v>0</v>
      </c>
      <c r="L7" s="4"/>
    </row>
    <row r="8" spans="1:12" ht="13.5" customHeight="1">
      <c r="A8" s="5">
        <v>7</v>
      </c>
      <c r="B8" s="28" t="s">
        <v>2163</v>
      </c>
      <c r="C8" s="28" t="s">
        <v>2764</v>
      </c>
      <c r="D8" s="28" t="s">
        <v>2765</v>
      </c>
      <c r="E8" s="7">
        <f>VLOOKUP(C8,[1]用户统计_用琴月汇总!$C$231:$E$3327,3,0)</f>
        <v>7.45</v>
      </c>
      <c r="F8" s="7">
        <v>0.6</v>
      </c>
      <c r="G8" s="7">
        <v>4.8</v>
      </c>
      <c r="H8" s="5">
        <v>10.27</v>
      </c>
      <c r="I8" s="5">
        <v>0</v>
      </c>
      <c r="J8" s="5">
        <v>0</v>
      </c>
      <c r="K8" s="7">
        <f t="shared" si="0"/>
        <v>23.12</v>
      </c>
      <c r="L8" s="4"/>
    </row>
    <row r="9" spans="1:12" ht="13.5" customHeight="1">
      <c r="A9" s="5">
        <v>8</v>
      </c>
      <c r="B9" s="28" t="s">
        <v>2163</v>
      </c>
      <c r="C9" s="28" t="s">
        <v>2693</v>
      </c>
      <c r="D9" s="28" t="s">
        <v>2694</v>
      </c>
      <c r="E9" s="7">
        <f>VLOOKUP(C9,[1]用户统计_用琴月汇总!$C$231:$E$3327,3,0)</f>
        <v>7.17</v>
      </c>
      <c r="F9" s="7">
        <v>10.27</v>
      </c>
      <c r="G9" s="7">
        <v>5.82</v>
      </c>
      <c r="H9" s="5">
        <v>3.77</v>
      </c>
      <c r="I9" s="5">
        <v>2.62</v>
      </c>
      <c r="J9" s="5">
        <v>0</v>
      </c>
      <c r="K9" s="7">
        <f t="shared" si="0"/>
        <v>27.029999999999998</v>
      </c>
      <c r="L9" s="4"/>
    </row>
    <row r="10" spans="1:12" ht="13.5" customHeight="1">
      <c r="A10" s="5">
        <v>9</v>
      </c>
      <c r="B10" s="28" t="s">
        <v>2163</v>
      </c>
      <c r="C10" s="28" t="s">
        <v>3556</v>
      </c>
      <c r="D10" s="28" t="s">
        <v>3557</v>
      </c>
      <c r="E10" s="7">
        <f>VLOOKUP(C10,[1]用户统计_用琴月汇总!$C$231:$E$3327,3,0)</f>
        <v>1.92</v>
      </c>
      <c r="F10" s="7">
        <v>0</v>
      </c>
      <c r="G10" s="7">
        <v>0</v>
      </c>
      <c r="H10" s="5">
        <v>0</v>
      </c>
      <c r="I10" s="5">
        <v>0</v>
      </c>
      <c r="J10" s="5">
        <v>0</v>
      </c>
      <c r="K10" s="7">
        <f t="shared" si="0"/>
        <v>1.92</v>
      </c>
      <c r="L10" s="4"/>
    </row>
    <row r="11" spans="1:12" ht="13.5" customHeight="1">
      <c r="A11" s="5">
        <v>10</v>
      </c>
      <c r="B11" s="28" t="s">
        <v>2163</v>
      </c>
      <c r="C11" s="28" t="s">
        <v>2846</v>
      </c>
      <c r="D11" s="28" t="s">
        <v>2847</v>
      </c>
      <c r="E11" s="7">
        <f>VLOOKUP(C11,[1]用户统计_用琴月汇总!$C$231:$E$3327,3,0)</f>
        <v>6.87</v>
      </c>
      <c r="F11" s="7">
        <v>9.52</v>
      </c>
      <c r="G11" s="7">
        <v>1.92</v>
      </c>
      <c r="H11" s="5">
        <v>1.45</v>
      </c>
      <c r="I11" s="5">
        <v>1.95</v>
      </c>
      <c r="J11" s="5">
        <v>0</v>
      </c>
      <c r="K11" s="7">
        <f t="shared" si="0"/>
        <v>19.760000000000002</v>
      </c>
      <c r="L11" s="4"/>
    </row>
    <row r="12" spans="1:12" ht="13.5" customHeight="1">
      <c r="A12" s="5">
        <v>11</v>
      </c>
      <c r="B12" s="28" t="s">
        <v>2163</v>
      </c>
      <c r="C12" s="28" t="s">
        <v>2406</v>
      </c>
      <c r="D12" s="28" t="s">
        <v>2407</v>
      </c>
      <c r="E12" s="7">
        <f>VLOOKUP(C12,[1]用户统计_用琴月汇总!$C$231:$E$3327,3,0)</f>
        <v>12.73</v>
      </c>
      <c r="F12" s="7">
        <v>22.43</v>
      </c>
      <c r="G12" s="7">
        <v>8.57</v>
      </c>
      <c r="H12" s="5">
        <v>1.23</v>
      </c>
      <c r="I12" s="5">
        <v>0</v>
      </c>
      <c r="J12" s="5">
        <v>0</v>
      </c>
      <c r="K12" s="7">
        <f t="shared" si="0"/>
        <v>44.959999999999994</v>
      </c>
      <c r="L12" s="4"/>
    </row>
    <row r="13" spans="1:12" ht="13.5" customHeight="1">
      <c r="A13" s="5">
        <v>12</v>
      </c>
      <c r="B13" s="28" t="s">
        <v>2163</v>
      </c>
      <c r="C13" s="28" t="s">
        <v>2891</v>
      </c>
      <c r="D13" s="28" t="s">
        <v>2892</v>
      </c>
      <c r="E13" s="7">
        <f>VLOOKUP(C13,[1]用户统计_用琴月汇总!$C$231:$E$3327,3,0)</f>
        <v>6.37</v>
      </c>
      <c r="F13" s="7">
        <v>0</v>
      </c>
      <c r="G13" s="7">
        <v>0</v>
      </c>
      <c r="H13" s="5">
        <v>11.15</v>
      </c>
      <c r="I13" s="5">
        <v>3.22</v>
      </c>
      <c r="J13" s="5">
        <v>0</v>
      </c>
      <c r="K13" s="7">
        <f t="shared" si="0"/>
        <v>17.52</v>
      </c>
      <c r="L13" s="4"/>
    </row>
    <row r="14" spans="1:12" ht="13.5" customHeight="1">
      <c r="A14" s="5">
        <v>13</v>
      </c>
      <c r="B14" s="28" t="s">
        <v>2163</v>
      </c>
      <c r="C14" s="28" t="s">
        <v>3301</v>
      </c>
      <c r="D14" s="28" t="s">
        <v>3302</v>
      </c>
      <c r="E14" s="7">
        <f>VLOOKUP(C14,[1]用户统计_用琴月汇总!$C$231:$E$3327,3,0)</f>
        <v>3.17</v>
      </c>
      <c r="F14" s="7">
        <v>2.2200000000000002</v>
      </c>
      <c r="G14" s="7">
        <v>0</v>
      </c>
      <c r="H14" s="5">
        <v>0</v>
      </c>
      <c r="I14" s="5">
        <v>0</v>
      </c>
      <c r="J14" s="5">
        <v>0</v>
      </c>
      <c r="K14" s="7">
        <f t="shared" si="0"/>
        <v>5.3900000000000006</v>
      </c>
      <c r="L14" s="4"/>
    </row>
    <row r="15" spans="1:12" ht="13.5" customHeight="1">
      <c r="A15" s="5">
        <v>14</v>
      </c>
      <c r="B15" s="28" t="s">
        <v>2163</v>
      </c>
      <c r="C15" s="28" t="s">
        <v>2164</v>
      </c>
      <c r="D15" s="28" t="s">
        <v>2165</v>
      </c>
      <c r="E15" s="7">
        <f>VLOOKUP(C15,[1]用户统计_用琴月汇总!$C$231:$E$3327,3,0)</f>
        <v>21.05</v>
      </c>
      <c r="F15" s="7">
        <v>17.23</v>
      </c>
      <c r="G15" s="7">
        <v>1.25</v>
      </c>
      <c r="H15" s="5">
        <v>23.67</v>
      </c>
      <c r="I15" s="5">
        <v>4.25</v>
      </c>
      <c r="J15" s="5">
        <v>0</v>
      </c>
      <c r="K15" s="7">
        <f t="shared" si="0"/>
        <v>63.2</v>
      </c>
      <c r="L15" s="4"/>
    </row>
    <row r="16" spans="1:12" ht="13.5" customHeight="1">
      <c r="A16" s="5">
        <v>15</v>
      </c>
      <c r="B16" s="28" t="s">
        <v>2163</v>
      </c>
      <c r="C16" s="28" t="s">
        <v>2741</v>
      </c>
      <c r="D16" s="28" t="s">
        <v>2742</v>
      </c>
      <c r="E16" s="7">
        <f>VLOOKUP(C16,[1]用户统计_用琴月汇总!$C$231:$E$3327,3,0)</f>
        <v>1.87</v>
      </c>
      <c r="F16" s="7">
        <v>7.97</v>
      </c>
      <c r="G16" s="7">
        <v>4.3499999999999996</v>
      </c>
      <c r="H16" s="5">
        <v>9.9499999999999993</v>
      </c>
      <c r="I16" s="5">
        <v>0</v>
      </c>
      <c r="J16" s="5">
        <v>0</v>
      </c>
      <c r="K16" s="7">
        <f t="shared" si="0"/>
        <v>24.14</v>
      </c>
      <c r="L16" s="4"/>
    </row>
    <row r="17" spans="1:12" ht="13.5" customHeight="1">
      <c r="A17" s="5">
        <v>16</v>
      </c>
      <c r="B17" s="28" t="s">
        <v>2163</v>
      </c>
      <c r="C17" s="44" t="s">
        <v>2608</v>
      </c>
      <c r="D17" s="28" t="s">
        <v>2609</v>
      </c>
      <c r="E17" s="7">
        <f>VLOOKUP(C17,[1]用户统计_用琴月汇总!$C$231:$E$3327,3,0)</f>
        <v>10.38</v>
      </c>
      <c r="F17" s="7">
        <v>9.1300000000000008</v>
      </c>
      <c r="G17" s="7">
        <v>10.27</v>
      </c>
      <c r="H17" s="5">
        <v>2.37</v>
      </c>
      <c r="I17" s="5">
        <v>3.8</v>
      </c>
      <c r="J17" s="5">
        <v>0</v>
      </c>
      <c r="K17" s="7">
        <f t="shared" si="0"/>
        <v>32.15</v>
      </c>
      <c r="L17" s="4"/>
    </row>
    <row r="18" spans="1:12" ht="13.5" customHeight="1">
      <c r="A18" s="5">
        <v>17</v>
      </c>
      <c r="B18" s="28" t="s">
        <v>2163</v>
      </c>
      <c r="C18" s="28" t="s">
        <v>3577</v>
      </c>
      <c r="D18" s="28" t="s">
        <v>3578</v>
      </c>
      <c r="E18" s="7">
        <f>VLOOKUP(C18,[1]用户统计_用琴月汇总!$C$231:$E$3327,3,0)</f>
        <v>1.25</v>
      </c>
      <c r="F18" s="7">
        <v>0</v>
      </c>
      <c r="G18" s="7">
        <v>0.35</v>
      </c>
      <c r="H18" s="5">
        <v>0</v>
      </c>
      <c r="I18" s="5">
        <v>0</v>
      </c>
      <c r="J18" s="5">
        <v>0</v>
      </c>
      <c r="K18" s="7">
        <f t="shared" si="0"/>
        <v>1.6</v>
      </c>
      <c r="L18" s="4"/>
    </row>
    <row r="19" spans="1:12" ht="13.5" customHeight="1">
      <c r="A19" s="5">
        <v>18</v>
      </c>
      <c r="B19" s="28" t="s">
        <v>2163</v>
      </c>
      <c r="C19" s="28" t="s">
        <v>2941</v>
      </c>
      <c r="D19" s="28" t="s">
        <v>2942</v>
      </c>
      <c r="E19" s="7">
        <f>VLOOKUP(C19,[1]用户统计_用琴月汇总!$C$231:$E$3327,3,0)</f>
        <v>6.25</v>
      </c>
      <c r="F19" s="7">
        <v>7.83</v>
      </c>
      <c r="G19" s="7">
        <v>1.95</v>
      </c>
      <c r="H19" s="5">
        <v>0</v>
      </c>
      <c r="I19" s="5">
        <v>0.82</v>
      </c>
      <c r="J19" s="5">
        <v>0</v>
      </c>
      <c r="K19" s="7">
        <f t="shared" si="0"/>
        <v>16.03</v>
      </c>
      <c r="L19" s="4"/>
    </row>
    <row r="20" spans="1:12" ht="13.5" customHeight="1">
      <c r="A20" s="5">
        <v>19</v>
      </c>
      <c r="B20" s="28" t="s">
        <v>2163</v>
      </c>
      <c r="C20" s="28" t="s">
        <v>2899</v>
      </c>
      <c r="D20" s="28" t="s">
        <v>2900</v>
      </c>
      <c r="E20" s="7">
        <f>VLOOKUP(C20,[1]用户统计_用琴月汇总!$C$231:$E$3327,3,0)</f>
        <v>6.37</v>
      </c>
      <c r="F20" s="7">
        <v>6.6</v>
      </c>
      <c r="G20" s="7">
        <v>1.93</v>
      </c>
      <c r="H20" s="5">
        <v>2.35</v>
      </c>
      <c r="I20" s="5">
        <v>0</v>
      </c>
      <c r="J20" s="5">
        <v>0</v>
      </c>
      <c r="K20" s="7">
        <f t="shared" si="0"/>
        <v>17.25</v>
      </c>
      <c r="L20" s="4"/>
    </row>
    <row r="21" spans="1:12" ht="13.5" customHeight="1">
      <c r="A21" s="5">
        <v>20</v>
      </c>
      <c r="B21" s="28" t="s">
        <v>2163</v>
      </c>
      <c r="C21" s="28" t="s">
        <v>4442</v>
      </c>
      <c r="D21" s="28">
        <v>2013212250</v>
      </c>
      <c r="E21" s="7">
        <f>VLOOKUP(C21,[1]用户统计_用琴月汇总!$C$231:$E$3327,3,0)</f>
        <v>0</v>
      </c>
      <c r="F21" s="7">
        <v>0</v>
      </c>
      <c r="G21" s="7">
        <v>0</v>
      </c>
      <c r="H21" s="5">
        <v>0</v>
      </c>
      <c r="I21" s="5">
        <v>0</v>
      </c>
      <c r="J21" s="5">
        <v>0</v>
      </c>
      <c r="K21" s="7">
        <f t="shared" si="0"/>
        <v>0</v>
      </c>
      <c r="L21" s="4"/>
    </row>
    <row r="22" spans="1:12" ht="13.5" customHeight="1">
      <c r="A22" s="5">
        <v>21</v>
      </c>
      <c r="B22" s="28" t="s">
        <v>1666</v>
      </c>
      <c r="C22" s="28" t="s">
        <v>3156</v>
      </c>
      <c r="D22" s="28" t="s">
        <v>3157</v>
      </c>
      <c r="E22" s="7">
        <f>VLOOKUP(C22,[1]用户统计_用琴月汇总!$C$231:$E$3327,3,0)</f>
        <v>0</v>
      </c>
      <c r="F22" s="7">
        <v>2.95</v>
      </c>
      <c r="G22" s="7">
        <v>4.25</v>
      </c>
      <c r="H22" s="5">
        <v>1.38</v>
      </c>
      <c r="I22" s="5">
        <v>2.75</v>
      </c>
      <c r="J22" s="5">
        <v>0</v>
      </c>
      <c r="K22" s="7">
        <f t="shared" si="0"/>
        <v>8.58</v>
      </c>
      <c r="L22" s="4"/>
    </row>
    <row r="23" spans="1:12" ht="13.5" customHeight="1">
      <c r="A23" s="5">
        <v>22</v>
      </c>
      <c r="B23" s="28" t="s">
        <v>1666</v>
      </c>
      <c r="C23" s="28" t="s">
        <v>3233</v>
      </c>
      <c r="D23" s="28" t="s">
        <v>3234</v>
      </c>
      <c r="E23" s="7">
        <f>VLOOKUP(C23,[1]用户统计_用琴月汇总!$C$231:$E$3327,3,0)</f>
        <v>2.17</v>
      </c>
      <c r="F23" s="7">
        <v>1.1299999999999999</v>
      </c>
      <c r="G23" s="7">
        <v>2.48</v>
      </c>
      <c r="H23" s="5">
        <v>0.7</v>
      </c>
      <c r="I23" s="5">
        <v>0</v>
      </c>
      <c r="J23" s="5">
        <v>0</v>
      </c>
      <c r="K23" s="7">
        <f t="shared" si="0"/>
        <v>6.4799999999999995</v>
      </c>
      <c r="L23" s="4"/>
    </row>
    <row r="24" spans="1:12" ht="13.5" customHeight="1">
      <c r="A24" s="5">
        <v>23</v>
      </c>
      <c r="B24" s="28" t="s">
        <v>1666</v>
      </c>
      <c r="C24" s="28" t="s">
        <v>2897</v>
      </c>
      <c r="D24" s="28" t="s">
        <v>2898</v>
      </c>
      <c r="E24" s="7">
        <f>VLOOKUP(C24,[1]用户统计_用琴月汇总!$C$231:$E$3327,3,0)</f>
        <v>5.05</v>
      </c>
      <c r="F24" s="7">
        <v>9.1</v>
      </c>
      <c r="G24" s="7">
        <v>1.1299999999999999</v>
      </c>
      <c r="H24" s="5">
        <v>2.12</v>
      </c>
      <c r="I24" s="5">
        <v>4.03</v>
      </c>
      <c r="J24" s="5">
        <v>0</v>
      </c>
      <c r="K24" s="7">
        <f t="shared" si="0"/>
        <v>17.399999999999999</v>
      </c>
      <c r="L24" s="4"/>
    </row>
    <row r="25" spans="1:12" ht="13.5" customHeight="1">
      <c r="A25" s="5">
        <v>24</v>
      </c>
      <c r="B25" s="28" t="s">
        <v>1666</v>
      </c>
      <c r="C25" s="28" t="s">
        <v>4443</v>
      </c>
      <c r="D25" s="28" t="s">
        <v>4444</v>
      </c>
      <c r="E25" s="7">
        <f>VLOOKUP(C25,[1]用户统计_用琴月汇总!$C$231:$E$3327,3,0)</f>
        <v>0</v>
      </c>
      <c r="F25" s="7">
        <v>0</v>
      </c>
      <c r="G25" s="7">
        <v>0</v>
      </c>
      <c r="H25" s="5">
        <v>0</v>
      </c>
      <c r="I25" s="5">
        <v>0</v>
      </c>
      <c r="J25" s="5">
        <v>0</v>
      </c>
      <c r="K25" s="7">
        <f t="shared" si="0"/>
        <v>0</v>
      </c>
      <c r="L25" s="4"/>
    </row>
    <row r="26" spans="1:12" ht="13.5" customHeight="1">
      <c r="A26" s="5">
        <v>25</v>
      </c>
      <c r="B26" s="28" t="s">
        <v>1666</v>
      </c>
      <c r="C26" s="28" t="s">
        <v>3213</v>
      </c>
      <c r="D26" s="28" t="s">
        <v>3214</v>
      </c>
      <c r="E26" s="7">
        <f>VLOOKUP(C26,[1]用户统计_用琴月汇总!$C$231:$E$3327,3,0)</f>
        <v>5.73</v>
      </c>
      <c r="F26" s="7">
        <v>0</v>
      </c>
      <c r="G26" s="7">
        <v>1.1200000000000001</v>
      </c>
      <c r="H26" s="5">
        <v>0</v>
      </c>
      <c r="I26" s="5">
        <v>0</v>
      </c>
      <c r="J26" s="5">
        <v>0</v>
      </c>
      <c r="K26" s="7">
        <f t="shared" si="0"/>
        <v>6.8500000000000005</v>
      </c>
      <c r="L26" s="4"/>
    </row>
    <row r="27" spans="1:12" ht="13.5" customHeight="1">
      <c r="A27" s="5">
        <v>26</v>
      </c>
      <c r="B27" s="28" t="s">
        <v>1666</v>
      </c>
      <c r="C27" s="28" t="s">
        <v>2395</v>
      </c>
      <c r="D27" s="28" t="s">
        <v>2396</v>
      </c>
      <c r="E27" s="7">
        <f>VLOOKUP(C27,[1]用户统计_用琴月汇总!$C$231:$E$3327,3,0)</f>
        <v>7.37</v>
      </c>
      <c r="F27" s="7">
        <v>6.07</v>
      </c>
      <c r="G27" s="7">
        <v>16.95</v>
      </c>
      <c r="H27" s="5">
        <v>15.13</v>
      </c>
      <c r="I27" s="5">
        <v>0</v>
      </c>
      <c r="J27" s="5">
        <v>0</v>
      </c>
      <c r="K27" s="7">
        <f t="shared" si="0"/>
        <v>45.52</v>
      </c>
      <c r="L27" s="4"/>
    </row>
    <row r="28" spans="1:12" ht="13.5" customHeight="1">
      <c r="A28" s="5">
        <v>27</v>
      </c>
      <c r="B28" s="28" t="s">
        <v>1666</v>
      </c>
      <c r="C28" s="28" t="s">
        <v>3088</v>
      </c>
      <c r="D28" s="28" t="s">
        <v>3089</v>
      </c>
      <c r="E28" s="7">
        <f>VLOOKUP(C28,[1]用户统计_用琴月汇总!$C$231:$E$3327,3,0)</f>
        <v>1.3</v>
      </c>
      <c r="F28" s="7">
        <v>1.23</v>
      </c>
      <c r="G28" s="7">
        <v>0.23</v>
      </c>
      <c r="H28" s="5">
        <v>7.55</v>
      </c>
      <c r="I28" s="5">
        <v>0.5</v>
      </c>
      <c r="J28" s="5">
        <v>0</v>
      </c>
      <c r="K28" s="7">
        <f t="shared" si="0"/>
        <v>10.31</v>
      </c>
      <c r="L28" s="4"/>
    </row>
    <row r="29" spans="1:12" ht="13.5" customHeight="1">
      <c r="A29" s="5">
        <v>28</v>
      </c>
      <c r="B29" s="28" t="s">
        <v>1666</v>
      </c>
      <c r="C29" s="28" t="s">
        <v>3080</v>
      </c>
      <c r="D29" s="28" t="s">
        <v>3081</v>
      </c>
      <c r="E29" s="7">
        <f>VLOOKUP(C29,[1]用户统计_用琴月汇总!$C$231:$E$3327,3,0)</f>
        <v>1.23</v>
      </c>
      <c r="F29" s="7">
        <v>0</v>
      </c>
      <c r="G29" s="7">
        <v>3.57</v>
      </c>
      <c r="H29" s="5">
        <v>5.57</v>
      </c>
      <c r="I29" s="5">
        <v>0.95</v>
      </c>
      <c r="J29" s="5">
        <v>0</v>
      </c>
      <c r="K29" s="7">
        <f t="shared" si="0"/>
        <v>10.370000000000001</v>
      </c>
      <c r="L29" s="4"/>
    </row>
    <row r="30" spans="1:12" ht="13.5" customHeight="1">
      <c r="A30" s="5">
        <v>29</v>
      </c>
      <c r="B30" s="28" t="s">
        <v>1666</v>
      </c>
      <c r="C30" s="28" t="s">
        <v>2850</v>
      </c>
      <c r="D30" s="28" t="s">
        <v>2851</v>
      </c>
      <c r="E30" s="7">
        <f>VLOOKUP(C30,[1]用户统计_用琴月汇总!$C$231:$E$3327,3,0)</f>
        <v>3.15</v>
      </c>
      <c r="F30" s="7">
        <v>6</v>
      </c>
      <c r="G30" s="7">
        <v>6.22</v>
      </c>
      <c r="H30" s="5">
        <v>4.22</v>
      </c>
      <c r="I30" s="5">
        <v>0</v>
      </c>
      <c r="J30" s="5">
        <v>0</v>
      </c>
      <c r="K30" s="7">
        <f t="shared" si="0"/>
        <v>19.59</v>
      </c>
      <c r="L30" s="4"/>
    </row>
    <row r="31" spans="1:12" ht="13.5" customHeight="1">
      <c r="A31" s="5">
        <v>30</v>
      </c>
      <c r="B31" s="28" t="s">
        <v>1666</v>
      </c>
      <c r="C31" s="28" t="s">
        <v>3164</v>
      </c>
      <c r="D31" s="28" t="s">
        <v>3165</v>
      </c>
      <c r="E31" s="7">
        <f>VLOOKUP(C31,[1]用户统计_用琴月汇总!$C$231:$E$3327,3,0)</f>
        <v>0.73</v>
      </c>
      <c r="F31" s="7">
        <v>5.73</v>
      </c>
      <c r="G31" s="7">
        <v>0</v>
      </c>
      <c r="H31" s="5">
        <v>2.0299999999999998</v>
      </c>
      <c r="I31" s="5">
        <v>0</v>
      </c>
      <c r="J31" s="5">
        <v>0.35</v>
      </c>
      <c r="K31" s="7">
        <f t="shared" si="0"/>
        <v>8.49</v>
      </c>
      <c r="L31" s="4"/>
    </row>
    <row r="32" spans="1:12" ht="13.5" customHeight="1">
      <c r="A32" s="5">
        <v>31</v>
      </c>
      <c r="B32" s="28" t="s">
        <v>1666</v>
      </c>
      <c r="C32" s="28" t="s">
        <v>4445</v>
      </c>
      <c r="D32" s="28" t="s">
        <v>4446</v>
      </c>
      <c r="E32" s="7">
        <f>VLOOKUP(C32,[1]用户统计_用琴月汇总!$C$231:$E$3327,3,0)</f>
        <v>0</v>
      </c>
      <c r="F32" s="7">
        <v>0</v>
      </c>
      <c r="G32" s="7">
        <v>0</v>
      </c>
      <c r="H32" s="5">
        <v>0</v>
      </c>
      <c r="I32" s="5">
        <v>0</v>
      </c>
      <c r="J32" s="5">
        <v>0</v>
      </c>
      <c r="K32" s="7">
        <f t="shared" si="0"/>
        <v>0</v>
      </c>
      <c r="L32" s="4"/>
    </row>
    <row r="33" spans="1:12" ht="13.5" customHeight="1">
      <c r="A33" s="5">
        <v>32</v>
      </c>
      <c r="B33" s="28" t="s">
        <v>1666</v>
      </c>
      <c r="C33" s="28" t="s">
        <v>3229</v>
      </c>
      <c r="D33" s="28" t="s">
        <v>3230</v>
      </c>
      <c r="E33" s="7">
        <f>VLOOKUP(C33,[1]用户统计_用琴月汇总!$C$231:$E$3327,3,0)</f>
        <v>0</v>
      </c>
      <c r="F33" s="7">
        <v>0</v>
      </c>
      <c r="G33" s="7">
        <v>4.3499999999999996</v>
      </c>
      <c r="H33" s="5">
        <v>2.1800000000000002</v>
      </c>
      <c r="I33" s="5">
        <v>0</v>
      </c>
      <c r="J33" s="5">
        <v>0</v>
      </c>
      <c r="K33" s="7">
        <f t="shared" si="0"/>
        <v>6.5299999999999994</v>
      </c>
      <c r="L33" s="4"/>
    </row>
    <row r="34" spans="1:12" ht="13.5" customHeight="1">
      <c r="A34" s="5">
        <v>33</v>
      </c>
      <c r="B34" s="28" t="s">
        <v>1666</v>
      </c>
      <c r="C34" s="28" t="s">
        <v>3207</v>
      </c>
      <c r="D34" s="28" t="s">
        <v>3208</v>
      </c>
      <c r="E34" s="7">
        <f>VLOOKUP(C34,[1]用户统计_用琴月汇总!$C$231:$E$3327,3,0)</f>
        <v>5.47</v>
      </c>
      <c r="F34" s="7">
        <v>1.55</v>
      </c>
      <c r="G34" s="7">
        <v>0</v>
      </c>
      <c r="H34" s="5">
        <v>0</v>
      </c>
      <c r="I34" s="5">
        <v>0</v>
      </c>
      <c r="J34" s="5">
        <v>0</v>
      </c>
      <c r="K34" s="7">
        <f t="shared" si="0"/>
        <v>7.02</v>
      </c>
      <c r="L34" s="4"/>
    </row>
    <row r="35" spans="1:12" ht="13.5" customHeight="1">
      <c r="A35" s="5">
        <v>34</v>
      </c>
      <c r="B35" s="28" t="s">
        <v>1666</v>
      </c>
      <c r="C35" s="28" t="s">
        <v>2770</v>
      </c>
      <c r="D35" s="28" t="s">
        <v>2771</v>
      </c>
      <c r="E35" s="7">
        <f>VLOOKUP(C35,[1]用户统计_用琴月汇总!$C$231:$E$3327,3,0)</f>
        <v>1.3</v>
      </c>
      <c r="F35" s="7">
        <v>0.43</v>
      </c>
      <c r="G35" s="7">
        <v>9.9499999999999993</v>
      </c>
      <c r="H35" s="5">
        <v>11.23</v>
      </c>
      <c r="I35" s="5">
        <v>5.9</v>
      </c>
      <c r="J35" s="5">
        <v>0</v>
      </c>
      <c r="K35" s="7">
        <f t="shared" si="0"/>
        <v>22.91</v>
      </c>
      <c r="L35" s="4"/>
    </row>
    <row r="36" spans="1:12" ht="13.5" customHeight="1">
      <c r="A36" s="5">
        <v>35</v>
      </c>
      <c r="B36" s="28" t="s">
        <v>1666</v>
      </c>
      <c r="C36" s="28" t="s">
        <v>1667</v>
      </c>
      <c r="D36" s="28" t="s">
        <v>1668</v>
      </c>
      <c r="E36" s="7">
        <f>VLOOKUP(C36,[1]用户统计_用琴月汇总!$C$231:$E$3327,3,0)</f>
        <v>22.85</v>
      </c>
      <c r="F36" s="7">
        <v>21.72</v>
      </c>
      <c r="G36" s="7">
        <v>29.03</v>
      </c>
      <c r="H36" s="5">
        <v>37.68</v>
      </c>
      <c r="I36" s="5">
        <v>7.02</v>
      </c>
      <c r="J36" s="5">
        <v>0</v>
      </c>
      <c r="K36" s="7">
        <f t="shared" si="0"/>
        <v>111.28</v>
      </c>
      <c r="L36" s="4"/>
    </row>
    <row r="37" spans="1:12" ht="13.5" customHeight="1">
      <c r="A37" s="5">
        <v>36</v>
      </c>
      <c r="B37" s="28" t="s">
        <v>1666</v>
      </c>
      <c r="C37" s="28" t="s">
        <v>2916</v>
      </c>
      <c r="D37" s="28" t="s">
        <v>2917</v>
      </c>
      <c r="E37" s="7">
        <f>VLOOKUP(C37,[1]用户统计_用琴月汇总!$C$231:$E$3327,3,0)</f>
        <v>9.8800000000000008</v>
      </c>
      <c r="F37" s="7">
        <v>5.93</v>
      </c>
      <c r="G37" s="7">
        <v>0.93</v>
      </c>
      <c r="H37" s="5">
        <v>0</v>
      </c>
      <c r="I37" s="5">
        <v>3.68</v>
      </c>
      <c r="J37" s="5">
        <v>0</v>
      </c>
      <c r="K37" s="7">
        <f t="shared" si="0"/>
        <v>16.740000000000002</v>
      </c>
      <c r="L37" s="4"/>
    </row>
    <row r="38" spans="1:12" ht="13.5" customHeight="1">
      <c r="A38" s="5">
        <v>37</v>
      </c>
      <c r="B38" s="28" t="s">
        <v>1666</v>
      </c>
      <c r="C38" s="28" t="s">
        <v>3168</v>
      </c>
      <c r="D38" s="28" t="s">
        <v>3169</v>
      </c>
      <c r="E38" s="7">
        <f>VLOOKUP(C38,[1]用户统计_用琴月汇总!$C$231:$E$3327,3,0)</f>
        <v>5.78</v>
      </c>
      <c r="F38" s="7">
        <v>0.6</v>
      </c>
      <c r="G38" s="7">
        <v>0</v>
      </c>
      <c r="H38" s="5">
        <v>2.08</v>
      </c>
      <c r="I38" s="5">
        <v>0</v>
      </c>
      <c r="J38" s="5">
        <v>0</v>
      </c>
      <c r="K38" s="7">
        <f t="shared" si="0"/>
        <v>8.4600000000000009</v>
      </c>
      <c r="L38" s="4"/>
    </row>
    <row r="39" spans="1:12" ht="13.5" customHeight="1">
      <c r="A39" s="5">
        <v>38</v>
      </c>
      <c r="B39" s="28" t="s">
        <v>1666</v>
      </c>
      <c r="C39" s="28" t="s">
        <v>2449</v>
      </c>
      <c r="D39" s="28" t="s">
        <v>2450</v>
      </c>
      <c r="E39" s="7">
        <f>VLOOKUP(C39,[1]用户统计_用琴月汇总!$C$231:$E$3327,3,0)</f>
        <v>10.23</v>
      </c>
      <c r="F39" s="7">
        <v>10.85</v>
      </c>
      <c r="G39" s="7">
        <v>13.15</v>
      </c>
      <c r="H39" s="5">
        <v>8.1</v>
      </c>
      <c r="I39" s="5">
        <v>0.38</v>
      </c>
      <c r="J39" s="5">
        <v>0</v>
      </c>
      <c r="K39" s="7">
        <f t="shared" si="0"/>
        <v>42.33</v>
      </c>
      <c r="L39" s="4"/>
    </row>
    <row r="40" spans="1:12" ht="13.5" customHeight="1">
      <c r="A40" s="5">
        <v>39</v>
      </c>
      <c r="B40" s="28" t="s">
        <v>1666</v>
      </c>
      <c r="C40" s="28" t="s">
        <v>2760</v>
      </c>
      <c r="D40" s="28" t="s">
        <v>2761</v>
      </c>
      <c r="E40" s="7">
        <f>VLOOKUP(C40,[1]用户统计_用琴月汇总!$C$231:$E$3327,3,0)</f>
        <v>0.85</v>
      </c>
      <c r="F40" s="7">
        <v>0.45</v>
      </c>
      <c r="G40" s="7">
        <v>9.4700000000000006</v>
      </c>
      <c r="H40" s="5">
        <v>12.38</v>
      </c>
      <c r="I40" s="5">
        <v>1.73</v>
      </c>
      <c r="J40" s="5">
        <v>0</v>
      </c>
      <c r="K40" s="7">
        <f t="shared" si="0"/>
        <v>23.150000000000002</v>
      </c>
      <c r="L40" s="4"/>
    </row>
    <row r="41" spans="1:12" ht="13.5" customHeight="1">
      <c r="A41" s="5">
        <v>40</v>
      </c>
      <c r="B41" s="28" t="s">
        <v>1666</v>
      </c>
      <c r="C41" s="28" t="s">
        <v>3408</v>
      </c>
      <c r="D41" s="28" t="s">
        <v>3409</v>
      </c>
      <c r="E41" s="7">
        <f>VLOOKUP(C41,[1]用户统计_用琴月汇总!$C$231:$E$3327,3,0)</f>
        <v>0.62</v>
      </c>
      <c r="F41" s="7">
        <v>3.07</v>
      </c>
      <c r="G41" s="7">
        <v>0</v>
      </c>
      <c r="H41" s="5">
        <v>0</v>
      </c>
      <c r="I41" s="5">
        <v>0</v>
      </c>
      <c r="J41" s="5">
        <v>0</v>
      </c>
      <c r="K41" s="7">
        <f t="shared" si="0"/>
        <v>3.69</v>
      </c>
      <c r="L41" s="4"/>
    </row>
    <row r="42" spans="1:12" ht="13.5" customHeight="1">
      <c r="A42" s="5">
        <v>41</v>
      </c>
      <c r="B42" s="28" t="s">
        <v>1666</v>
      </c>
      <c r="C42" s="28" t="s">
        <v>3194</v>
      </c>
      <c r="D42" s="28" t="s">
        <v>3195</v>
      </c>
      <c r="E42" s="7">
        <f>VLOOKUP(C42,[1]用户统计_用琴月汇总!$C$231:$E$3327,3,0)</f>
        <v>0</v>
      </c>
      <c r="F42" s="7">
        <v>0</v>
      </c>
      <c r="G42" s="7">
        <v>1.57</v>
      </c>
      <c r="H42" s="5">
        <v>5.88</v>
      </c>
      <c r="I42" s="5">
        <v>0</v>
      </c>
      <c r="J42" s="5">
        <v>0</v>
      </c>
      <c r="K42" s="7">
        <f t="shared" si="0"/>
        <v>7.45</v>
      </c>
      <c r="L42" s="4"/>
    </row>
    <row r="43" spans="1:12" ht="13.5" customHeight="1">
      <c r="A43" s="5">
        <v>42</v>
      </c>
      <c r="B43" s="28" t="s">
        <v>1666</v>
      </c>
      <c r="C43" s="28" t="s">
        <v>2022</v>
      </c>
      <c r="D43" s="28" t="s">
        <v>2023</v>
      </c>
      <c r="E43" s="7">
        <f>VLOOKUP(C43,[1]用户统计_用琴月汇总!$C$231:$E$3327,3,0)</f>
        <v>15.58</v>
      </c>
      <c r="F43" s="7">
        <v>9.9</v>
      </c>
      <c r="G43" s="7">
        <v>30.68</v>
      </c>
      <c r="H43" s="5">
        <v>17.47</v>
      </c>
      <c r="I43" s="5">
        <v>10.75</v>
      </c>
      <c r="J43" s="5">
        <v>0</v>
      </c>
      <c r="K43" s="7">
        <f t="shared" si="0"/>
        <v>73.63</v>
      </c>
      <c r="L43" s="4"/>
    </row>
    <row r="44" spans="1:12" ht="13.5" customHeight="1">
      <c r="A44" s="5">
        <v>43</v>
      </c>
      <c r="B44" s="28" t="s">
        <v>1666</v>
      </c>
      <c r="C44" s="28" t="s">
        <v>3108</v>
      </c>
      <c r="D44" s="28" t="s">
        <v>3109</v>
      </c>
      <c r="E44" s="7">
        <f>VLOOKUP(C44,[1]用户统计_用琴月汇总!$C$231:$E$3327,3,0)</f>
        <v>0.75</v>
      </c>
      <c r="F44" s="7">
        <v>0</v>
      </c>
      <c r="G44" s="7">
        <v>0</v>
      </c>
      <c r="H44" s="5">
        <v>8.9700000000000006</v>
      </c>
      <c r="I44" s="5">
        <v>0</v>
      </c>
      <c r="J44" s="5">
        <v>0</v>
      </c>
      <c r="K44" s="7">
        <f t="shared" si="0"/>
        <v>9.7200000000000006</v>
      </c>
      <c r="L44" s="4"/>
    </row>
    <row r="45" spans="1:12" ht="13.5" customHeight="1">
      <c r="A45" s="5">
        <v>44</v>
      </c>
      <c r="B45" s="28" t="s">
        <v>1666</v>
      </c>
      <c r="C45" s="28" t="s">
        <v>3069</v>
      </c>
      <c r="D45" s="103" t="s">
        <v>3070</v>
      </c>
      <c r="E45" s="7">
        <f>VLOOKUP(C45,[1]用户统计_用琴月汇总!$C$231:$E$3327,3,0)</f>
        <v>4.6500000000000004</v>
      </c>
      <c r="F45" s="7">
        <v>0</v>
      </c>
      <c r="G45" s="7">
        <v>2.98</v>
      </c>
      <c r="H45" s="5">
        <v>2.97</v>
      </c>
      <c r="I45" s="5">
        <v>0</v>
      </c>
      <c r="J45" s="5">
        <v>0</v>
      </c>
      <c r="K45" s="7">
        <f t="shared" si="0"/>
        <v>10.600000000000001</v>
      </c>
      <c r="L45" s="4"/>
    </row>
    <row r="46" spans="1:12" ht="13.5" customHeight="1">
      <c r="A46" s="5">
        <v>45</v>
      </c>
      <c r="B46" s="28" t="s">
        <v>1701</v>
      </c>
      <c r="C46" s="28" t="s">
        <v>1702</v>
      </c>
      <c r="D46" s="28" t="s">
        <v>1703</v>
      </c>
      <c r="E46" s="7">
        <f>VLOOKUP(C46,[1]用户统计_用琴月汇总!$C$231:$E$3327,3,0)</f>
        <v>24.28</v>
      </c>
      <c r="F46" s="7">
        <v>15.13</v>
      </c>
      <c r="G46" s="7">
        <v>31</v>
      </c>
      <c r="H46" s="5">
        <v>34.299999999999997</v>
      </c>
      <c r="I46" s="5">
        <v>3.25</v>
      </c>
      <c r="J46" s="5">
        <v>0</v>
      </c>
      <c r="K46" s="7">
        <f t="shared" si="0"/>
        <v>104.71</v>
      </c>
      <c r="L46" s="4"/>
    </row>
    <row r="47" spans="1:12" ht="13.5" customHeight="1">
      <c r="A47" s="5">
        <v>46</v>
      </c>
      <c r="B47" s="28" t="s">
        <v>1701</v>
      </c>
      <c r="C47" s="28" t="s">
        <v>4447</v>
      </c>
      <c r="D47" s="28" t="s">
        <v>4448</v>
      </c>
      <c r="E47" s="7">
        <f>VLOOKUP(C47,[1]用户统计_用琴月汇总!$C$231:$E$3327,3,0)</f>
        <v>0</v>
      </c>
      <c r="F47" s="7">
        <v>0</v>
      </c>
      <c r="G47" s="7">
        <v>0</v>
      </c>
      <c r="H47" s="5">
        <v>0</v>
      </c>
      <c r="I47" s="5">
        <v>0.4</v>
      </c>
      <c r="J47" s="5">
        <v>0</v>
      </c>
      <c r="K47" s="7">
        <f t="shared" si="0"/>
        <v>0</v>
      </c>
      <c r="L47" s="4"/>
    </row>
    <row r="48" spans="1:12" ht="13.5" customHeight="1">
      <c r="A48" s="5">
        <v>47</v>
      </c>
      <c r="B48" s="28" t="s">
        <v>1701</v>
      </c>
      <c r="C48" s="28" t="s">
        <v>1716</v>
      </c>
      <c r="D48" s="28" t="s">
        <v>1717</v>
      </c>
      <c r="E48" s="7">
        <f>VLOOKUP(C48,[1]用户统计_用琴月汇总!$C$231:$E$3327,3,0)</f>
        <v>11.2</v>
      </c>
      <c r="F48" s="7">
        <v>17.93</v>
      </c>
      <c r="G48" s="7">
        <v>29.92</v>
      </c>
      <c r="H48" s="5">
        <v>44.45</v>
      </c>
      <c r="I48" s="5">
        <v>8.35</v>
      </c>
      <c r="J48" s="5">
        <v>0</v>
      </c>
      <c r="K48" s="7">
        <f t="shared" si="0"/>
        <v>103.5</v>
      </c>
      <c r="L48" s="4"/>
    </row>
    <row r="49" spans="1:12" ht="13.5" customHeight="1">
      <c r="A49" s="5">
        <v>48</v>
      </c>
      <c r="B49" s="28" t="s">
        <v>1701</v>
      </c>
      <c r="C49" s="28" t="s">
        <v>3437</v>
      </c>
      <c r="D49" s="28" t="s">
        <v>3438</v>
      </c>
      <c r="E49" s="7">
        <f>VLOOKUP(C49,[1]用户统计_用琴月汇总!$C$231:$E$3327,3,0)</f>
        <v>0.28000000000000003</v>
      </c>
      <c r="F49" s="7">
        <v>0</v>
      </c>
      <c r="G49" s="7">
        <v>0.55000000000000004</v>
      </c>
      <c r="H49" s="5">
        <v>2.2999999999999998</v>
      </c>
      <c r="I49" s="5">
        <v>0</v>
      </c>
      <c r="J49" s="5">
        <v>0</v>
      </c>
      <c r="K49" s="7">
        <f t="shared" si="0"/>
        <v>3.13</v>
      </c>
      <c r="L49" s="4"/>
    </row>
    <row r="50" spans="1:12" ht="13.5" customHeight="1">
      <c r="A50" s="5">
        <v>49</v>
      </c>
      <c r="B50" s="28" t="s">
        <v>1701</v>
      </c>
      <c r="C50" s="28" t="s">
        <v>3188</v>
      </c>
      <c r="D50" s="28" t="s">
        <v>3189</v>
      </c>
      <c r="E50" s="7">
        <f>VLOOKUP(C50,[1]用户统计_用琴月汇总!$C$231:$E$3327,3,0)</f>
        <v>0</v>
      </c>
      <c r="F50" s="7">
        <v>0</v>
      </c>
      <c r="G50" s="7">
        <v>0</v>
      </c>
      <c r="H50" s="5">
        <v>7.57</v>
      </c>
      <c r="I50" s="5">
        <v>0</v>
      </c>
      <c r="J50" s="5">
        <v>0</v>
      </c>
      <c r="K50" s="7">
        <f t="shared" si="0"/>
        <v>7.57</v>
      </c>
      <c r="L50" s="4"/>
    </row>
    <row r="51" spans="1:12" ht="13.5" customHeight="1">
      <c r="A51" s="5">
        <v>50</v>
      </c>
      <c r="B51" s="28" t="s">
        <v>1701</v>
      </c>
      <c r="C51" s="28" t="s">
        <v>3367</v>
      </c>
      <c r="D51" s="28" t="s">
        <v>3368</v>
      </c>
      <c r="E51" s="7">
        <f>VLOOKUP(C51,[1]用户统计_用琴月汇总!$C$231:$E$3327,3,0)</f>
        <v>3.88</v>
      </c>
      <c r="F51" s="7">
        <v>0</v>
      </c>
      <c r="G51" s="7">
        <v>0</v>
      </c>
      <c r="H51" s="5">
        <v>0.47</v>
      </c>
      <c r="I51" s="5">
        <v>2.35</v>
      </c>
      <c r="J51" s="5">
        <v>0</v>
      </c>
      <c r="K51" s="7">
        <f t="shared" si="0"/>
        <v>4.3499999999999996</v>
      </c>
      <c r="L51" s="4"/>
    </row>
    <row r="52" spans="1:12" ht="13.5" customHeight="1">
      <c r="A52" s="5">
        <v>51</v>
      </c>
      <c r="B52" s="28" t="s">
        <v>1701</v>
      </c>
      <c r="C52" s="28" t="s">
        <v>2679</v>
      </c>
      <c r="D52" s="28" t="s">
        <v>2680</v>
      </c>
      <c r="E52" s="7">
        <f>VLOOKUP(C52,[1]用户统计_用琴月汇总!$C$231:$E$3327,3,0)</f>
        <v>6.05</v>
      </c>
      <c r="F52" s="7">
        <v>2.5</v>
      </c>
      <c r="G52" s="7">
        <v>7.22</v>
      </c>
      <c r="H52" s="5">
        <v>12.22</v>
      </c>
      <c r="I52" s="5">
        <v>5.03</v>
      </c>
      <c r="J52" s="5">
        <v>0</v>
      </c>
      <c r="K52" s="7">
        <f t="shared" si="0"/>
        <v>27.990000000000002</v>
      </c>
      <c r="L52" s="4"/>
    </row>
    <row r="53" spans="1:12" ht="13.5" customHeight="1">
      <c r="A53" s="5">
        <v>52</v>
      </c>
      <c r="B53" s="28" t="s">
        <v>1701</v>
      </c>
      <c r="C53" s="28" t="s">
        <v>2858</v>
      </c>
      <c r="D53" s="28" t="s">
        <v>2859</v>
      </c>
      <c r="E53" s="7">
        <f>VLOOKUP(C53,[1]用户统计_用琴月汇总!$C$231:$E$3327,3,0)</f>
        <v>8.1</v>
      </c>
      <c r="F53" s="7">
        <v>3.2</v>
      </c>
      <c r="G53" s="7">
        <v>3.8</v>
      </c>
      <c r="H53" s="5">
        <v>3.85</v>
      </c>
      <c r="I53" s="5">
        <v>0.73</v>
      </c>
      <c r="J53" s="5">
        <v>0</v>
      </c>
      <c r="K53" s="7">
        <f t="shared" si="0"/>
        <v>18.950000000000003</v>
      </c>
      <c r="L53" s="4"/>
    </row>
    <row r="54" spans="1:12" ht="13.5" customHeight="1">
      <c r="A54" s="5">
        <v>53</v>
      </c>
      <c r="B54" s="28" t="s">
        <v>1701</v>
      </c>
      <c r="C54" s="28" t="s">
        <v>2483</v>
      </c>
      <c r="D54" s="28" t="s">
        <v>2484</v>
      </c>
      <c r="E54" s="7">
        <f>VLOOKUP(C54,[1]用户统计_用琴月汇总!$C$231:$E$3327,3,0)</f>
        <v>8.6199999999999992</v>
      </c>
      <c r="F54" s="7">
        <v>11.12</v>
      </c>
      <c r="G54" s="7">
        <v>9.0500000000000007</v>
      </c>
      <c r="H54" s="5">
        <v>11.85</v>
      </c>
      <c r="I54" s="5">
        <v>4.97</v>
      </c>
      <c r="J54" s="5">
        <v>0</v>
      </c>
      <c r="K54" s="7">
        <f t="shared" si="0"/>
        <v>40.64</v>
      </c>
      <c r="L54" s="4"/>
    </row>
    <row r="55" spans="1:12" ht="13.5" customHeight="1">
      <c r="A55" s="5">
        <v>54</v>
      </c>
      <c r="B55" s="28" t="s">
        <v>1701</v>
      </c>
      <c r="C55" s="28" t="s">
        <v>2828</v>
      </c>
      <c r="D55" s="28" t="s">
        <v>2829</v>
      </c>
      <c r="E55" s="7">
        <f>VLOOKUP(C55,[1]用户统计_用琴月汇总!$C$231:$E$3327,3,0)</f>
        <v>0.75</v>
      </c>
      <c r="F55" s="7">
        <v>3.53</v>
      </c>
      <c r="G55" s="7">
        <v>5.9</v>
      </c>
      <c r="H55" s="5">
        <v>10.32</v>
      </c>
      <c r="I55" s="5">
        <v>3.43</v>
      </c>
      <c r="J55" s="5">
        <v>0</v>
      </c>
      <c r="K55" s="7">
        <f t="shared" si="0"/>
        <v>20.5</v>
      </c>
      <c r="L55" s="4"/>
    </row>
    <row r="56" spans="1:12" ht="13.5" customHeight="1">
      <c r="A56" s="5">
        <v>55</v>
      </c>
      <c r="B56" s="28" t="s">
        <v>1701</v>
      </c>
      <c r="C56" s="28" t="s">
        <v>2521</v>
      </c>
      <c r="D56" s="28" t="s">
        <v>2522</v>
      </c>
      <c r="E56" s="7">
        <f>VLOOKUP(C56,[1]用户统计_用琴月汇总!$C$231:$E$3327,3,0)</f>
        <v>26.73</v>
      </c>
      <c r="F56" s="7">
        <v>0</v>
      </c>
      <c r="G56" s="7">
        <v>1.23</v>
      </c>
      <c r="H56" s="5">
        <v>9.3699999999999992</v>
      </c>
      <c r="I56" s="5">
        <v>0</v>
      </c>
      <c r="J56" s="5">
        <v>0</v>
      </c>
      <c r="K56" s="7">
        <f t="shared" si="0"/>
        <v>37.33</v>
      </c>
      <c r="L56" s="4"/>
    </row>
    <row r="57" spans="1:12" ht="13.5" customHeight="1">
      <c r="A57" s="5">
        <v>56</v>
      </c>
      <c r="B57" s="28" t="s">
        <v>1701</v>
      </c>
      <c r="C57" s="28" t="s">
        <v>2757</v>
      </c>
      <c r="D57" s="28" t="s">
        <v>2758</v>
      </c>
      <c r="E57" s="7">
        <f>VLOOKUP(C57,[1]用户统计_用琴月汇总!$C$231:$E$3327,3,0)</f>
        <v>3.4</v>
      </c>
      <c r="F57" s="7">
        <v>0</v>
      </c>
      <c r="G57" s="7">
        <v>15.78</v>
      </c>
      <c r="H57" s="5">
        <v>4.03</v>
      </c>
      <c r="I57" s="5">
        <v>1.78</v>
      </c>
      <c r="J57" s="5">
        <v>0</v>
      </c>
      <c r="K57" s="7">
        <f t="shared" si="0"/>
        <v>23.21</v>
      </c>
      <c r="L57" s="4"/>
    </row>
    <row r="58" spans="1:12" ht="13.5" customHeight="1">
      <c r="A58" s="5">
        <v>57</v>
      </c>
      <c r="B58" s="28" t="s">
        <v>1701</v>
      </c>
      <c r="C58" s="28" t="s">
        <v>2826</v>
      </c>
      <c r="D58" s="28" t="s">
        <v>2827</v>
      </c>
      <c r="E58" s="7">
        <f>VLOOKUP(C58,[1]用户统计_用琴月汇总!$C$231:$E$3327,3,0)</f>
        <v>3.05</v>
      </c>
      <c r="F58" s="7">
        <v>1.85</v>
      </c>
      <c r="G58" s="7">
        <v>14.65</v>
      </c>
      <c r="H58" s="5">
        <v>0.97</v>
      </c>
      <c r="I58" s="5">
        <v>0</v>
      </c>
      <c r="J58" s="5">
        <v>0</v>
      </c>
      <c r="K58" s="7">
        <f t="shared" si="0"/>
        <v>20.52</v>
      </c>
      <c r="L58" s="4"/>
    </row>
    <row r="59" spans="1:12" ht="13.5" customHeight="1">
      <c r="A59" s="5">
        <v>58</v>
      </c>
      <c r="B59" s="28" t="s">
        <v>1701</v>
      </c>
      <c r="C59" s="28" t="s">
        <v>2667</v>
      </c>
      <c r="D59" s="28" t="s">
        <v>2668</v>
      </c>
      <c r="E59" s="7">
        <f>VLOOKUP(C59,[1]用户统计_用琴月汇总!$C$231:$E$3327,3,0)</f>
        <v>13.77</v>
      </c>
      <c r="F59" s="7">
        <v>4.33</v>
      </c>
      <c r="G59" s="7">
        <v>7.58</v>
      </c>
      <c r="H59" s="5">
        <v>3.22</v>
      </c>
      <c r="I59" s="5">
        <v>2.67</v>
      </c>
      <c r="J59" s="5">
        <v>0</v>
      </c>
      <c r="K59" s="7">
        <f t="shared" si="0"/>
        <v>28.9</v>
      </c>
      <c r="L59" s="4"/>
    </row>
    <row r="60" spans="1:12" ht="13.5" customHeight="1">
      <c r="A60" s="5">
        <v>59</v>
      </c>
      <c r="B60" s="28" t="s">
        <v>1701</v>
      </c>
      <c r="C60" s="28" t="s">
        <v>2387</v>
      </c>
      <c r="D60" s="28" t="s">
        <v>2388</v>
      </c>
      <c r="E60" s="7">
        <f>VLOOKUP(C60,[1]用户统计_用琴月汇总!$C$231:$E$3327,3,0)</f>
        <v>10.95</v>
      </c>
      <c r="F60" s="7">
        <v>11.53</v>
      </c>
      <c r="G60" s="7">
        <v>11.85</v>
      </c>
      <c r="H60" s="5">
        <v>12.67</v>
      </c>
      <c r="I60" s="5">
        <v>1.85</v>
      </c>
      <c r="J60" s="5">
        <v>0</v>
      </c>
      <c r="K60" s="7">
        <f t="shared" si="0"/>
        <v>47</v>
      </c>
      <c r="L60" s="4"/>
    </row>
    <row r="61" spans="1:12" ht="13.5" customHeight="1">
      <c r="A61" s="5">
        <v>60</v>
      </c>
      <c r="B61" s="28" t="s">
        <v>1701</v>
      </c>
      <c r="C61" s="28" t="s">
        <v>3048</v>
      </c>
      <c r="D61" s="28" t="s">
        <v>3049</v>
      </c>
      <c r="E61" s="7">
        <f>VLOOKUP(C61,[1]用户统计_用琴月汇总!$C$231:$E$3327,3,0)</f>
        <v>6.13</v>
      </c>
      <c r="F61" s="7">
        <v>2.5499999999999998</v>
      </c>
      <c r="G61" s="7">
        <v>1.98</v>
      </c>
      <c r="H61" s="5">
        <v>1.18</v>
      </c>
      <c r="I61" s="5">
        <v>1.1000000000000001</v>
      </c>
      <c r="J61" s="5">
        <v>0</v>
      </c>
      <c r="K61" s="7">
        <f t="shared" si="0"/>
        <v>11.84</v>
      </c>
      <c r="L61" s="4"/>
    </row>
    <row r="62" spans="1:12" ht="13.5" customHeight="1">
      <c r="A62" s="5">
        <v>61</v>
      </c>
      <c r="B62" s="28" t="s">
        <v>1701</v>
      </c>
      <c r="C62" s="28" t="s">
        <v>3237</v>
      </c>
      <c r="D62" s="28" t="s">
        <v>3238</v>
      </c>
      <c r="E62" s="7">
        <f>VLOOKUP(C62,[1]用户统计_用琴月汇总!$C$231:$E$3327,3,0)</f>
        <v>0.93</v>
      </c>
      <c r="F62" s="7">
        <v>0</v>
      </c>
      <c r="G62" s="7">
        <v>0</v>
      </c>
      <c r="H62" s="5">
        <v>5.35</v>
      </c>
      <c r="I62" s="5">
        <v>0</v>
      </c>
      <c r="J62" s="5">
        <v>0</v>
      </c>
      <c r="K62" s="7">
        <f t="shared" si="0"/>
        <v>6.2799999999999994</v>
      </c>
      <c r="L62" s="4"/>
    </row>
    <row r="63" spans="1:12" ht="13.5" customHeight="1">
      <c r="A63" s="5">
        <v>62</v>
      </c>
      <c r="B63" s="28" t="s">
        <v>1701</v>
      </c>
      <c r="C63" s="28" t="s">
        <v>3287</v>
      </c>
      <c r="D63" s="28" t="s">
        <v>3288</v>
      </c>
      <c r="E63" s="7">
        <f>VLOOKUP(C63,[1]用户统计_用琴月汇总!$C$231:$E$3327,3,0)</f>
        <v>0</v>
      </c>
      <c r="F63" s="7">
        <v>0</v>
      </c>
      <c r="G63" s="7">
        <v>1.75</v>
      </c>
      <c r="H63" s="5">
        <v>3.77</v>
      </c>
      <c r="I63" s="5">
        <v>0</v>
      </c>
      <c r="J63" s="5">
        <v>0</v>
      </c>
      <c r="K63" s="7">
        <f t="shared" si="0"/>
        <v>5.52</v>
      </c>
      <c r="L63" s="4"/>
    </row>
    <row r="64" spans="1:12" ht="13.5" customHeight="1">
      <c r="A64" s="5">
        <v>63</v>
      </c>
      <c r="B64" s="28" t="s">
        <v>1701</v>
      </c>
      <c r="C64" s="28" t="s">
        <v>4449</v>
      </c>
      <c r="D64" s="28" t="s">
        <v>4450</v>
      </c>
      <c r="E64" s="7">
        <f>VLOOKUP(C64,[1]用户统计_用琴月汇总!$C$231:$E$3327,3,0)</f>
        <v>0</v>
      </c>
      <c r="F64" s="7">
        <v>0</v>
      </c>
      <c r="G64" s="7">
        <v>0</v>
      </c>
      <c r="H64" s="5">
        <v>0</v>
      </c>
      <c r="I64" s="5">
        <v>3.15</v>
      </c>
      <c r="J64" s="5">
        <v>0</v>
      </c>
      <c r="K64" s="7">
        <f t="shared" si="0"/>
        <v>0</v>
      </c>
      <c r="L64" s="4"/>
    </row>
    <row r="65" spans="1:12" ht="13.5" customHeight="1">
      <c r="A65" s="5">
        <v>64</v>
      </c>
      <c r="B65" s="28" t="s">
        <v>1701</v>
      </c>
      <c r="C65" s="28" t="s">
        <v>3632</v>
      </c>
      <c r="D65" s="28" t="s">
        <v>3633</v>
      </c>
      <c r="E65" s="7">
        <f>VLOOKUP(C65,[1]用户统计_用琴月汇总!$C$231:$E$3327,3,0)</f>
        <v>0</v>
      </c>
      <c r="F65" s="7">
        <v>0</v>
      </c>
      <c r="G65" s="7">
        <v>0</v>
      </c>
      <c r="H65" s="5">
        <v>1.18</v>
      </c>
      <c r="I65" s="5">
        <v>0</v>
      </c>
      <c r="J65" s="5">
        <v>0</v>
      </c>
      <c r="K65" s="7">
        <f t="shared" si="0"/>
        <v>1.18</v>
      </c>
      <c r="L65" s="4"/>
    </row>
    <row r="66" spans="1:12" ht="13.5" customHeight="1">
      <c r="A66" s="5">
        <v>65</v>
      </c>
      <c r="B66" s="28" t="s">
        <v>1701</v>
      </c>
      <c r="C66" s="28" t="s">
        <v>3358</v>
      </c>
      <c r="D66" s="28" t="s">
        <v>3359</v>
      </c>
      <c r="E66" s="7">
        <f>VLOOKUP(C66,[1]用户统计_用琴月汇总!$C$231:$E$3327,3,0)</f>
        <v>2.85</v>
      </c>
      <c r="F66" s="7">
        <v>0</v>
      </c>
      <c r="G66" s="7">
        <v>1.65</v>
      </c>
      <c r="H66" s="5">
        <v>0</v>
      </c>
      <c r="I66" s="5">
        <v>0</v>
      </c>
      <c r="J66" s="5">
        <v>0</v>
      </c>
      <c r="K66" s="7">
        <f t="shared" si="0"/>
        <v>4.5</v>
      </c>
      <c r="L66" s="4"/>
    </row>
    <row r="67" spans="1:12" ht="13.5" customHeight="1">
      <c r="A67" s="5">
        <v>66</v>
      </c>
      <c r="B67" s="28" t="s">
        <v>1701</v>
      </c>
      <c r="C67" s="28" t="s">
        <v>2503</v>
      </c>
      <c r="D67" s="28" t="s">
        <v>2504</v>
      </c>
      <c r="E67" s="7">
        <f>VLOOKUP(C67,[1]用户统计_用琴月汇总!$C$231:$E$3327,3,0)</f>
        <v>3.6</v>
      </c>
      <c r="F67" s="7">
        <v>14.17</v>
      </c>
      <c r="G67" s="7">
        <v>7.73</v>
      </c>
      <c r="H67" s="5">
        <v>12.98</v>
      </c>
      <c r="I67" s="5">
        <v>0</v>
      </c>
      <c r="J67" s="5">
        <v>0</v>
      </c>
      <c r="K67" s="7">
        <f t="shared" ref="K67:K130" si="1">SUM(E67:H67)</f>
        <v>38.480000000000004</v>
      </c>
      <c r="L67" s="4"/>
    </row>
    <row r="68" spans="1:12" ht="13.5" customHeight="1">
      <c r="A68" s="5">
        <v>67</v>
      </c>
      <c r="B68" s="28" t="s">
        <v>1701</v>
      </c>
      <c r="C68" s="28" t="s">
        <v>2842</v>
      </c>
      <c r="D68" s="28" t="s">
        <v>2843</v>
      </c>
      <c r="E68" s="7">
        <f>VLOOKUP(C68,[1]用户统计_用琴月汇总!$C$231:$E$3327,3,0)</f>
        <v>2.5299999999999998</v>
      </c>
      <c r="F68" s="7">
        <v>1.52</v>
      </c>
      <c r="G68" s="7">
        <v>1.42</v>
      </c>
      <c r="H68" s="5">
        <v>14.42</v>
      </c>
      <c r="I68" s="5">
        <v>0</v>
      </c>
      <c r="J68" s="5">
        <v>0</v>
      </c>
      <c r="K68" s="7">
        <f t="shared" si="1"/>
        <v>19.89</v>
      </c>
      <c r="L68" s="4"/>
    </row>
    <row r="69" spans="1:12" ht="13.5" customHeight="1">
      <c r="A69" s="5">
        <v>68</v>
      </c>
      <c r="B69" s="28" t="s">
        <v>1701</v>
      </c>
      <c r="C69" s="28" t="s">
        <v>4451</v>
      </c>
      <c r="D69" s="28" t="s">
        <v>4452</v>
      </c>
      <c r="E69" s="7">
        <f>VLOOKUP(C69,[1]用户统计_用琴月汇总!$C$231:$E$3327,3,0)</f>
        <v>0</v>
      </c>
      <c r="F69" s="7">
        <v>0</v>
      </c>
      <c r="G69" s="7">
        <v>0</v>
      </c>
      <c r="H69" s="5">
        <v>0</v>
      </c>
      <c r="I69" s="5">
        <v>0</v>
      </c>
      <c r="J69" s="5">
        <v>0</v>
      </c>
      <c r="K69" s="7">
        <f t="shared" si="1"/>
        <v>0</v>
      </c>
      <c r="L69" s="4"/>
    </row>
    <row r="70" spans="1:12" ht="13.5" customHeight="1">
      <c r="A70" s="5">
        <v>69</v>
      </c>
      <c r="B70" s="28" t="s">
        <v>589</v>
      </c>
      <c r="C70" s="28" t="s">
        <v>4453</v>
      </c>
      <c r="D70" s="28" t="s">
        <v>4454</v>
      </c>
      <c r="E70" s="7">
        <f>VLOOKUP(C70,[1]用户统计_用琴月汇总!$C$231:$E$3327,3,0)</f>
        <v>0</v>
      </c>
      <c r="F70" s="7">
        <v>0</v>
      </c>
      <c r="G70" s="7">
        <v>0</v>
      </c>
      <c r="H70" s="5">
        <v>0</v>
      </c>
      <c r="I70" s="5">
        <v>0</v>
      </c>
      <c r="J70" s="5">
        <v>0</v>
      </c>
      <c r="K70" s="7">
        <f t="shared" si="1"/>
        <v>0</v>
      </c>
      <c r="L70" s="4"/>
    </row>
    <row r="71" spans="1:12" ht="13.5" customHeight="1">
      <c r="A71" s="5">
        <v>70</v>
      </c>
      <c r="B71" s="28" t="s">
        <v>589</v>
      </c>
      <c r="C71" s="28" t="s">
        <v>2824</v>
      </c>
      <c r="D71" s="28" t="s">
        <v>2825</v>
      </c>
      <c r="E71" s="7">
        <f>VLOOKUP(C71,[1]用户统计_用琴月汇总!$C$231:$E$3327,3,0)</f>
        <v>8.7200000000000006</v>
      </c>
      <c r="F71" s="7">
        <v>6.2</v>
      </c>
      <c r="G71" s="7">
        <v>5.23</v>
      </c>
      <c r="H71" s="5">
        <v>0.73</v>
      </c>
      <c r="I71" s="5">
        <v>2.42</v>
      </c>
      <c r="J71" s="5">
        <v>0</v>
      </c>
      <c r="K71" s="7">
        <f t="shared" si="1"/>
        <v>20.880000000000003</v>
      </c>
      <c r="L71" s="4"/>
    </row>
    <row r="72" spans="1:12" ht="13.5" customHeight="1">
      <c r="A72" s="5">
        <v>71</v>
      </c>
      <c r="B72" s="28" t="s">
        <v>589</v>
      </c>
      <c r="C72" s="28" t="s">
        <v>1427</v>
      </c>
      <c r="D72" s="28" t="s">
        <v>1428</v>
      </c>
      <c r="E72" s="7">
        <f>VLOOKUP(C72,[1]用户统计_用琴月汇总!$C$231:$E$3327,3,0)</f>
        <v>31.88</v>
      </c>
      <c r="F72" s="7">
        <v>31.55</v>
      </c>
      <c r="G72" s="7">
        <v>25.22</v>
      </c>
      <c r="H72" s="5">
        <v>49.08</v>
      </c>
      <c r="I72" s="5">
        <v>7.43</v>
      </c>
      <c r="J72" s="5">
        <v>0</v>
      </c>
      <c r="K72" s="7">
        <f t="shared" si="1"/>
        <v>137.73000000000002</v>
      </c>
      <c r="L72" s="4"/>
    </row>
    <row r="73" spans="1:12" ht="13.5" customHeight="1">
      <c r="A73" s="5">
        <v>72</v>
      </c>
      <c r="B73" s="28" t="s">
        <v>589</v>
      </c>
      <c r="C73" s="28" t="s">
        <v>3379</v>
      </c>
      <c r="D73" s="28" t="s">
        <v>3380</v>
      </c>
      <c r="E73" s="7">
        <f>VLOOKUP(C73,[1]用户统计_用琴月汇总!$C$231:$E$3327,3,0)</f>
        <v>2.02</v>
      </c>
      <c r="F73" s="7">
        <v>2.15</v>
      </c>
      <c r="G73" s="7">
        <v>0</v>
      </c>
      <c r="H73" s="5">
        <v>0</v>
      </c>
      <c r="I73" s="5">
        <v>0</v>
      </c>
      <c r="J73" s="5">
        <v>0</v>
      </c>
      <c r="K73" s="7">
        <f t="shared" si="1"/>
        <v>4.17</v>
      </c>
      <c r="L73" s="4"/>
    </row>
    <row r="74" spans="1:12" ht="13.5" customHeight="1">
      <c r="A74" s="5">
        <v>73</v>
      </c>
      <c r="B74" s="28" t="s">
        <v>589</v>
      </c>
      <c r="C74" s="28" t="s">
        <v>3153</v>
      </c>
      <c r="D74" s="28" t="s">
        <v>3154</v>
      </c>
      <c r="E74" s="7">
        <f>VLOOKUP(C74,[1]用户统计_用琴月汇总!$C$231:$E$3327,3,0)</f>
        <v>7.13</v>
      </c>
      <c r="F74" s="7">
        <v>0</v>
      </c>
      <c r="G74" s="7">
        <v>1.5</v>
      </c>
      <c r="H74" s="5">
        <v>0</v>
      </c>
      <c r="I74" s="5">
        <v>0</v>
      </c>
      <c r="J74" s="5">
        <v>0</v>
      </c>
      <c r="K74" s="7">
        <f t="shared" si="1"/>
        <v>8.629999999999999</v>
      </c>
      <c r="L74" s="4"/>
    </row>
    <row r="75" spans="1:12" ht="13.5" customHeight="1">
      <c r="A75" s="5">
        <v>74</v>
      </c>
      <c r="B75" s="28" t="s">
        <v>589</v>
      </c>
      <c r="C75" s="28" t="s">
        <v>2703</v>
      </c>
      <c r="D75" s="28" t="s">
        <v>2704</v>
      </c>
      <c r="E75" s="7">
        <f>VLOOKUP(C75,[1]用户统计_用琴月汇总!$C$231:$E$3327,3,0)</f>
        <v>5.12</v>
      </c>
      <c r="F75" s="7">
        <v>10.45</v>
      </c>
      <c r="G75" s="7">
        <v>1.5</v>
      </c>
      <c r="H75" s="5">
        <v>9.48</v>
      </c>
      <c r="I75" s="5">
        <v>0.47</v>
      </c>
      <c r="J75" s="5">
        <v>0</v>
      </c>
      <c r="K75" s="7">
        <f t="shared" si="1"/>
        <v>26.55</v>
      </c>
      <c r="L75" s="4"/>
    </row>
    <row r="76" spans="1:12" ht="13.5" customHeight="1">
      <c r="A76" s="5">
        <v>75</v>
      </c>
      <c r="B76" s="28" t="s">
        <v>589</v>
      </c>
      <c r="C76" s="28" t="s">
        <v>1468</v>
      </c>
      <c r="D76" s="28" t="s">
        <v>1469</v>
      </c>
      <c r="E76" s="7">
        <f>VLOOKUP(C76,[1]用户统计_用琴月汇总!$C$231:$E$3327,3,0)</f>
        <v>38.25</v>
      </c>
      <c r="F76" s="7">
        <v>22.27</v>
      </c>
      <c r="G76" s="7">
        <v>30.37</v>
      </c>
      <c r="H76" s="5">
        <v>41.82</v>
      </c>
      <c r="I76" s="5">
        <v>1.82</v>
      </c>
      <c r="J76" s="5">
        <v>0</v>
      </c>
      <c r="K76" s="7">
        <f t="shared" si="1"/>
        <v>132.71</v>
      </c>
      <c r="L76" s="4"/>
    </row>
    <row r="77" spans="1:12" ht="13.5" customHeight="1">
      <c r="A77" s="5">
        <v>76</v>
      </c>
      <c r="B77" s="28" t="s">
        <v>589</v>
      </c>
      <c r="C77" s="28" t="s">
        <v>2157</v>
      </c>
      <c r="D77" s="28" t="s">
        <v>2158</v>
      </c>
      <c r="E77" s="7">
        <f>VLOOKUP(C77,[1]用户统计_用琴月汇总!$C$231:$E$3327,3,0)</f>
        <v>12.8</v>
      </c>
      <c r="F77" s="7">
        <v>18.38</v>
      </c>
      <c r="G77" s="7">
        <v>14.28</v>
      </c>
      <c r="H77" s="5">
        <v>17.899999999999999</v>
      </c>
      <c r="I77" s="5">
        <v>2.75</v>
      </c>
      <c r="J77" s="5">
        <v>0</v>
      </c>
      <c r="K77" s="7">
        <f t="shared" si="1"/>
        <v>63.36</v>
      </c>
      <c r="L77" s="4"/>
    </row>
    <row r="78" spans="1:12" ht="13.5" customHeight="1">
      <c r="A78" s="5">
        <v>77</v>
      </c>
      <c r="B78" s="28" t="s">
        <v>589</v>
      </c>
      <c r="C78" s="28" t="s">
        <v>3066</v>
      </c>
      <c r="D78" s="28" t="s">
        <v>3067</v>
      </c>
      <c r="E78" s="7">
        <f>VLOOKUP(C78,[1]用户统计_用琴月汇总!$C$231:$E$3327,3,0)</f>
        <v>5.78</v>
      </c>
      <c r="F78" s="7">
        <v>5.08</v>
      </c>
      <c r="G78" s="7">
        <v>0</v>
      </c>
      <c r="H78" s="5">
        <v>0</v>
      </c>
      <c r="I78" s="5">
        <v>0</v>
      </c>
      <c r="J78" s="5">
        <v>0</v>
      </c>
      <c r="K78" s="7">
        <f t="shared" si="1"/>
        <v>10.86</v>
      </c>
      <c r="L78" s="4"/>
    </row>
    <row r="79" spans="1:12" ht="13.5" customHeight="1">
      <c r="A79" s="5">
        <v>78</v>
      </c>
      <c r="B79" s="28" t="s">
        <v>589</v>
      </c>
      <c r="C79" s="28" t="s">
        <v>2778</v>
      </c>
      <c r="D79" s="28" t="s">
        <v>2779</v>
      </c>
      <c r="E79" s="7">
        <f>VLOOKUP(C79,[1]用户统计_用琴月汇总!$C$231:$E$3327,3,0)</f>
        <v>3.77</v>
      </c>
      <c r="F79" s="7">
        <v>7.3</v>
      </c>
      <c r="G79" s="7">
        <v>5.28</v>
      </c>
      <c r="H79" s="5">
        <v>6.27</v>
      </c>
      <c r="I79" s="5">
        <v>1.48</v>
      </c>
      <c r="J79" s="5">
        <v>0</v>
      </c>
      <c r="K79" s="7">
        <f t="shared" si="1"/>
        <v>22.62</v>
      </c>
      <c r="L79" s="4"/>
    </row>
    <row r="80" spans="1:12" ht="13.5" customHeight="1">
      <c r="A80" s="5">
        <v>79</v>
      </c>
      <c r="B80" s="28" t="s">
        <v>589</v>
      </c>
      <c r="C80" s="28" t="s">
        <v>2658</v>
      </c>
      <c r="D80" s="28" t="s">
        <v>2659</v>
      </c>
      <c r="E80" s="7">
        <f>VLOOKUP(C80,[1]用户统计_用琴月汇总!$C$231:$E$3327,3,0)</f>
        <v>9.15</v>
      </c>
      <c r="F80" s="7">
        <v>2.78</v>
      </c>
      <c r="G80" s="7">
        <v>9.8699999999999992</v>
      </c>
      <c r="H80" s="5">
        <v>7.45</v>
      </c>
      <c r="I80" s="5">
        <v>0.27</v>
      </c>
      <c r="J80" s="5">
        <v>0</v>
      </c>
      <c r="K80" s="7">
        <f t="shared" si="1"/>
        <v>29.249999999999996</v>
      </c>
      <c r="L80" s="4"/>
    </row>
    <row r="81" spans="1:12" ht="13.5" customHeight="1">
      <c r="A81" s="5">
        <v>80</v>
      </c>
      <c r="B81" s="28" t="s">
        <v>589</v>
      </c>
      <c r="C81" s="28" t="s">
        <v>3131</v>
      </c>
      <c r="D81" s="28" t="s">
        <v>3132</v>
      </c>
      <c r="E81" s="7">
        <f>VLOOKUP(C81,[1]用户统计_用琴月汇总!$C$231:$E$3327,3,0)</f>
        <v>5.43</v>
      </c>
      <c r="F81" s="7">
        <v>0</v>
      </c>
      <c r="G81" s="7">
        <v>1.95</v>
      </c>
      <c r="H81" s="5">
        <v>1.63</v>
      </c>
      <c r="I81" s="5">
        <v>0</v>
      </c>
      <c r="J81" s="5">
        <v>0</v>
      </c>
      <c r="K81" s="7">
        <f t="shared" si="1"/>
        <v>9.01</v>
      </c>
      <c r="L81" s="4"/>
    </row>
    <row r="82" spans="1:12" ht="13.5" customHeight="1">
      <c r="A82" s="5">
        <v>81</v>
      </c>
      <c r="B82" s="28" t="s">
        <v>589</v>
      </c>
      <c r="C82" s="28" t="s">
        <v>2479</v>
      </c>
      <c r="D82" s="28" t="s">
        <v>2480</v>
      </c>
      <c r="E82" s="7">
        <f>VLOOKUP(C82,[1]用户统计_用琴月汇总!$C$231:$E$3327,3,0)</f>
        <v>12.93</v>
      </c>
      <c r="F82" s="7">
        <v>8.67</v>
      </c>
      <c r="G82" s="7">
        <v>4.1500000000000004</v>
      </c>
      <c r="H82" s="5">
        <v>15.08</v>
      </c>
      <c r="I82" s="5">
        <v>0</v>
      </c>
      <c r="J82" s="5">
        <v>0</v>
      </c>
      <c r="K82" s="7">
        <f t="shared" si="1"/>
        <v>40.83</v>
      </c>
      <c r="L82" s="4"/>
    </row>
    <row r="83" spans="1:12" ht="13.5" customHeight="1">
      <c r="A83" s="5">
        <v>82</v>
      </c>
      <c r="B83" s="28" t="s">
        <v>589</v>
      </c>
      <c r="C83" s="28" t="s">
        <v>2933</v>
      </c>
      <c r="D83" s="28" t="s">
        <v>2934</v>
      </c>
      <c r="E83" s="7">
        <f>VLOOKUP(C83,[1]用户统计_用琴月汇总!$C$231:$E$3327,3,0)</f>
        <v>1.52</v>
      </c>
      <c r="F83" s="7">
        <v>3.47</v>
      </c>
      <c r="G83" s="7">
        <v>3.7</v>
      </c>
      <c r="H83" s="5">
        <v>7.55</v>
      </c>
      <c r="I83" s="5">
        <v>0.47</v>
      </c>
      <c r="J83" s="5">
        <v>0</v>
      </c>
      <c r="K83" s="7">
        <f t="shared" si="1"/>
        <v>16.240000000000002</v>
      </c>
      <c r="L83" s="4"/>
    </row>
    <row r="84" spans="1:12" ht="13.5" customHeight="1">
      <c r="A84" s="5">
        <v>83</v>
      </c>
      <c r="B84" s="28" t="s">
        <v>589</v>
      </c>
      <c r="C84" s="28" t="s">
        <v>1541</v>
      </c>
      <c r="D84" s="28" t="s">
        <v>1542</v>
      </c>
      <c r="E84" s="7">
        <f>VLOOKUP(C84,[1]用户统计_用琴月汇总!$C$231:$E$3327,3,0)</f>
        <v>30.25</v>
      </c>
      <c r="F84" s="7">
        <v>20.32</v>
      </c>
      <c r="G84" s="7">
        <v>34.03</v>
      </c>
      <c r="H84" s="5">
        <v>40.43</v>
      </c>
      <c r="I84" s="5">
        <v>7.3</v>
      </c>
      <c r="J84" s="5">
        <v>0</v>
      </c>
      <c r="K84" s="7">
        <f t="shared" si="1"/>
        <v>125.03</v>
      </c>
      <c r="L84" s="4"/>
    </row>
    <row r="85" spans="1:12" ht="13.5" customHeight="1">
      <c r="A85" s="5">
        <v>84</v>
      </c>
      <c r="B85" s="28" t="s">
        <v>589</v>
      </c>
      <c r="C85" s="28" t="s">
        <v>590</v>
      </c>
      <c r="D85" s="28" t="s">
        <v>591</v>
      </c>
      <c r="E85" s="7">
        <f>VLOOKUP(C85,[1]用户统计_用琴月汇总!$C$231:$E$3327,3,0)</f>
        <v>66.13</v>
      </c>
      <c r="F85" s="7">
        <v>67.02</v>
      </c>
      <c r="G85" s="7">
        <v>73.17</v>
      </c>
      <c r="H85" s="5">
        <v>60.47</v>
      </c>
      <c r="I85" s="5">
        <v>13.3</v>
      </c>
      <c r="J85" s="5">
        <v>0</v>
      </c>
      <c r="K85" s="7">
        <f t="shared" si="1"/>
        <v>266.78999999999996</v>
      </c>
      <c r="L85" s="4"/>
    </row>
    <row r="86" spans="1:12" ht="13.5" customHeight="1">
      <c r="A86" s="5">
        <v>85</v>
      </c>
      <c r="B86" s="28" t="s">
        <v>589</v>
      </c>
      <c r="C86" s="28" t="s">
        <v>3450</v>
      </c>
      <c r="D86" s="28" t="s">
        <v>3451</v>
      </c>
      <c r="E86" s="7">
        <f>VLOOKUP(C86,[1]用户统计_用琴月汇总!$C$231:$E$3327,3,0)</f>
        <v>0</v>
      </c>
      <c r="F86" s="7">
        <v>0</v>
      </c>
      <c r="G86" s="7">
        <v>2.92</v>
      </c>
      <c r="H86" s="5">
        <v>0</v>
      </c>
      <c r="I86" s="5">
        <v>0</v>
      </c>
      <c r="J86" s="5">
        <v>0</v>
      </c>
      <c r="K86" s="7">
        <f t="shared" si="1"/>
        <v>2.92</v>
      </c>
      <c r="L86" s="4"/>
    </row>
    <row r="87" spans="1:12" ht="13.5" customHeight="1">
      <c r="A87" s="5">
        <v>86</v>
      </c>
      <c r="B87" s="28" t="s">
        <v>589</v>
      </c>
      <c r="C87" s="28" t="s">
        <v>3542</v>
      </c>
      <c r="D87" s="28" t="s">
        <v>3543</v>
      </c>
      <c r="E87" s="7">
        <f>VLOOKUP(C87,[1]用户统计_用琴月汇总!$C$231:$E$3327,3,0)</f>
        <v>0</v>
      </c>
      <c r="F87" s="7">
        <v>1.48</v>
      </c>
      <c r="G87" s="7">
        <v>0</v>
      </c>
      <c r="H87" s="5">
        <v>0.55000000000000004</v>
      </c>
      <c r="I87" s="5">
        <v>0.03</v>
      </c>
      <c r="J87" s="5">
        <v>0</v>
      </c>
      <c r="K87" s="7">
        <f t="shared" si="1"/>
        <v>2.0300000000000002</v>
      </c>
      <c r="L87" s="4"/>
    </row>
    <row r="88" spans="1:12" ht="13.5" customHeight="1">
      <c r="A88" s="5">
        <v>87</v>
      </c>
      <c r="B88" s="28" t="s">
        <v>589</v>
      </c>
      <c r="C88" s="28" t="s">
        <v>4455</v>
      </c>
      <c r="D88" s="28" t="s">
        <v>4456</v>
      </c>
      <c r="E88" s="7">
        <f>VLOOKUP(C88,[1]用户统计_用琴月汇总!$C$231:$E$3327,3,0)</f>
        <v>0</v>
      </c>
      <c r="F88" s="7">
        <v>0</v>
      </c>
      <c r="G88" s="7">
        <v>0</v>
      </c>
      <c r="H88" s="5">
        <v>0</v>
      </c>
      <c r="I88" s="5">
        <v>0</v>
      </c>
      <c r="J88" s="5">
        <v>0</v>
      </c>
      <c r="K88" s="7">
        <f t="shared" si="1"/>
        <v>0</v>
      </c>
      <c r="L88" s="4"/>
    </row>
    <row r="89" spans="1:12" ht="13.5" customHeight="1">
      <c r="A89" s="5">
        <v>88</v>
      </c>
      <c r="B89" s="28" t="s">
        <v>589</v>
      </c>
      <c r="C89" s="28" t="s">
        <v>2650</v>
      </c>
      <c r="D89" s="28" t="s">
        <v>2651</v>
      </c>
      <c r="E89" s="7">
        <f>VLOOKUP(C89,[1]用户统计_用琴月汇总!$C$231:$E$3327,3,0)</f>
        <v>8.6</v>
      </c>
      <c r="F89" s="7">
        <v>12.02</v>
      </c>
      <c r="G89" s="7">
        <v>6.88</v>
      </c>
      <c r="H89" s="5">
        <v>2.25</v>
      </c>
      <c r="I89" s="5">
        <v>0.82</v>
      </c>
      <c r="J89" s="5">
        <v>0</v>
      </c>
      <c r="K89" s="7">
        <f t="shared" si="1"/>
        <v>29.749999999999996</v>
      </c>
      <c r="L89" s="4"/>
    </row>
    <row r="90" spans="1:12" ht="13.5" customHeight="1">
      <c r="A90" s="5">
        <v>89</v>
      </c>
      <c r="B90" s="28" t="s">
        <v>589</v>
      </c>
      <c r="C90" s="28" t="s">
        <v>3343</v>
      </c>
      <c r="D90" s="28" t="s">
        <v>3344</v>
      </c>
      <c r="E90" s="7">
        <f>VLOOKUP(C90,[1]用户统计_用琴月汇总!$C$231:$E$3327,3,0)</f>
        <v>2.13</v>
      </c>
      <c r="F90" s="7">
        <v>0</v>
      </c>
      <c r="G90" s="7">
        <v>2.5499999999999998</v>
      </c>
      <c r="H90" s="5">
        <v>0</v>
      </c>
      <c r="I90" s="5">
        <v>0</v>
      </c>
      <c r="J90" s="5">
        <v>0</v>
      </c>
      <c r="K90" s="7">
        <f t="shared" si="1"/>
        <v>4.68</v>
      </c>
      <c r="L90" s="4"/>
    </row>
    <row r="91" spans="1:12" ht="13.5" customHeight="1">
      <c r="A91" s="5">
        <v>90</v>
      </c>
      <c r="B91" s="28" t="s">
        <v>589</v>
      </c>
      <c r="C91" s="28" t="s">
        <v>2557</v>
      </c>
      <c r="D91" s="28" t="s">
        <v>2558</v>
      </c>
      <c r="E91" s="7">
        <f>VLOOKUP(C91,[1]用户统计_用琴月汇总!$C$231:$E$3327,3,0)</f>
        <v>6.47</v>
      </c>
      <c r="F91" s="7">
        <v>6.67</v>
      </c>
      <c r="G91" s="7">
        <v>10.3</v>
      </c>
      <c r="H91" s="5">
        <v>11.52</v>
      </c>
      <c r="I91" s="5">
        <v>2.68</v>
      </c>
      <c r="J91" s="5">
        <v>0</v>
      </c>
      <c r="K91" s="7">
        <f t="shared" si="1"/>
        <v>34.96</v>
      </c>
      <c r="L91" s="4"/>
    </row>
    <row r="92" spans="1:12" ht="13.5" customHeight="1">
      <c r="A92" s="5">
        <v>91</v>
      </c>
      <c r="B92" s="28" t="s">
        <v>589</v>
      </c>
      <c r="C92" s="28" t="s">
        <v>2073</v>
      </c>
      <c r="D92" s="28" t="s">
        <v>2074</v>
      </c>
      <c r="E92" s="7">
        <f>VLOOKUP(C92,[1]用户统计_用琴月汇总!$C$231:$E$3327,3,0)</f>
        <v>15.6</v>
      </c>
      <c r="F92" s="7">
        <v>19.649999999999999</v>
      </c>
      <c r="G92" s="7">
        <v>18.2</v>
      </c>
      <c r="H92" s="5">
        <v>16.13</v>
      </c>
      <c r="I92" s="5">
        <v>3.73</v>
      </c>
      <c r="J92" s="5">
        <v>0</v>
      </c>
      <c r="K92" s="7">
        <f t="shared" si="1"/>
        <v>69.58</v>
      </c>
      <c r="L92" s="4"/>
    </row>
    <row r="93" spans="1:12" ht="13.5" customHeight="1">
      <c r="A93" s="5">
        <v>92</v>
      </c>
      <c r="B93" s="28" t="s">
        <v>589</v>
      </c>
      <c r="C93" s="28" t="s">
        <v>1107</v>
      </c>
      <c r="D93" s="28">
        <v>2014214232</v>
      </c>
      <c r="E93" s="7">
        <f>VLOOKUP(C93,[1]用户统计_用琴月汇总!$C$231:$E$3327,3,0)</f>
        <v>40.6</v>
      </c>
      <c r="F93" s="7">
        <v>54.37</v>
      </c>
      <c r="G93" s="7">
        <v>41.72</v>
      </c>
      <c r="H93" s="5">
        <v>41.97</v>
      </c>
      <c r="I93" s="5">
        <v>5.42</v>
      </c>
      <c r="J93" s="5">
        <v>0</v>
      </c>
      <c r="K93" s="7">
        <f t="shared" si="1"/>
        <v>178.66</v>
      </c>
      <c r="L93" s="4"/>
    </row>
    <row r="94" spans="1:12" ht="13.5" customHeight="1">
      <c r="A94" s="5">
        <v>93</v>
      </c>
      <c r="B94" s="28" t="s">
        <v>721</v>
      </c>
      <c r="C94" s="28" t="s">
        <v>815</v>
      </c>
      <c r="D94" s="28" t="s">
        <v>816</v>
      </c>
      <c r="E94" s="7">
        <f>VLOOKUP(C94,[1]用户统计_用琴月汇总!$C$231:$E$3327,3,0)</f>
        <v>35.299999999999997</v>
      </c>
      <c r="F94" s="7">
        <v>37.729999999999997</v>
      </c>
      <c r="G94" s="7">
        <v>65.83</v>
      </c>
      <c r="H94" s="5">
        <v>85.97</v>
      </c>
      <c r="I94" s="5">
        <v>6.4</v>
      </c>
      <c r="J94" s="5">
        <v>0</v>
      </c>
      <c r="K94" s="7">
        <f t="shared" si="1"/>
        <v>224.83</v>
      </c>
      <c r="L94" s="4"/>
    </row>
    <row r="95" spans="1:12" ht="13.5" customHeight="1">
      <c r="A95" s="5">
        <v>94</v>
      </c>
      <c r="B95" s="28" t="s">
        <v>721</v>
      </c>
      <c r="C95" s="28" t="s">
        <v>2221</v>
      </c>
      <c r="D95" s="28" t="s">
        <v>2222</v>
      </c>
      <c r="E95" s="7">
        <f>VLOOKUP(C95,[1]用户统计_用琴月汇总!$C$231:$E$3327,3,0)</f>
        <v>9.48</v>
      </c>
      <c r="F95" s="7">
        <v>9.9</v>
      </c>
      <c r="G95" s="7">
        <v>14.27</v>
      </c>
      <c r="H95" s="5">
        <v>25.7</v>
      </c>
      <c r="I95" s="5">
        <v>4.47</v>
      </c>
      <c r="J95" s="5">
        <v>0</v>
      </c>
      <c r="K95" s="7">
        <f t="shared" si="1"/>
        <v>59.350000000000009</v>
      </c>
      <c r="L95" s="4"/>
    </row>
    <row r="96" spans="1:12" ht="13.5" customHeight="1">
      <c r="A96" s="5">
        <v>95</v>
      </c>
      <c r="B96" s="28" t="s">
        <v>721</v>
      </c>
      <c r="C96" s="28" t="s">
        <v>2012</v>
      </c>
      <c r="D96" s="28" t="s">
        <v>2013</v>
      </c>
      <c r="E96" s="7">
        <f>VLOOKUP(C96,[1]用户统计_用琴月汇总!$C$231:$E$3327,3,0)</f>
        <v>23.1</v>
      </c>
      <c r="F96" s="7">
        <v>10.35</v>
      </c>
      <c r="G96" s="7">
        <v>9.85</v>
      </c>
      <c r="H96" s="5">
        <v>31.08</v>
      </c>
      <c r="I96" s="5">
        <v>8.9499999999999993</v>
      </c>
      <c r="J96" s="5">
        <v>0</v>
      </c>
      <c r="K96" s="7">
        <f t="shared" si="1"/>
        <v>74.38</v>
      </c>
      <c r="L96" s="4"/>
    </row>
    <row r="97" spans="1:12" ht="13.5" customHeight="1">
      <c r="A97" s="5">
        <v>96</v>
      </c>
      <c r="B97" s="28" t="s">
        <v>721</v>
      </c>
      <c r="C97" s="28" t="s">
        <v>2211</v>
      </c>
      <c r="D97" s="28" t="s">
        <v>2212</v>
      </c>
      <c r="E97" s="7">
        <f>VLOOKUP(C97,[1]用户统计_用琴月汇总!$C$231:$E$3327,3,0)</f>
        <v>13.45</v>
      </c>
      <c r="F97" s="7">
        <v>5.3</v>
      </c>
      <c r="G97" s="7">
        <v>20.87</v>
      </c>
      <c r="H97" s="5">
        <v>20.32</v>
      </c>
      <c r="I97" s="5">
        <v>3.12</v>
      </c>
      <c r="J97" s="5">
        <v>0</v>
      </c>
      <c r="K97" s="7">
        <f t="shared" si="1"/>
        <v>59.940000000000005</v>
      </c>
      <c r="L97" s="4"/>
    </row>
    <row r="98" spans="1:12" ht="13.5" customHeight="1">
      <c r="A98" s="5">
        <v>97</v>
      </c>
      <c r="B98" s="28" t="s">
        <v>721</v>
      </c>
      <c r="C98" s="28" t="s">
        <v>1936</v>
      </c>
      <c r="D98" s="28" t="s">
        <v>1937</v>
      </c>
      <c r="E98" s="7">
        <f>VLOOKUP(C98,[1]用户统计_用琴月汇总!$C$231:$E$3327,3,0)</f>
        <v>16.57</v>
      </c>
      <c r="F98" s="7">
        <v>9.83</v>
      </c>
      <c r="G98" s="7">
        <v>17.079999999999998</v>
      </c>
      <c r="H98" s="5">
        <v>38.65</v>
      </c>
      <c r="I98" s="5">
        <v>5.65</v>
      </c>
      <c r="J98" s="5">
        <v>2.5</v>
      </c>
      <c r="K98" s="7">
        <f t="shared" si="1"/>
        <v>82.13</v>
      </c>
      <c r="L98" s="4"/>
    </row>
    <row r="99" spans="1:12" ht="13.5" customHeight="1">
      <c r="A99" s="5">
        <v>98</v>
      </c>
      <c r="B99" s="28" t="s">
        <v>721</v>
      </c>
      <c r="C99" s="28" t="s">
        <v>722</v>
      </c>
      <c r="D99" s="28" t="s">
        <v>723</v>
      </c>
      <c r="E99" s="7">
        <f>VLOOKUP(C99,[1]用户统计_用琴月汇总!$C$231:$E$3327,3,0)</f>
        <v>53</v>
      </c>
      <c r="F99" s="7">
        <v>55.82</v>
      </c>
      <c r="G99" s="7">
        <v>64.73</v>
      </c>
      <c r="H99" s="5">
        <v>68.45</v>
      </c>
      <c r="I99" s="5">
        <v>12.97</v>
      </c>
      <c r="J99" s="5">
        <v>0</v>
      </c>
      <c r="K99" s="7">
        <f t="shared" si="1"/>
        <v>242</v>
      </c>
      <c r="L99" s="4"/>
    </row>
    <row r="100" spans="1:12" ht="13.5" customHeight="1">
      <c r="A100" s="5">
        <v>99</v>
      </c>
      <c r="B100" s="28" t="s">
        <v>721</v>
      </c>
      <c r="C100" s="28" t="s">
        <v>2254</v>
      </c>
      <c r="D100" s="28" t="s">
        <v>2255</v>
      </c>
      <c r="E100" s="7">
        <f>VLOOKUP(C100,[1]用户统计_用琴月汇总!$C$231:$E$3327,3,0)</f>
        <v>6.1</v>
      </c>
      <c r="F100" s="7">
        <v>15.23</v>
      </c>
      <c r="G100" s="7">
        <v>22.97</v>
      </c>
      <c r="H100" s="5">
        <v>13.37</v>
      </c>
      <c r="I100" s="5">
        <v>4.07</v>
      </c>
      <c r="J100" s="5">
        <v>0</v>
      </c>
      <c r="K100" s="7">
        <f t="shared" si="1"/>
        <v>57.669999999999995</v>
      </c>
      <c r="L100" s="4"/>
    </row>
    <row r="101" spans="1:12" ht="13.5" customHeight="1">
      <c r="A101" s="5">
        <v>100</v>
      </c>
      <c r="B101" s="28" t="s">
        <v>721</v>
      </c>
      <c r="C101" s="28" t="s">
        <v>998</v>
      </c>
      <c r="D101" s="28" t="s">
        <v>1000</v>
      </c>
      <c r="E101" s="7">
        <f>VLOOKUP(C101,[1]用户统计_用琴月汇总!$C$231:$E$3327,3,0)</f>
        <v>38.85</v>
      </c>
      <c r="F101" s="7">
        <v>58.28</v>
      </c>
      <c r="G101" s="7">
        <v>47.12</v>
      </c>
      <c r="H101" s="5">
        <v>50.85</v>
      </c>
      <c r="I101" s="5">
        <v>5.83</v>
      </c>
      <c r="J101" s="5">
        <v>0</v>
      </c>
      <c r="K101" s="7">
        <f t="shared" si="1"/>
        <v>195.1</v>
      </c>
      <c r="L101" s="4"/>
    </row>
    <row r="102" spans="1:12" ht="13.5" customHeight="1">
      <c r="A102" s="5">
        <v>101</v>
      </c>
      <c r="B102" s="28" t="s">
        <v>721</v>
      </c>
      <c r="C102" s="28" t="s">
        <v>2040</v>
      </c>
      <c r="D102" s="28" t="s">
        <v>2041</v>
      </c>
      <c r="E102" s="7">
        <f>VLOOKUP(C102,[1]用户统计_用琴月汇总!$C$231:$E$3327,3,0)</f>
        <v>17.920000000000002</v>
      </c>
      <c r="F102" s="7">
        <v>21.27</v>
      </c>
      <c r="G102" s="7">
        <v>11.67</v>
      </c>
      <c r="H102" s="5">
        <v>21.6</v>
      </c>
      <c r="I102" s="5">
        <v>2.97</v>
      </c>
      <c r="J102" s="5">
        <v>0</v>
      </c>
      <c r="K102" s="7">
        <f t="shared" si="1"/>
        <v>72.460000000000008</v>
      </c>
      <c r="L102" s="4"/>
    </row>
    <row r="103" spans="1:12" ht="13.5" customHeight="1">
      <c r="A103" s="5">
        <v>102</v>
      </c>
      <c r="B103" s="28" t="s">
        <v>721</v>
      </c>
      <c r="C103" s="28" t="s">
        <v>1582</v>
      </c>
      <c r="D103" s="28" t="s">
        <v>1583</v>
      </c>
      <c r="E103" s="7">
        <f>VLOOKUP(C103,[1]用户统计_用琴月汇总!$C$231:$E$3327,3,0)</f>
        <v>32.58</v>
      </c>
      <c r="F103" s="7">
        <v>18.100000000000001</v>
      </c>
      <c r="G103" s="7">
        <v>34.6</v>
      </c>
      <c r="H103" s="5">
        <v>34.479999999999997</v>
      </c>
      <c r="I103" s="5">
        <v>16.600000000000001</v>
      </c>
      <c r="J103" s="5">
        <v>0</v>
      </c>
      <c r="K103" s="7">
        <f t="shared" si="1"/>
        <v>119.75999999999999</v>
      </c>
      <c r="L103" s="4"/>
    </row>
    <row r="104" spans="1:12" ht="13.5" customHeight="1">
      <c r="A104" s="5">
        <v>103</v>
      </c>
      <c r="B104" s="28" t="s">
        <v>721</v>
      </c>
      <c r="C104" s="28" t="s">
        <v>1417</v>
      </c>
      <c r="D104" s="28" t="s">
        <v>1418</v>
      </c>
      <c r="E104" s="7">
        <f>VLOOKUP(C104,[1]用户统计_用琴月汇总!$C$231:$E$3327,3,0)</f>
        <v>29.48</v>
      </c>
      <c r="F104" s="7">
        <v>32.92</v>
      </c>
      <c r="G104" s="7">
        <v>19.329999999999998</v>
      </c>
      <c r="H104" s="5">
        <v>56.83</v>
      </c>
      <c r="I104" s="5">
        <v>9.4</v>
      </c>
      <c r="J104" s="5">
        <v>0</v>
      </c>
      <c r="K104" s="7">
        <f t="shared" si="1"/>
        <v>138.56</v>
      </c>
      <c r="L104" s="4"/>
    </row>
    <row r="105" spans="1:12" ht="13.5" customHeight="1">
      <c r="A105" s="5">
        <v>104</v>
      </c>
      <c r="B105" s="28" t="s">
        <v>721</v>
      </c>
      <c r="C105" s="28" t="s">
        <v>1994</v>
      </c>
      <c r="D105" s="28" t="s">
        <v>1995</v>
      </c>
      <c r="E105" s="7">
        <f>VLOOKUP(C105,[1]用户统计_用琴月汇总!$C$231:$E$3327,3,0)</f>
        <v>9.6</v>
      </c>
      <c r="F105" s="7">
        <v>11.98</v>
      </c>
      <c r="G105" s="7">
        <v>7.17</v>
      </c>
      <c r="H105" s="5">
        <v>47.63</v>
      </c>
      <c r="I105" s="5">
        <v>8.67</v>
      </c>
      <c r="J105" s="5">
        <v>0</v>
      </c>
      <c r="K105" s="7">
        <f t="shared" si="1"/>
        <v>76.38</v>
      </c>
      <c r="L105" s="4"/>
    </row>
    <row r="106" spans="1:12" ht="13.5" customHeight="1">
      <c r="A106" s="5">
        <v>105</v>
      </c>
      <c r="B106" s="28" t="s">
        <v>721</v>
      </c>
      <c r="C106" s="28" t="s">
        <v>982</v>
      </c>
      <c r="D106" s="28" t="s">
        <v>983</v>
      </c>
      <c r="E106" s="7">
        <f>VLOOKUP(C106,[1]用户统计_用琴月汇总!$C$231:$E$3327,3,0)</f>
        <v>44.2</v>
      </c>
      <c r="F106" s="7">
        <v>56.4</v>
      </c>
      <c r="G106" s="7">
        <v>40</v>
      </c>
      <c r="H106" s="5">
        <v>56.6</v>
      </c>
      <c r="I106" s="5">
        <v>1.82</v>
      </c>
      <c r="J106" s="5">
        <v>1.45</v>
      </c>
      <c r="K106" s="7">
        <f t="shared" si="1"/>
        <v>197.2</v>
      </c>
      <c r="L106" s="4"/>
    </row>
    <row r="107" spans="1:12" ht="13.5" customHeight="1">
      <c r="A107" s="5">
        <v>106</v>
      </c>
      <c r="B107" s="28" t="s">
        <v>721</v>
      </c>
      <c r="C107" s="28" t="s">
        <v>2009</v>
      </c>
      <c r="D107" s="28" t="s">
        <v>2010</v>
      </c>
      <c r="E107" s="7">
        <f>VLOOKUP(C107,[1]用户统计_用琴月汇总!$C$231:$E$3327,3,0)</f>
        <v>18.23</v>
      </c>
      <c r="F107" s="7">
        <v>28.75</v>
      </c>
      <c r="G107" s="7">
        <v>9.7200000000000006</v>
      </c>
      <c r="H107" s="5">
        <v>17.75</v>
      </c>
      <c r="I107" s="5">
        <v>2.1800000000000002</v>
      </c>
      <c r="J107" s="5">
        <v>0</v>
      </c>
      <c r="K107" s="7">
        <f t="shared" si="1"/>
        <v>74.45</v>
      </c>
      <c r="L107" s="4"/>
    </row>
    <row r="108" spans="1:12" ht="13.5" customHeight="1">
      <c r="A108" s="5">
        <v>107</v>
      </c>
      <c r="B108" s="28" t="s">
        <v>721</v>
      </c>
      <c r="C108" s="28" t="s">
        <v>852</v>
      </c>
      <c r="D108" s="28" t="s">
        <v>853</v>
      </c>
      <c r="E108" s="7">
        <f>VLOOKUP(C108,[1]用户统计_用琴月汇总!$C$231:$E$3327,3,0)</f>
        <v>54.08</v>
      </c>
      <c r="F108" s="7">
        <v>41.38</v>
      </c>
      <c r="G108" s="7">
        <v>51.15</v>
      </c>
      <c r="H108" s="5">
        <v>72.8</v>
      </c>
      <c r="I108" s="5">
        <v>19.350000000000001</v>
      </c>
      <c r="J108" s="5">
        <v>3.9</v>
      </c>
      <c r="K108" s="7">
        <f t="shared" si="1"/>
        <v>219.41000000000003</v>
      </c>
      <c r="L108" s="4"/>
    </row>
    <row r="109" spans="1:12" ht="13.5" customHeight="1">
      <c r="A109" s="5">
        <v>108</v>
      </c>
      <c r="B109" s="28" t="s">
        <v>721</v>
      </c>
      <c r="C109" s="28" t="s">
        <v>1314</v>
      </c>
      <c r="D109" s="28" t="s">
        <v>1315</v>
      </c>
      <c r="E109" s="7">
        <f>VLOOKUP(C109,[1]用户统计_用琴月汇总!$C$231:$E$3327,3,0)</f>
        <v>21.92</v>
      </c>
      <c r="F109" s="7">
        <v>61.18</v>
      </c>
      <c r="G109" s="7">
        <v>45.53</v>
      </c>
      <c r="H109" s="5">
        <v>21.72</v>
      </c>
      <c r="I109" s="5">
        <v>0</v>
      </c>
      <c r="J109" s="5">
        <v>0</v>
      </c>
      <c r="K109" s="7">
        <f t="shared" si="1"/>
        <v>150.35</v>
      </c>
      <c r="L109" s="4"/>
    </row>
    <row r="110" spans="1:12" ht="13.5" customHeight="1">
      <c r="A110" s="5">
        <v>109</v>
      </c>
      <c r="B110" s="28" t="s">
        <v>721</v>
      </c>
      <c r="C110" s="28" t="s">
        <v>978</v>
      </c>
      <c r="D110" s="28" t="s">
        <v>979</v>
      </c>
      <c r="E110" s="7">
        <f>VLOOKUP(C110,[1]用户统计_用琴月汇总!$C$231:$E$3327,3,0)</f>
        <v>49.58</v>
      </c>
      <c r="F110" s="7">
        <v>39.47</v>
      </c>
      <c r="G110" s="7">
        <v>55.58</v>
      </c>
      <c r="H110" s="5">
        <v>52.92</v>
      </c>
      <c r="I110" s="5">
        <v>4.92</v>
      </c>
      <c r="J110" s="5">
        <v>0</v>
      </c>
      <c r="K110" s="7">
        <f t="shared" si="1"/>
        <v>197.55</v>
      </c>
      <c r="L110" s="4"/>
    </row>
    <row r="111" spans="1:12" ht="13.5" customHeight="1">
      <c r="A111" s="5">
        <v>110</v>
      </c>
      <c r="B111" s="28" t="s">
        <v>721</v>
      </c>
      <c r="C111" s="28" t="s">
        <v>2256</v>
      </c>
      <c r="D111" s="28" t="s">
        <v>2257</v>
      </c>
      <c r="E111" s="7">
        <f>VLOOKUP(C111,[1]用户统计_用琴月汇总!$C$231:$E$3327,3,0)</f>
        <v>9.67</v>
      </c>
      <c r="F111" s="7">
        <v>10.93</v>
      </c>
      <c r="G111" s="7">
        <v>11.05</v>
      </c>
      <c r="H111" s="5">
        <v>25.65</v>
      </c>
      <c r="I111" s="5">
        <v>4.82</v>
      </c>
      <c r="J111" s="5">
        <v>0</v>
      </c>
      <c r="K111" s="7">
        <f t="shared" si="1"/>
        <v>57.3</v>
      </c>
      <c r="L111" s="4"/>
    </row>
    <row r="112" spans="1:12" ht="13.5" customHeight="1">
      <c r="A112" s="5">
        <v>111</v>
      </c>
      <c r="B112" s="28" t="s">
        <v>721</v>
      </c>
      <c r="C112" s="28" t="s">
        <v>1457</v>
      </c>
      <c r="D112" s="28" t="s">
        <v>1458</v>
      </c>
      <c r="E112" s="7">
        <f>VLOOKUP(C112,[1]用户统计_用琴月汇总!$C$231:$E$3327,3,0)</f>
        <v>21.28</v>
      </c>
      <c r="F112" s="7">
        <v>23.67</v>
      </c>
      <c r="G112" s="7">
        <v>36.67</v>
      </c>
      <c r="H112" s="5">
        <v>52.95</v>
      </c>
      <c r="I112" s="5">
        <v>20.03</v>
      </c>
      <c r="J112" s="5">
        <v>0</v>
      </c>
      <c r="K112" s="7">
        <f t="shared" si="1"/>
        <v>134.57</v>
      </c>
      <c r="L112" s="4"/>
    </row>
    <row r="113" spans="1:12" ht="13.5" customHeight="1">
      <c r="A113" s="5">
        <v>112</v>
      </c>
      <c r="B113" s="28" t="s">
        <v>721</v>
      </c>
      <c r="C113" s="28" t="s">
        <v>3024</v>
      </c>
      <c r="D113" s="28" t="s">
        <v>3025</v>
      </c>
      <c r="E113" s="7">
        <f>VLOOKUP(C113,[1]用户统计_用琴月汇总!$C$231:$E$3327,3,0)</f>
        <v>4.4800000000000004</v>
      </c>
      <c r="F113" s="7">
        <v>0</v>
      </c>
      <c r="G113" s="7">
        <v>7.2</v>
      </c>
      <c r="H113" s="5">
        <v>1.05</v>
      </c>
      <c r="I113" s="5">
        <v>0</v>
      </c>
      <c r="J113" s="5">
        <v>0</v>
      </c>
      <c r="K113" s="7">
        <f t="shared" si="1"/>
        <v>12.73</v>
      </c>
      <c r="L113" s="4"/>
    </row>
    <row r="114" spans="1:12" ht="13.5" customHeight="1">
      <c r="A114" s="5">
        <v>113</v>
      </c>
      <c r="B114" s="28" t="s">
        <v>721</v>
      </c>
      <c r="C114" s="28" t="s">
        <v>2044</v>
      </c>
      <c r="D114" s="28" t="s">
        <v>2045</v>
      </c>
      <c r="E114" s="7">
        <f>VLOOKUP(C114,[1]用户统计_用琴月汇总!$C$231:$E$3327,3,0)</f>
        <v>1.87</v>
      </c>
      <c r="F114" s="7">
        <v>4.5199999999999996</v>
      </c>
      <c r="G114" s="7">
        <v>23.53</v>
      </c>
      <c r="H114" s="5">
        <v>41.65</v>
      </c>
      <c r="I114" s="5">
        <v>0.55000000000000004</v>
      </c>
      <c r="J114" s="5">
        <v>0</v>
      </c>
      <c r="K114" s="7">
        <f t="shared" si="1"/>
        <v>71.569999999999993</v>
      </c>
      <c r="L114" s="4"/>
    </row>
    <row r="115" spans="1:12" ht="13.5" customHeight="1">
      <c r="A115" s="5">
        <v>114</v>
      </c>
      <c r="B115" s="28" t="s">
        <v>686</v>
      </c>
      <c r="C115" s="28" t="s">
        <v>1383</v>
      </c>
      <c r="D115" s="28" t="s">
        <v>1384</v>
      </c>
      <c r="E115" s="7">
        <f>VLOOKUP(C115,[1]用户统计_用琴月汇总!$C$231:$E$3327,3,0)</f>
        <v>29.45</v>
      </c>
      <c r="F115" s="7">
        <v>17.149999999999999</v>
      </c>
      <c r="G115" s="7">
        <v>56.73</v>
      </c>
      <c r="H115" s="5">
        <v>38.130000000000003</v>
      </c>
      <c r="I115" s="5">
        <v>6.95</v>
      </c>
      <c r="J115" s="5">
        <v>0</v>
      </c>
      <c r="K115" s="7">
        <f t="shared" si="1"/>
        <v>141.45999999999998</v>
      </c>
      <c r="L115" s="4"/>
    </row>
    <row r="116" spans="1:12" ht="13.5" customHeight="1">
      <c r="A116" s="5">
        <v>115</v>
      </c>
      <c r="B116" s="28" t="s">
        <v>686</v>
      </c>
      <c r="C116" s="28" t="s">
        <v>1093</v>
      </c>
      <c r="D116" s="28" t="s">
        <v>1094</v>
      </c>
      <c r="E116" s="7">
        <f>VLOOKUP(C116,[1]用户统计_用琴月汇总!$C$231:$E$3327,3,0)</f>
        <v>41.05</v>
      </c>
      <c r="F116" s="7">
        <v>31.55</v>
      </c>
      <c r="G116" s="7">
        <v>50.6</v>
      </c>
      <c r="H116" s="5">
        <v>56.92</v>
      </c>
      <c r="I116" s="5">
        <v>10.57</v>
      </c>
      <c r="J116" s="5">
        <v>0</v>
      </c>
      <c r="K116" s="7">
        <f t="shared" si="1"/>
        <v>180.12</v>
      </c>
      <c r="L116" s="4"/>
    </row>
    <row r="117" spans="1:12" ht="13.5" customHeight="1">
      <c r="A117" s="5">
        <v>116</v>
      </c>
      <c r="B117" s="28" t="s">
        <v>686</v>
      </c>
      <c r="C117" s="28" t="s">
        <v>1051</v>
      </c>
      <c r="D117" s="28" t="s">
        <v>1052</v>
      </c>
      <c r="E117" s="7">
        <f>VLOOKUP(C117,[1]用户统计_用琴月汇总!$C$231:$E$3327,3,0)</f>
        <v>38.979999999999997</v>
      </c>
      <c r="F117" s="7">
        <v>23.73</v>
      </c>
      <c r="G117" s="7">
        <v>63.57</v>
      </c>
      <c r="H117" s="5">
        <v>61.03</v>
      </c>
      <c r="I117" s="5">
        <v>9.93</v>
      </c>
      <c r="J117" s="5">
        <v>0</v>
      </c>
      <c r="K117" s="7">
        <f t="shared" si="1"/>
        <v>187.31</v>
      </c>
      <c r="L117" s="4"/>
    </row>
    <row r="118" spans="1:12" ht="13.5" customHeight="1">
      <c r="A118" s="5">
        <v>117</v>
      </c>
      <c r="B118" s="28" t="s">
        <v>686</v>
      </c>
      <c r="C118" s="28" t="s">
        <v>1885</v>
      </c>
      <c r="D118" s="28" t="s">
        <v>1886</v>
      </c>
      <c r="E118" s="7">
        <f>VLOOKUP(C118,[1]用户统计_用琴月汇总!$C$231:$E$3327,3,0)</f>
        <v>45.72</v>
      </c>
      <c r="F118" s="7">
        <v>15.98</v>
      </c>
      <c r="G118" s="7">
        <v>18.62</v>
      </c>
      <c r="H118" s="5">
        <v>8.4700000000000006</v>
      </c>
      <c r="I118" s="5">
        <v>3.32</v>
      </c>
      <c r="J118" s="5">
        <v>0</v>
      </c>
      <c r="K118" s="7">
        <f t="shared" si="1"/>
        <v>88.79</v>
      </c>
      <c r="L118" s="4"/>
    </row>
    <row r="119" spans="1:12" ht="13.5" customHeight="1">
      <c r="A119" s="5">
        <v>118</v>
      </c>
      <c r="B119" s="28" t="s">
        <v>686</v>
      </c>
      <c r="C119" s="28" t="s">
        <v>687</v>
      </c>
      <c r="D119" s="28" t="s">
        <v>688</v>
      </c>
      <c r="E119" s="7">
        <f>VLOOKUP(C119,[1]用户统计_用琴月汇总!$C$231:$E$3327,3,0)</f>
        <v>53.92</v>
      </c>
      <c r="F119" s="7">
        <v>59.27</v>
      </c>
      <c r="G119" s="7">
        <v>74.72</v>
      </c>
      <c r="H119" s="5">
        <v>60.62</v>
      </c>
      <c r="I119" s="5">
        <v>12.47</v>
      </c>
      <c r="J119" s="5">
        <v>0</v>
      </c>
      <c r="K119" s="7">
        <f t="shared" si="1"/>
        <v>248.53</v>
      </c>
      <c r="L119" s="4"/>
    </row>
    <row r="120" spans="1:12" ht="13.5" customHeight="1">
      <c r="A120" s="5">
        <v>119</v>
      </c>
      <c r="B120" s="28" t="s">
        <v>686</v>
      </c>
      <c r="C120" s="28" t="s">
        <v>2555</v>
      </c>
      <c r="D120" s="28" t="s">
        <v>2556</v>
      </c>
      <c r="E120" s="7">
        <f>VLOOKUP(C120,[1]用户统计_用琴月汇总!$C$231:$E$3327,3,0)</f>
        <v>5.25</v>
      </c>
      <c r="F120" s="7">
        <v>4</v>
      </c>
      <c r="G120" s="7">
        <v>11.68</v>
      </c>
      <c r="H120" s="5">
        <v>14.05</v>
      </c>
      <c r="I120" s="5">
        <v>3.13</v>
      </c>
      <c r="J120" s="5">
        <v>0</v>
      </c>
      <c r="K120" s="7">
        <f t="shared" si="1"/>
        <v>34.980000000000004</v>
      </c>
      <c r="L120" s="4"/>
    </row>
    <row r="121" spans="1:12" ht="13.5" customHeight="1">
      <c r="A121" s="5">
        <v>120</v>
      </c>
      <c r="B121" s="28" t="s">
        <v>686</v>
      </c>
      <c r="C121" s="28" t="s">
        <v>1290</v>
      </c>
      <c r="D121" s="28" t="s">
        <v>1291</v>
      </c>
      <c r="E121" s="7">
        <f>VLOOKUP(C121,[1]用户统计_用琴月汇总!$C$231:$E$3327,3,0)</f>
        <v>20.95</v>
      </c>
      <c r="F121" s="7">
        <v>21.25</v>
      </c>
      <c r="G121" s="7">
        <v>51</v>
      </c>
      <c r="H121" s="5">
        <v>62.12</v>
      </c>
      <c r="I121" s="5">
        <v>11.62</v>
      </c>
      <c r="J121" s="5">
        <v>0</v>
      </c>
      <c r="K121" s="7">
        <f t="shared" si="1"/>
        <v>155.32</v>
      </c>
      <c r="L121" s="4"/>
    </row>
    <row r="122" spans="1:12" ht="13.5" customHeight="1">
      <c r="A122" s="5">
        <v>121</v>
      </c>
      <c r="B122" s="28" t="s">
        <v>686</v>
      </c>
      <c r="C122" s="28" t="s">
        <v>1931</v>
      </c>
      <c r="D122" s="28" t="s">
        <v>1932</v>
      </c>
      <c r="E122" s="7">
        <f>VLOOKUP(C122,[1]用户统计_用琴月汇总!$C$231:$E$3327,3,0)</f>
        <v>11.13</v>
      </c>
      <c r="F122" s="7">
        <v>10.45</v>
      </c>
      <c r="G122" s="7">
        <v>31.72</v>
      </c>
      <c r="H122" s="5">
        <v>29.03</v>
      </c>
      <c r="I122" s="5">
        <v>7.18</v>
      </c>
      <c r="J122" s="5">
        <v>0</v>
      </c>
      <c r="K122" s="7">
        <f t="shared" si="1"/>
        <v>82.33</v>
      </c>
      <c r="L122" s="4"/>
    </row>
    <row r="123" spans="1:12" ht="13.5" customHeight="1">
      <c r="A123" s="5">
        <v>122</v>
      </c>
      <c r="B123" s="28" t="s">
        <v>686</v>
      </c>
      <c r="C123" s="28" t="s">
        <v>1767</v>
      </c>
      <c r="D123" s="28" t="s">
        <v>1768</v>
      </c>
      <c r="E123" s="7">
        <f>VLOOKUP(C123,[1]用户统计_用琴月汇总!$C$231:$E$3327,3,0)</f>
        <v>26.57</v>
      </c>
      <c r="F123" s="7">
        <v>23.98</v>
      </c>
      <c r="G123" s="7">
        <v>15.82</v>
      </c>
      <c r="H123" s="5">
        <v>34.130000000000003</v>
      </c>
      <c r="I123" s="5">
        <v>3.35</v>
      </c>
      <c r="J123" s="5">
        <v>0</v>
      </c>
      <c r="K123" s="7">
        <f t="shared" si="1"/>
        <v>100.5</v>
      </c>
      <c r="L123" s="4"/>
    </row>
    <row r="124" spans="1:12" ht="13.5" customHeight="1">
      <c r="A124" s="5">
        <v>123</v>
      </c>
      <c r="B124" s="28" t="s">
        <v>686</v>
      </c>
      <c r="C124" s="28" t="s">
        <v>1466</v>
      </c>
      <c r="D124" s="28" t="s">
        <v>1467</v>
      </c>
      <c r="E124" s="7">
        <f>VLOOKUP(C124,[1]用户统计_用琴月汇总!$C$231:$E$3327,3,0)</f>
        <v>39.25</v>
      </c>
      <c r="F124" s="7">
        <v>18.149999999999999</v>
      </c>
      <c r="G124" s="7">
        <v>47.78</v>
      </c>
      <c r="H124" s="5">
        <v>28.22</v>
      </c>
      <c r="I124" s="5">
        <v>10.029999999999999</v>
      </c>
      <c r="J124" s="5">
        <v>0</v>
      </c>
      <c r="K124" s="7">
        <f t="shared" si="1"/>
        <v>133.4</v>
      </c>
      <c r="L124" s="4"/>
    </row>
    <row r="125" spans="1:12" ht="13.5" customHeight="1">
      <c r="A125" s="5">
        <v>124</v>
      </c>
      <c r="B125" s="28" t="s">
        <v>686</v>
      </c>
      <c r="C125" s="28" t="s">
        <v>2529</v>
      </c>
      <c r="D125" s="28" t="s">
        <v>2530</v>
      </c>
      <c r="E125" s="7">
        <f>VLOOKUP(C125,[1]用户统计_用琴月汇总!$C$231:$E$3327,3,0)</f>
        <v>8.8000000000000007</v>
      </c>
      <c r="F125" s="7">
        <v>12.97</v>
      </c>
      <c r="G125" s="7">
        <v>7.73</v>
      </c>
      <c r="H125" s="5">
        <v>7.37</v>
      </c>
      <c r="I125" s="5">
        <v>0.48</v>
      </c>
      <c r="J125" s="5">
        <v>0</v>
      </c>
      <c r="K125" s="7">
        <f t="shared" si="1"/>
        <v>36.870000000000005</v>
      </c>
      <c r="L125" s="4"/>
    </row>
    <row r="126" spans="1:12" ht="13.5" customHeight="1">
      <c r="A126" s="5">
        <v>125</v>
      </c>
      <c r="B126" s="28" t="s">
        <v>686</v>
      </c>
      <c r="C126" s="28" t="s">
        <v>1689</v>
      </c>
      <c r="D126" s="28" t="s">
        <v>1690</v>
      </c>
      <c r="E126" s="7">
        <f>VLOOKUP(C126,[1]用户统计_用琴月汇总!$C$231:$E$3327,3,0)</f>
        <v>41.12</v>
      </c>
      <c r="F126" s="7">
        <v>11.98</v>
      </c>
      <c r="G126" s="7">
        <v>23.07</v>
      </c>
      <c r="H126" s="5">
        <v>30.4</v>
      </c>
      <c r="I126" s="5">
        <v>6.53</v>
      </c>
      <c r="J126" s="5">
        <v>0</v>
      </c>
      <c r="K126" s="7">
        <f t="shared" si="1"/>
        <v>106.57</v>
      </c>
      <c r="L126" s="4"/>
    </row>
    <row r="127" spans="1:12" ht="13.5" customHeight="1">
      <c r="A127" s="5">
        <v>126</v>
      </c>
      <c r="B127" s="28" t="s">
        <v>686</v>
      </c>
      <c r="C127" s="28" t="s">
        <v>1372</v>
      </c>
      <c r="D127" s="28" t="s">
        <v>1373</v>
      </c>
      <c r="E127" s="7">
        <f>VLOOKUP(C127,[1]用户统计_用琴月汇总!$C$231:$E$3327,3,0)</f>
        <v>34.07</v>
      </c>
      <c r="F127" s="7">
        <v>33.08</v>
      </c>
      <c r="G127" s="7">
        <v>40.950000000000003</v>
      </c>
      <c r="H127" s="5">
        <v>35.1</v>
      </c>
      <c r="I127" s="5">
        <v>9.93</v>
      </c>
      <c r="J127" s="5">
        <v>0</v>
      </c>
      <c r="K127" s="7">
        <f t="shared" si="1"/>
        <v>143.20000000000002</v>
      </c>
      <c r="L127" s="4"/>
    </row>
    <row r="128" spans="1:12" ht="13.5" customHeight="1">
      <c r="A128" s="5">
        <v>127</v>
      </c>
      <c r="B128" s="28" t="s">
        <v>686</v>
      </c>
      <c r="C128" s="28" t="s">
        <v>1201</v>
      </c>
      <c r="D128" s="28" t="s">
        <v>1202</v>
      </c>
      <c r="E128" s="7">
        <f>VLOOKUP(C128,[1]用户统计_用琴月汇总!$C$231:$E$3327,3,0)</f>
        <v>33.35</v>
      </c>
      <c r="F128" s="7">
        <v>29.33</v>
      </c>
      <c r="G128" s="7">
        <v>43.93</v>
      </c>
      <c r="H128" s="5">
        <v>59.23</v>
      </c>
      <c r="I128" s="5">
        <v>6.25</v>
      </c>
      <c r="J128" s="5">
        <v>0</v>
      </c>
      <c r="K128" s="7">
        <f t="shared" si="1"/>
        <v>165.84</v>
      </c>
      <c r="L128" s="4"/>
    </row>
    <row r="129" spans="1:12" ht="13.5" customHeight="1">
      <c r="A129" s="5">
        <v>128</v>
      </c>
      <c r="B129" s="28" t="s">
        <v>686</v>
      </c>
      <c r="C129" s="28" t="s">
        <v>1160</v>
      </c>
      <c r="D129" s="28" t="s">
        <v>1161</v>
      </c>
      <c r="E129" s="7">
        <f>VLOOKUP(C129,[1]用户统计_用琴月汇总!$C$231:$E$3327,3,0)</f>
        <v>44.92</v>
      </c>
      <c r="F129" s="7">
        <v>25.1</v>
      </c>
      <c r="G129" s="7">
        <v>52.68</v>
      </c>
      <c r="H129" s="5">
        <v>48.5</v>
      </c>
      <c r="I129" s="5">
        <v>8.8699999999999992</v>
      </c>
      <c r="J129" s="5">
        <v>0</v>
      </c>
      <c r="K129" s="7">
        <f t="shared" si="1"/>
        <v>171.20000000000002</v>
      </c>
      <c r="L129" s="4"/>
    </row>
    <row r="130" spans="1:12" ht="13.5" customHeight="1">
      <c r="A130" s="5">
        <v>129</v>
      </c>
      <c r="B130" s="28" t="s">
        <v>686</v>
      </c>
      <c r="C130" s="28" t="s">
        <v>1026</v>
      </c>
      <c r="D130" s="28" t="s">
        <v>1027</v>
      </c>
      <c r="E130" s="7">
        <f>VLOOKUP(C130,[1]用户统计_用琴月汇总!$C$231:$E$3327,3,0)</f>
        <v>29.33</v>
      </c>
      <c r="F130" s="7">
        <v>30.18</v>
      </c>
      <c r="G130" s="7">
        <v>74.28</v>
      </c>
      <c r="H130" s="5">
        <v>57.12</v>
      </c>
      <c r="I130" s="5">
        <v>8.6</v>
      </c>
      <c r="J130" s="5">
        <v>0</v>
      </c>
      <c r="K130" s="7">
        <f t="shared" si="1"/>
        <v>190.91</v>
      </c>
      <c r="L130" s="4"/>
    </row>
    <row r="131" spans="1:12" ht="13.5" customHeight="1">
      <c r="A131" s="5">
        <v>130</v>
      </c>
      <c r="B131" s="28" t="s">
        <v>686</v>
      </c>
      <c r="C131" s="28" t="s">
        <v>1519</v>
      </c>
      <c r="D131" s="28" t="s">
        <v>1520</v>
      </c>
      <c r="E131" s="7">
        <f>VLOOKUP(C131,[1]用户统计_用琴月汇总!$C$231:$E$3327,3,0)</f>
        <v>34.049999999999997</v>
      </c>
      <c r="F131" s="7">
        <v>22.75</v>
      </c>
      <c r="G131" s="7">
        <v>25.62</v>
      </c>
      <c r="H131" s="5">
        <v>45.48</v>
      </c>
      <c r="I131" s="5">
        <v>5.58</v>
      </c>
      <c r="J131" s="5">
        <v>0</v>
      </c>
      <c r="K131" s="7">
        <f t="shared" ref="K131:K194" si="2">SUM(E131:H131)</f>
        <v>127.9</v>
      </c>
      <c r="L131" s="4"/>
    </row>
    <row r="132" spans="1:12" ht="13.5" customHeight="1">
      <c r="A132" s="5">
        <v>131</v>
      </c>
      <c r="B132" s="28" t="s">
        <v>686</v>
      </c>
      <c r="C132" s="28" t="s">
        <v>1455</v>
      </c>
      <c r="D132" s="28" t="s">
        <v>1456</v>
      </c>
      <c r="E132" s="7">
        <f>VLOOKUP(C132,[1]用户统计_用琴月汇总!$C$231:$E$3327,3,0)</f>
        <v>22.45</v>
      </c>
      <c r="F132" s="7">
        <v>10.97</v>
      </c>
      <c r="G132" s="7">
        <v>36.9</v>
      </c>
      <c r="H132" s="5">
        <v>64.42</v>
      </c>
      <c r="I132" s="5">
        <v>7.38</v>
      </c>
      <c r="J132" s="5">
        <v>0</v>
      </c>
      <c r="K132" s="7">
        <f t="shared" si="2"/>
        <v>134.74</v>
      </c>
      <c r="L132" s="4"/>
    </row>
    <row r="133" spans="1:12" ht="13.5" customHeight="1">
      <c r="A133" s="5">
        <v>132</v>
      </c>
      <c r="B133" s="28" t="s">
        <v>325</v>
      </c>
      <c r="C133" s="28" t="s">
        <v>2546</v>
      </c>
      <c r="D133" s="28" t="s">
        <v>2547</v>
      </c>
      <c r="E133" s="7">
        <f>VLOOKUP(C133,[1]用户统计_用琴月汇总!$C$231:$E$3327,3,0)</f>
        <v>4.3499999999999996</v>
      </c>
      <c r="F133" s="7">
        <v>3.52</v>
      </c>
      <c r="G133" s="7">
        <v>7.53</v>
      </c>
      <c r="H133" s="5">
        <v>20.27</v>
      </c>
      <c r="I133" s="5">
        <v>3.35</v>
      </c>
      <c r="J133" s="5">
        <v>0</v>
      </c>
      <c r="K133" s="7">
        <f t="shared" si="2"/>
        <v>35.67</v>
      </c>
      <c r="L133" s="4"/>
    </row>
    <row r="134" spans="1:12" ht="13.5" customHeight="1">
      <c r="A134" s="5">
        <v>133</v>
      </c>
      <c r="B134" s="28" t="s">
        <v>325</v>
      </c>
      <c r="C134" s="28" t="s">
        <v>2244</v>
      </c>
      <c r="D134" s="28" t="s">
        <v>2245</v>
      </c>
      <c r="E134" s="7">
        <f>VLOOKUP(C134,[1]用户统计_用琴月汇总!$C$231:$E$3327,3,0)</f>
        <v>6.83</v>
      </c>
      <c r="F134" s="7">
        <v>1.4</v>
      </c>
      <c r="G134" s="7">
        <v>12.15</v>
      </c>
      <c r="H134" s="5">
        <v>37.68</v>
      </c>
      <c r="I134" s="5">
        <v>0.92</v>
      </c>
      <c r="J134" s="5">
        <v>0</v>
      </c>
      <c r="K134" s="7">
        <f t="shared" si="2"/>
        <v>58.06</v>
      </c>
      <c r="L134" s="4"/>
    </row>
    <row r="135" spans="1:12" ht="13.5" customHeight="1">
      <c r="A135" s="5">
        <v>134</v>
      </c>
      <c r="B135" s="28" t="s">
        <v>325</v>
      </c>
      <c r="C135" s="28" t="s">
        <v>1359</v>
      </c>
      <c r="D135" s="28" t="s">
        <v>1360</v>
      </c>
      <c r="E135" s="7">
        <f>VLOOKUP(C135,[1]用户统计_用琴月汇总!$C$231:$E$3327,3,0)</f>
        <v>37.78</v>
      </c>
      <c r="F135" s="7">
        <v>19.87</v>
      </c>
      <c r="G135" s="7">
        <v>25.15</v>
      </c>
      <c r="H135" s="5">
        <v>62.38</v>
      </c>
      <c r="I135" s="5">
        <v>5.57</v>
      </c>
      <c r="J135" s="5">
        <v>0</v>
      </c>
      <c r="K135" s="7">
        <f t="shared" si="2"/>
        <v>145.18</v>
      </c>
      <c r="L135" s="4"/>
    </row>
    <row r="136" spans="1:12" ht="13.5" customHeight="1">
      <c r="A136" s="5">
        <v>135</v>
      </c>
      <c r="B136" s="28" t="s">
        <v>325</v>
      </c>
      <c r="C136" s="28" t="s">
        <v>2385</v>
      </c>
      <c r="D136" s="28" t="s">
        <v>2386</v>
      </c>
      <c r="E136" s="7">
        <f>VLOOKUP(C136,[1]用户统计_用琴月汇总!$C$231:$E$3327,3,0)</f>
        <v>13.58</v>
      </c>
      <c r="F136" s="7">
        <v>4.2699999999999996</v>
      </c>
      <c r="G136" s="7">
        <v>13.02</v>
      </c>
      <c r="H136" s="5">
        <v>16.23</v>
      </c>
      <c r="I136" s="5">
        <v>2.68</v>
      </c>
      <c r="J136" s="5">
        <v>0</v>
      </c>
      <c r="K136" s="7">
        <f t="shared" si="2"/>
        <v>47.1</v>
      </c>
      <c r="L136" s="4"/>
    </row>
    <row r="137" spans="1:12" ht="13.5" customHeight="1">
      <c r="A137" s="5">
        <v>136</v>
      </c>
      <c r="B137" s="28" t="s">
        <v>325</v>
      </c>
      <c r="C137" s="28" t="s">
        <v>1429</v>
      </c>
      <c r="D137" s="28" t="s">
        <v>1430</v>
      </c>
      <c r="E137" s="7">
        <f>VLOOKUP(C137,[1]用户统计_用琴月汇总!$C$231:$E$3327,3,0)</f>
        <v>20.02</v>
      </c>
      <c r="F137" s="7">
        <v>34.32</v>
      </c>
      <c r="G137" s="7">
        <v>12.37</v>
      </c>
      <c r="H137" s="5">
        <v>71.02</v>
      </c>
      <c r="I137" s="5">
        <v>2.2799999999999998</v>
      </c>
      <c r="J137" s="5">
        <v>0</v>
      </c>
      <c r="K137" s="7">
        <f t="shared" si="2"/>
        <v>137.73000000000002</v>
      </c>
      <c r="L137" s="4"/>
    </row>
    <row r="138" spans="1:12" ht="13.5" customHeight="1">
      <c r="A138" s="5">
        <v>137</v>
      </c>
      <c r="B138" s="28" t="s">
        <v>325</v>
      </c>
      <c r="C138" s="28" t="s">
        <v>1790</v>
      </c>
      <c r="D138" s="28" t="s">
        <v>1791</v>
      </c>
      <c r="E138" s="7">
        <f>VLOOKUP(C138,[1]用户统计_用琴月汇总!$C$231:$E$3327,3,0)</f>
        <v>18.68</v>
      </c>
      <c r="F138" s="7">
        <v>11.6</v>
      </c>
      <c r="G138" s="7">
        <v>23.2</v>
      </c>
      <c r="H138" s="5">
        <v>44.53</v>
      </c>
      <c r="I138" s="5">
        <v>3.88</v>
      </c>
      <c r="J138" s="5">
        <v>0</v>
      </c>
      <c r="K138" s="7">
        <f t="shared" si="2"/>
        <v>98.01</v>
      </c>
      <c r="L138" s="4"/>
    </row>
    <row r="139" spans="1:12" ht="13.5" customHeight="1">
      <c r="A139" s="5">
        <v>138</v>
      </c>
      <c r="B139" s="28" t="s">
        <v>325</v>
      </c>
      <c r="C139" s="28" t="s">
        <v>326</v>
      </c>
      <c r="D139" s="28" t="s">
        <v>327</v>
      </c>
      <c r="E139" s="7">
        <f>VLOOKUP(C139,[1]用户统计_用琴月汇总!$C$231:$E$3327,3,0)</f>
        <v>60.77</v>
      </c>
      <c r="F139" s="7">
        <v>51.67</v>
      </c>
      <c r="G139" s="7">
        <v>91.52</v>
      </c>
      <c r="H139" s="5">
        <v>111.93</v>
      </c>
      <c r="I139" s="5">
        <v>5.88</v>
      </c>
      <c r="J139" s="5">
        <v>0</v>
      </c>
      <c r="K139" s="7">
        <f t="shared" si="2"/>
        <v>315.89</v>
      </c>
      <c r="L139" s="4"/>
    </row>
    <row r="140" spans="1:12" ht="13.5" customHeight="1">
      <c r="A140" s="5">
        <v>139</v>
      </c>
      <c r="B140" s="28" t="s">
        <v>325</v>
      </c>
      <c r="C140" s="28" t="s">
        <v>2087</v>
      </c>
      <c r="D140" s="28" t="s">
        <v>2088</v>
      </c>
      <c r="E140" s="7">
        <f>VLOOKUP(C140,[1]用户统计_用琴月汇总!$C$231:$E$3327,3,0)</f>
        <v>6.83</v>
      </c>
      <c r="F140" s="7">
        <v>3.45</v>
      </c>
      <c r="G140" s="7">
        <v>22.5</v>
      </c>
      <c r="H140" s="5">
        <v>35.479999999999997</v>
      </c>
      <c r="I140" s="5">
        <v>2.6</v>
      </c>
      <c r="J140" s="5">
        <v>0</v>
      </c>
      <c r="K140" s="7">
        <f t="shared" si="2"/>
        <v>68.259999999999991</v>
      </c>
      <c r="L140" s="4"/>
    </row>
    <row r="141" spans="1:12" ht="13.5" customHeight="1">
      <c r="A141" s="5">
        <v>140</v>
      </c>
      <c r="B141" s="28" t="s">
        <v>325</v>
      </c>
      <c r="C141" s="28" t="s">
        <v>2305</v>
      </c>
      <c r="D141" s="28" t="s">
        <v>2306</v>
      </c>
      <c r="E141" s="7">
        <f>VLOOKUP(C141,[1]用户统计_用琴月汇总!$C$231:$E$3327,3,0)</f>
        <v>16.27</v>
      </c>
      <c r="F141" s="7">
        <v>14.38</v>
      </c>
      <c r="G141" s="7">
        <v>18.7</v>
      </c>
      <c r="H141" s="5">
        <v>3.2</v>
      </c>
      <c r="I141" s="5">
        <v>0</v>
      </c>
      <c r="J141" s="5">
        <v>0</v>
      </c>
      <c r="K141" s="7">
        <f t="shared" si="2"/>
        <v>52.55</v>
      </c>
      <c r="L141" s="4"/>
    </row>
    <row r="142" spans="1:12" ht="13.5" customHeight="1">
      <c r="A142" s="5">
        <v>141</v>
      </c>
      <c r="B142" s="28" t="s">
        <v>325</v>
      </c>
      <c r="C142" s="28" t="s">
        <v>1517</v>
      </c>
      <c r="D142" s="28" t="s">
        <v>1518</v>
      </c>
      <c r="E142" s="7">
        <f>VLOOKUP(C142,[1]用户统计_用琴月汇总!$C$231:$E$3327,3,0)</f>
        <v>28</v>
      </c>
      <c r="F142" s="7">
        <v>19.670000000000002</v>
      </c>
      <c r="G142" s="7">
        <v>41.63</v>
      </c>
      <c r="H142" s="5">
        <v>38.82</v>
      </c>
      <c r="I142" s="5">
        <v>1.1200000000000001</v>
      </c>
      <c r="J142" s="5">
        <v>0</v>
      </c>
      <c r="K142" s="7">
        <f t="shared" si="2"/>
        <v>128.12</v>
      </c>
      <c r="L142" s="4"/>
    </row>
    <row r="143" spans="1:12" ht="13.5" customHeight="1">
      <c r="A143" s="5">
        <v>142</v>
      </c>
      <c r="B143" s="28" t="s">
        <v>325</v>
      </c>
      <c r="C143" s="28" t="s">
        <v>1498</v>
      </c>
      <c r="D143" s="28" t="s">
        <v>1499</v>
      </c>
      <c r="E143" s="7">
        <f>VLOOKUP(C143,[1]用户统计_用琴月汇总!$C$231:$E$3327,3,0)</f>
        <v>19.7</v>
      </c>
      <c r="F143" s="7">
        <v>28.82</v>
      </c>
      <c r="G143" s="7">
        <v>45.55</v>
      </c>
      <c r="H143" s="5">
        <v>35.67</v>
      </c>
      <c r="I143" s="5">
        <v>1</v>
      </c>
      <c r="J143" s="5">
        <v>0</v>
      </c>
      <c r="K143" s="7">
        <f t="shared" si="2"/>
        <v>129.74</v>
      </c>
      <c r="L143" s="4"/>
    </row>
    <row r="144" spans="1:12" ht="13.5" customHeight="1">
      <c r="A144" s="5">
        <v>143</v>
      </c>
      <c r="B144" s="28" t="s">
        <v>325</v>
      </c>
      <c r="C144" s="28" t="s">
        <v>1211</v>
      </c>
      <c r="D144" s="28" t="s">
        <v>1212</v>
      </c>
      <c r="E144" s="7">
        <f>VLOOKUP(C144,[1]用户统计_用琴月汇总!$C$231:$E$3327,3,0)</f>
        <v>18.920000000000002</v>
      </c>
      <c r="F144" s="7">
        <v>31.5</v>
      </c>
      <c r="G144" s="7">
        <v>50.8</v>
      </c>
      <c r="H144" s="5">
        <v>62.83</v>
      </c>
      <c r="I144" s="5">
        <v>3.02</v>
      </c>
      <c r="J144" s="5">
        <v>0</v>
      </c>
      <c r="K144" s="7">
        <f t="shared" si="2"/>
        <v>164.05</v>
      </c>
      <c r="L144" s="4"/>
    </row>
    <row r="145" spans="1:12" ht="13.5" customHeight="1">
      <c r="A145" s="5">
        <v>144</v>
      </c>
      <c r="B145" s="28" t="s">
        <v>325</v>
      </c>
      <c r="C145" s="28" t="s">
        <v>1889</v>
      </c>
      <c r="D145" s="28" t="s">
        <v>1890</v>
      </c>
      <c r="E145" s="7">
        <f>VLOOKUP(C145,[1]用户统计_用琴月汇总!$C$231:$E$3327,3,0)</f>
        <v>20.73</v>
      </c>
      <c r="F145" s="7">
        <v>12.87</v>
      </c>
      <c r="G145" s="7">
        <v>35.72</v>
      </c>
      <c r="H145" s="5">
        <v>18.48</v>
      </c>
      <c r="I145" s="5">
        <v>4.4000000000000004</v>
      </c>
      <c r="J145" s="5">
        <v>0</v>
      </c>
      <c r="K145" s="7">
        <f t="shared" si="2"/>
        <v>87.8</v>
      </c>
      <c r="L145" s="4"/>
    </row>
    <row r="146" spans="1:12" ht="13.5" customHeight="1">
      <c r="A146" s="5">
        <v>145</v>
      </c>
      <c r="B146" s="28" t="s">
        <v>325</v>
      </c>
      <c r="C146" s="28" t="s">
        <v>1374</v>
      </c>
      <c r="D146" s="28" t="s">
        <v>1375</v>
      </c>
      <c r="E146" s="7">
        <f>VLOOKUP(C146,[1]用户统计_用琴月汇总!$C$231:$E$3327,3,0)</f>
        <v>25.33</v>
      </c>
      <c r="F146" s="7">
        <v>36.82</v>
      </c>
      <c r="G146" s="7">
        <v>35.65</v>
      </c>
      <c r="H146" s="5">
        <v>45.38</v>
      </c>
      <c r="I146" s="5">
        <v>4.18</v>
      </c>
      <c r="J146" s="5">
        <v>0</v>
      </c>
      <c r="K146" s="7">
        <f t="shared" si="2"/>
        <v>143.18</v>
      </c>
      <c r="L146" s="4"/>
    </row>
    <row r="147" spans="1:12" ht="13.5" customHeight="1">
      <c r="A147" s="5">
        <v>146</v>
      </c>
      <c r="B147" s="28" t="s">
        <v>325</v>
      </c>
      <c r="C147" s="28" t="s">
        <v>1853</v>
      </c>
      <c r="D147" s="28" t="s">
        <v>1854</v>
      </c>
      <c r="E147" s="7">
        <f>VLOOKUP(C147,[1]用户统计_用琴月汇总!$C$231:$E$3327,3,0)</f>
        <v>18.13</v>
      </c>
      <c r="F147" s="7">
        <v>24.63</v>
      </c>
      <c r="G147" s="7">
        <v>18.72</v>
      </c>
      <c r="H147" s="5">
        <v>30.62</v>
      </c>
      <c r="I147" s="5">
        <v>11.4</v>
      </c>
      <c r="J147" s="5">
        <v>0</v>
      </c>
      <c r="K147" s="7">
        <f t="shared" si="2"/>
        <v>92.1</v>
      </c>
      <c r="L147" s="4"/>
    </row>
    <row r="148" spans="1:12" ht="13.5" customHeight="1">
      <c r="A148" s="5">
        <v>147</v>
      </c>
      <c r="B148" s="28" t="s">
        <v>325</v>
      </c>
      <c r="C148" s="28" t="s">
        <v>1408</v>
      </c>
      <c r="D148" s="28" t="s">
        <v>1409</v>
      </c>
      <c r="E148" s="7">
        <f>VLOOKUP(C148,[1]用户统计_用琴月汇总!$C$231:$E$3327,3,0)</f>
        <v>19.5</v>
      </c>
      <c r="F148" s="7">
        <v>26.27</v>
      </c>
      <c r="G148" s="7">
        <v>31.7</v>
      </c>
      <c r="H148" s="5">
        <v>61.57</v>
      </c>
      <c r="I148" s="5">
        <v>5.97</v>
      </c>
      <c r="J148" s="5">
        <v>0</v>
      </c>
      <c r="K148" s="7">
        <f t="shared" si="2"/>
        <v>139.04</v>
      </c>
      <c r="L148" s="4"/>
    </row>
    <row r="149" spans="1:12" ht="13.5" customHeight="1">
      <c r="A149" s="5">
        <v>148</v>
      </c>
      <c r="B149" s="28" t="s">
        <v>325</v>
      </c>
      <c r="C149" s="28" t="s">
        <v>1552</v>
      </c>
      <c r="D149" s="28" t="s">
        <v>1553</v>
      </c>
      <c r="E149" s="7">
        <f>VLOOKUP(C149,[1]用户统计_用琴月汇总!$C$231:$E$3327,3,0)</f>
        <v>40.15</v>
      </c>
      <c r="F149" s="7">
        <v>12.73</v>
      </c>
      <c r="G149" s="7">
        <v>30.08</v>
      </c>
      <c r="H149" s="5">
        <v>40.4</v>
      </c>
      <c r="I149" s="5">
        <v>6.8</v>
      </c>
      <c r="J149" s="5">
        <v>0</v>
      </c>
      <c r="K149" s="7">
        <f t="shared" si="2"/>
        <v>123.35999999999999</v>
      </c>
      <c r="L149" s="4"/>
    </row>
    <row r="150" spans="1:12" ht="13.5" customHeight="1">
      <c r="A150" s="5">
        <v>149</v>
      </c>
      <c r="B150" s="28" t="s">
        <v>325</v>
      </c>
      <c r="C150" s="28" t="s">
        <v>1234</v>
      </c>
      <c r="D150" s="28" t="s">
        <v>1235</v>
      </c>
      <c r="E150" s="7">
        <f>VLOOKUP(C150,[1]用户统计_用琴月汇总!$C$231:$E$3327,3,0)</f>
        <v>54.67</v>
      </c>
      <c r="F150" s="7">
        <v>27.32</v>
      </c>
      <c r="G150" s="7">
        <v>39.58</v>
      </c>
      <c r="H150" s="5">
        <v>39.950000000000003</v>
      </c>
      <c r="I150" s="5">
        <v>4.9000000000000004</v>
      </c>
      <c r="J150" s="5">
        <v>0</v>
      </c>
      <c r="K150" s="7">
        <f t="shared" si="2"/>
        <v>161.52000000000001</v>
      </c>
      <c r="L150" s="4"/>
    </row>
    <row r="151" spans="1:12" ht="13.5" customHeight="1">
      <c r="A151" s="5">
        <v>150</v>
      </c>
      <c r="B151" s="28" t="s">
        <v>325</v>
      </c>
      <c r="C151" s="28" t="s">
        <v>1442</v>
      </c>
      <c r="D151" s="28" t="s">
        <v>1443</v>
      </c>
      <c r="E151" s="7">
        <f>VLOOKUP(C151,[1]用户统计_用琴月汇总!$C$231:$E$3327,3,0)</f>
        <v>27.07</v>
      </c>
      <c r="F151" s="7">
        <v>19.920000000000002</v>
      </c>
      <c r="G151" s="7">
        <v>33.28</v>
      </c>
      <c r="H151" s="5">
        <v>55.13</v>
      </c>
      <c r="I151" s="5">
        <v>5.97</v>
      </c>
      <c r="J151" s="5">
        <v>0</v>
      </c>
      <c r="K151" s="7">
        <f t="shared" si="2"/>
        <v>135.4</v>
      </c>
      <c r="L151" s="4"/>
    </row>
    <row r="152" spans="1:12" ht="13.5" customHeight="1">
      <c r="A152" s="5">
        <v>151</v>
      </c>
      <c r="B152" s="28" t="s">
        <v>756</v>
      </c>
      <c r="C152" s="28" t="s">
        <v>1805</v>
      </c>
      <c r="D152" s="28" t="s">
        <v>1806</v>
      </c>
      <c r="E152" s="7">
        <f>VLOOKUP(C152,[1]用户统计_用琴月汇总!$C$231:$E$3327,3,0)</f>
        <v>47.28</v>
      </c>
      <c r="F152" s="7">
        <v>40.28</v>
      </c>
      <c r="G152" s="7">
        <v>8.4700000000000006</v>
      </c>
      <c r="H152" s="5">
        <v>1.25</v>
      </c>
      <c r="I152" s="5">
        <v>2.82</v>
      </c>
      <c r="J152" s="5">
        <v>0</v>
      </c>
      <c r="K152" s="7">
        <f t="shared" si="2"/>
        <v>97.28</v>
      </c>
      <c r="L152" s="4"/>
    </row>
    <row r="153" spans="1:12" ht="13.5" customHeight="1">
      <c r="A153" s="5">
        <v>152</v>
      </c>
      <c r="B153" s="28" t="s">
        <v>756</v>
      </c>
      <c r="C153" s="28" t="s">
        <v>3121</v>
      </c>
      <c r="D153" s="28" t="s">
        <v>3122</v>
      </c>
      <c r="E153" s="7">
        <f>VLOOKUP(C153,[1]用户统计_用琴月汇总!$C$231:$E$3327,3,0)</f>
        <v>2.92</v>
      </c>
      <c r="F153" s="7">
        <v>1.67</v>
      </c>
      <c r="G153" s="7">
        <v>2.2000000000000002</v>
      </c>
      <c r="H153" s="5">
        <v>2.4</v>
      </c>
      <c r="I153" s="5">
        <v>1.97</v>
      </c>
      <c r="J153" s="5">
        <v>0</v>
      </c>
      <c r="K153" s="7">
        <f t="shared" si="2"/>
        <v>9.19</v>
      </c>
      <c r="L153" s="4"/>
    </row>
    <row r="154" spans="1:12" ht="13.5" customHeight="1">
      <c r="A154" s="5">
        <v>153</v>
      </c>
      <c r="B154" s="28" t="s">
        <v>756</v>
      </c>
      <c r="C154" s="28" t="s">
        <v>2753</v>
      </c>
      <c r="D154" s="28" t="s">
        <v>2754</v>
      </c>
      <c r="E154" s="7">
        <f>VLOOKUP(C154,[1]用户统计_用琴月汇总!$C$231:$E$3327,3,0)</f>
        <v>4.53</v>
      </c>
      <c r="F154" s="7">
        <v>1.87</v>
      </c>
      <c r="G154" s="7">
        <v>2.83</v>
      </c>
      <c r="H154" s="5">
        <v>14.03</v>
      </c>
      <c r="I154" s="5">
        <v>0</v>
      </c>
      <c r="J154" s="5">
        <v>0</v>
      </c>
      <c r="K154" s="7">
        <f t="shared" si="2"/>
        <v>23.259999999999998</v>
      </c>
      <c r="L154" s="4"/>
    </row>
    <row r="155" spans="1:12" ht="13.5" customHeight="1">
      <c r="A155" s="5">
        <v>154</v>
      </c>
      <c r="B155" s="28" t="s">
        <v>756</v>
      </c>
      <c r="C155" s="28" t="s">
        <v>3398</v>
      </c>
      <c r="D155" s="28" t="s">
        <v>3399</v>
      </c>
      <c r="E155" s="7">
        <f>VLOOKUP(C155,[1]用户统计_用琴月汇总!$C$231:$E$3327,3,0)</f>
        <v>3.57</v>
      </c>
      <c r="F155" s="7">
        <v>0</v>
      </c>
      <c r="G155" s="7">
        <v>0</v>
      </c>
      <c r="H155" s="5">
        <v>0.35</v>
      </c>
      <c r="I155" s="5">
        <v>0</v>
      </c>
      <c r="J155" s="5">
        <v>0</v>
      </c>
      <c r="K155" s="7">
        <f t="shared" si="2"/>
        <v>3.92</v>
      </c>
      <c r="L155" s="4"/>
    </row>
    <row r="156" spans="1:12" ht="13.5" customHeight="1">
      <c r="A156" s="5">
        <v>155</v>
      </c>
      <c r="B156" s="28" t="s">
        <v>756</v>
      </c>
      <c r="C156" s="28" t="s">
        <v>1916</v>
      </c>
      <c r="D156" s="28" t="s">
        <v>1917</v>
      </c>
      <c r="E156" s="7">
        <f>VLOOKUP(C156,[1]用户统计_用琴月汇总!$C$231:$E$3327,3,0)</f>
        <v>51.78</v>
      </c>
      <c r="F156" s="7">
        <v>10.02</v>
      </c>
      <c r="G156" s="7">
        <v>16.37</v>
      </c>
      <c r="H156" s="5">
        <v>5.92</v>
      </c>
      <c r="I156" s="5">
        <v>3.2</v>
      </c>
      <c r="J156" s="5">
        <v>0</v>
      </c>
      <c r="K156" s="7">
        <f t="shared" si="2"/>
        <v>84.09</v>
      </c>
      <c r="L156" s="4"/>
    </row>
    <row r="157" spans="1:12" ht="13.5" customHeight="1">
      <c r="A157" s="5">
        <v>156</v>
      </c>
      <c r="B157" s="28" t="s">
        <v>756</v>
      </c>
      <c r="C157" s="28" t="s">
        <v>2572</v>
      </c>
      <c r="D157" s="28" t="s">
        <v>2573</v>
      </c>
      <c r="E157" s="7">
        <f>VLOOKUP(C157,[1]用户统计_用琴月汇总!$C$231:$E$3327,3,0)</f>
        <v>6.92</v>
      </c>
      <c r="F157" s="7">
        <v>5.55</v>
      </c>
      <c r="G157" s="7">
        <v>16.02</v>
      </c>
      <c r="H157" s="5">
        <v>6</v>
      </c>
      <c r="I157" s="5">
        <v>2.68</v>
      </c>
      <c r="J157" s="5">
        <v>0</v>
      </c>
      <c r="K157" s="7">
        <f t="shared" si="2"/>
        <v>34.489999999999995</v>
      </c>
      <c r="L157" s="4"/>
    </row>
    <row r="158" spans="1:12" ht="13.5" customHeight="1">
      <c r="A158" s="5">
        <v>157</v>
      </c>
      <c r="B158" s="28" t="s">
        <v>756</v>
      </c>
      <c r="C158" s="28" t="s">
        <v>2291</v>
      </c>
      <c r="D158" s="28" t="s">
        <v>2292</v>
      </c>
      <c r="E158" s="7">
        <f>VLOOKUP(C158,[1]用户统计_用琴月汇总!$C$231:$E$3327,3,0)</f>
        <v>9.9499999999999993</v>
      </c>
      <c r="F158" s="7">
        <v>31.2</v>
      </c>
      <c r="G158" s="7">
        <v>10.65</v>
      </c>
      <c r="H158" s="5">
        <v>2.12</v>
      </c>
      <c r="I158" s="5">
        <v>0</v>
      </c>
      <c r="J158" s="5">
        <v>0</v>
      </c>
      <c r="K158" s="7">
        <f t="shared" si="2"/>
        <v>53.919999999999995</v>
      </c>
      <c r="L158" s="4"/>
    </row>
    <row r="159" spans="1:12" ht="13.5" customHeight="1">
      <c r="A159" s="5">
        <v>158</v>
      </c>
      <c r="B159" s="28" t="s">
        <v>756</v>
      </c>
      <c r="C159" s="28" t="s">
        <v>2639</v>
      </c>
      <c r="D159" s="28" t="s">
        <v>2640</v>
      </c>
      <c r="E159" s="7">
        <f>VLOOKUP(C159,[1]用户统计_用琴月汇总!$C$231:$E$3327,3,0)</f>
        <v>14.1</v>
      </c>
      <c r="F159" s="7">
        <v>2.25</v>
      </c>
      <c r="G159" s="7">
        <v>7.23</v>
      </c>
      <c r="H159" s="5">
        <v>7.12</v>
      </c>
      <c r="I159" s="5">
        <v>1.53</v>
      </c>
      <c r="J159" s="5">
        <v>0</v>
      </c>
      <c r="K159" s="7">
        <f t="shared" si="2"/>
        <v>30.700000000000003</v>
      </c>
      <c r="L159" s="4"/>
    </row>
    <row r="160" spans="1:12" ht="13.5" customHeight="1">
      <c r="A160" s="5">
        <v>159</v>
      </c>
      <c r="B160" s="28" t="s">
        <v>756</v>
      </c>
      <c r="C160" s="28" t="s">
        <v>757</v>
      </c>
      <c r="D160" s="28" t="s">
        <v>758</v>
      </c>
      <c r="E160" s="7">
        <f>VLOOKUP(C160,[1]用户统计_用琴月汇总!$C$231:$E$3327,3,0)</f>
        <v>60.2</v>
      </c>
      <c r="F160" s="7">
        <v>52.33</v>
      </c>
      <c r="G160" s="7">
        <v>67.55</v>
      </c>
      <c r="H160" s="5">
        <v>54.2</v>
      </c>
      <c r="I160" s="5">
        <v>1.77</v>
      </c>
      <c r="J160" s="5">
        <v>0</v>
      </c>
      <c r="K160" s="7">
        <f t="shared" si="2"/>
        <v>234.27999999999997</v>
      </c>
      <c r="L160" s="4"/>
    </row>
    <row r="161" spans="1:12" ht="13.5" customHeight="1">
      <c r="A161" s="5">
        <v>160</v>
      </c>
      <c r="B161" s="28" t="s">
        <v>756</v>
      </c>
      <c r="C161" s="28" t="s">
        <v>2178</v>
      </c>
      <c r="D161" s="28" t="s">
        <v>2179</v>
      </c>
      <c r="E161" s="7">
        <f>VLOOKUP(C161,[1]用户统计_用琴月汇总!$C$231:$E$3327,3,0)</f>
        <v>14.55</v>
      </c>
      <c r="F161" s="7">
        <v>11.67</v>
      </c>
      <c r="G161" s="7">
        <v>14.82</v>
      </c>
      <c r="H161" s="5">
        <v>21.38</v>
      </c>
      <c r="I161" s="5">
        <v>1.5</v>
      </c>
      <c r="J161" s="5">
        <v>0</v>
      </c>
      <c r="K161" s="7">
        <f t="shared" si="2"/>
        <v>62.42</v>
      </c>
      <c r="L161" s="4"/>
    </row>
    <row r="162" spans="1:12" ht="13.5" customHeight="1">
      <c r="A162" s="5">
        <v>161</v>
      </c>
      <c r="B162" s="28" t="s">
        <v>756</v>
      </c>
      <c r="C162" s="28" t="s">
        <v>2532</v>
      </c>
      <c r="D162" s="28" t="s">
        <v>2533</v>
      </c>
      <c r="E162" s="7">
        <f>VLOOKUP(C162,[1]用户统计_用琴月汇总!$C$231:$E$3327,3,0)</f>
        <v>7.25</v>
      </c>
      <c r="F162" s="7">
        <v>5.45</v>
      </c>
      <c r="G162" s="7">
        <v>3.15</v>
      </c>
      <c r="H162" s="5">
        <v>20.57</v>
      </c>
      <c r="I162" s="5">
        <v>9.82</v>
      </c>
      <c r="J162" s="5">
        <v>10.4</v>
      </c>
      <c r="K162" s="7">
        <f t="shared" si="2"/>
        <v>36.42</v>
      </c>
      <c r="L162" s="4"/>
    </row>
    <row r="163" spans="1:12" ht="13.5" customHeight="1">
      <c r="A163" s="5">
        <v>162</v>
      </c>
      <c r="B163" s="28" t="s">
        <v>756</v>
      </c>
      <c r="C163" s="28" t="s">
        <v>2792</v>
      </c>
      <c r="D163" s="28" t="s">
        <v>2793</v>
      </c>
      <c r="E163" s="7">
        <f>VLOOKUP(C163,[1]用户统计_用琴月汇总!$C$231:$E$3327,3,0)</f>
        <v>9.25</v>
      </c>
      <c r="F163" s="7">
        <v>4.13</v>
      </c>
      <c r="G163" s="7">
        <v>3.03</v>
      </c>
      <c r="H163" s="5">
        <v>5.92</v>
      </c>
      <c r="I163" s="5">
        <v>1.37</v>
      </c>
      <c r="J163" s="5">
        <v>0</v>
      </c>
      <c r="K163" s="7">
        <f t="shared" si="2"/>
        <v>22.33</v>
      </c>
      <c r="L163" s="4"/>
    </row>
    <row r="164" spans="1:12" ht="13.5" customHeight="1">
      <c r="A164" s="5">
        <v>163</v>
      </c>
      <c r="B164" s="28" t="s">
        <v>756</v>
      </c>
      <c r="C164" s="28" t="s">
        <v>2258</v>
      </c>
      <c r="D164" s="28" t="s">
        <v>2259</v>
      </c>
      <c r="E164" s="7">
        <f>VLOOKUP(C164,[1]用户统计_用琴月汇总!$C$231:$E$3327,3,0)</f>
        <v>7.63</v>
      </c>
      <c r="F164" s="7">
        <v>4.9800000000000004</v>
      </c>
      <c r="G164" s="7">
        <v>16.62</v>
      </c>
      <c r="H164" s="5">
        <v>27.7</v>
      </c>
      <c r="I164" s="5">
        <v>0.45</v>
      </c>
      <c r="J164" s="5">
        <v>0</v>
      </c>
      <c r="K164" s="7">
        <f t="shared" si="2"/>
        <v>56.93</v>
      </c>
      <c r="L164" s="4"/>
    </row>
    <row r="165" spans="1:12" ht="13.5" customHeight="1">
      <c r="A165" s="5">
        <v>164</v>
      </c>
      <c r="B165" s="28" t="s">
        <v>756</v>
      </c>
      <c r="C165" s="28" t="s">
        <v>2367</v>
      </c>
      <c r="D165" s="28" t="s">
        <v>2368</v>
      </c>
      <c r="E165" s="7">
        <f>VLOOKUP(C165,[1]用户统计_用琴月汇总!$C$231:$E$3327,3,0)</f>
        <v>14.82</v>
      </c>
      <c r="F165" s="7">
        <v>9.7200000000000006</v>
      </c>
      <c r="G165" s="7">
        <v>11.03</v>
      </c>
      <c r="H165" s="5">
        <v>12.35</v>
      </c>
      <c r="I165" s="5">
        <v>0</v>
      </c>
      <c r="J165" s="5">
        <v>0</v>
      </c>
      <c r="K165" s="7">
        <f t="shared" si="2"/>
        <v>47.92</v>
      </c>
      <c r="L165" s="4"/>
    </row>
    <row r="166" spans="1:12" ht="13.5" customHeight="1">
      <c r="A166" s="5">
        <v>165</v>
      </c>
      <c r="B166" s="28" t="s">
        <v>756</v>
      </c>
      <c r="C166" s="28" t="s">
        <v>3311</v>
      </c>
      <c r="D166" s="28" t="s">
        <v>3312</v>
      </c>
      <c r="E166" s="7">
        <f>VLOOKUP(C166,[1]用户统计_用琴月汇总!$C$231:$E$3327,3,0)</f>
        <v>1.92</v>
      </c>
      <c r="F166" s="7">
        <v>2.4300000000000002</v>
      </c>
      <c r="G166" s="7">
        <v>0</v>
      </c>
      <c r="H166" s="5">
        <v>0.95</v>
      </c>
      <c r="I166" s="5">
        <v>0</v>
      </c>
      <c r="J166" s="5">
        <v>0</v>
      </c>
      <c r="K166" s="7">
        <f t="shared" si="2"/>
        <v>5.3</v>
      </c>
      <c r="L166" s="4"/>
    </row>
    <row r="167" spans="1:12" ht="13.5" customHeight="1">
      <c r="A167" s="5">
        <v>166</v>
      </c>
      <c r="B167" s="28" t="s">
        <v>117</v>
      </c>
      <c r="C167" s="28" t="s">
        <v>118</v>
      </c>
      <c r="D167" s="103" t="s">
        <v>119</v>
      </c>
      <c r="E167" s="7">
        <f>VLOOKUP(C167,[1]用户统计_用琴月汇总!$C$231:$E$3327,3,0)</f>
        <v>61.2</v>
      </c>
      <c r="F167" s="7">
        <v>90.58</v>
      </c>
      <c r="G167" s="7">
        <v>119.97</v>
      </c>
      <c r="H167" s="5">
        <v>128.47999999999999</v>
      </c>
      <c r="I167" s="5">
        <v>62.7</v>
      </c>
      <c r="J167" s="5">
        <v>13.67</v>
      </c>
      <c r="K167" s="7">
        <f t="shared" si="2"/>
        <v>400.23</v>
      </c>
      <c r="L167" s="4"/>
    </row>
    <row r="168" spans="1:12" ht="13.5" customHeight="1">
      <c r="A168" s="5">
        <v>167</v>
      </c>
      <c r="B168" s="28" t="s">
        <v>117</v>
      </c>
      <c r="C168" s="28" t="s">
        <v>1120</v>
      </c>
      <c r="D168" s="103" t="s">
        <v>1121</v>
      </c>
      <c r="E168" s="7">
        <f>VLOOKUP(C168,[1]用户统计_用琴月汇总!$C$231:$E$3327,3,0)</f>
        <v>10.25</v>
      </c>
      <c r="F168" s="7">
        <v>35.630000000000003</v>
      </c>
      <c r="G168" s="7">
        <v>52.5</v>
      </c>
      <c r="H168" s="5">
        <v>79.650000000000006</v>
      </c>
      <c r="I168" s="5">
        <v>27.33</v>
      </c>
      <c r="J168" s="5">
        <v>0</v>
      </c>
      <c r="K168" s="7">
        <f t="shared" si="2"/>
        <v>178.03</v>
      </c>
      <c r="L168" s="4"/>
    </row>
    <row r="169" spans="1:12" ht="13.5" customHeight="1">
      <c r="A169" s="5">
        <v>168</v>
      </c>
      <c r="B169" s="28" t="s">
        <v>117</v>
      </c>
      <c r="C169" s="28" t="s">
        <v>2139</v>
      </c>
      <c r="D169" s="103" t="s">
        <v>2140</v>
      </c>
      <c r="E169" s="7">
        <f>VLOOKUP(C169,[1]用户统计_用琴月汇总!$C$231:$E$3327,3,0)</f>
        <v>7.6</v>
      </c>
      <c r="F169" s="7">
        <v>16.2</v>
      </c>
      <c r="G169" s="7">
        <v>16.62</v>
      </c>
      <c r="H169" s="5">
        <v>24.55</v>
      </c>
      <c r="I169" s="5">
        <v>6.98</v>
      </c>
      <c r="J169" s="5">
        <v>0</v>
      </c>
      <c r="K169" s="7">
        <f t="shared" si="2"/>
        <v>64.97</v>
      </c>
      <c r="L169" s="4"/>
    </row>
    <row r="170" spans="1:12" ht="13.5" customHeight="1">
      <c r="A170" s="5">
        <v>169</v>
      </c>
      <c r="B170" s="28" t="s">
        <v>117</v>
      </c>
      <c r="C170" s="28" t="s">
        <v>2131</v>
      </c>
      <c r="D170" s="103" t="s">
        <v>2132</v>
      </c>
      <c r="E170" s="7">
        <f>VLOOKUP(C170,[1]用户统计_用琴月汇总!$C$231:$E$3327,3,0)</f>
        <v>8.57</v>
      </c>
      <c r="F170" s="7">
        <v>17.7</v>
      </c>
      <c r="G170" s="7">
        <v>14.37</v>
      </c>
      <c r="H170" s="5">
        <v>24.52</v>
      </c>
      <c r="I170" s="5">
        <v>7.13</v>
      </c>
      <c r="J170" s="5">
        <v>0</v>
      </c>
      <c r="K170" s="7">
        <f t="shared" si="2"/>
        <v>65.16</v>
      </c>
      <c r="L170" s="4"/>
    </row>
    <row r="171" spans="1:12" ht="13.5" customHeight="1">
      <c r="A171" s="5">
        <v>170</v>
      </c>
      <c r="B171" s="28" t="s">
        <v>117</v>
      </c>
      <c r="C171" s="28" t="s">
        <v>1496</v>
      </c>
      <c r="D171" s="103" t="s">
        <v>1497</v>
      </c>
      <c r="E171" s="7">
        <f>VLOOKUP(C171,[1]用户统计_用琴月汇总!$C$231:$E$3327,3,0)</f>
        <v>15.87</v>
      </c>
      <c r="F171" s="7">
        <v>30.28</v>
      </c>
      <c r="G171" s="7">
        <v>42.22</v>
      </c>
      <c r="H171" s="5">
        <v>41.38</v>
      </c>
      <c r="I171" s="5">
        <v>11.27</v>
      </c>
      <c r="J171" s="5">
        <v>0</v>
      </c>
      <c r="K171" s="7">
        <f t="shared" si="2"/>
        <v>129.75</v>
      </c>
      <c r="L171" s="4"/>
    </row>
    <row r="172" spans="1:12" ht="13.5" customHeight="1">
      <c r="A172" s="5">
        <v>171</v>
      </c>
      <c r="B172" s="28" t="s">
        <v>117</v>
      </c>
      <c r="C172" s="28" t="s">
        <v>2107</v>
      </c>
      <c r="D172" s="103" t="s">
        <v>2108</v>
      </c>
      <c r="E172" s="7">
        <f>VLOOKUP(C172,[1]用户统计_用琴月汇总!$C$231:$E$3327,3,0)</f>
        <v>14.15</v>
      </c>
      <c r="F172" s="7">
        <v>16.95</v>
      </c>
      <c r="G172" s="7">
        <v>13.45</v>
      </c>
      <c r="H172" s="5">
        <v>22.38</v>
      </c>
      <c r="I172" s="5">
        <v>5.35</v>
      </c>
      <c r="J172" s="5">
        <v>0</v>
      </c>
      <c r="K172" s="7">
        <f t="shared" si="2"/>
        <v>66.929999999999993</v>
      </c>
      <c r="L172" s="4"/>
    </row>
    <row r="173" spans="1:12" ht="13.5" customHeight="1">
      <c r="A173" s="5">
        <v>172</v>
      </c>
      <c r="B173" s="28" t="s">
        <v>117</v>
      </c>
      <c r="C173" s="28" t="s">
        <v>1081</v>
      </c>
      <c r="D173" s="103" t="s">
        <v>1082</v>
      </c>
      <c r="E173" s="7">
        <f>VLOOKUP(C173,[1]用户统计_用琴月汇总!$C$231:$E$3327,3,0)</f>
        <v>16.329999999999998</v>
      </c>
      <c r="F173" s="7">
        <v>33.770000000000003</v>
      </c>
      <c r="G173" s="7">
        <v>61.58</v>
      </c>
      <c r="H173" s="5">
        <v>70.8</v>
      </c>
      <c r="I173" s="5">
        <v>23.47</v>
      </c>
      <c r="J173" s="5">
        <v>11.85</v>
      </c>
      <c r="K173" s="7">
        <f t="shared" si="2"/>
        <v>182.48000000000002</v>
      </c>
      <c r="L173" s="4"/>
    </row>
    <row r="174" spans="1:12" ht="13.5" customHeight="1">
      <c r="A174" s="5">
        <v>173</v>
      </c>
      <c r="B174" s="28" t="s">
        <v>117</v>
      </c>
      <c r="C174" s="28" t="s">
        <v>908</v>
      </c>
      <c r="D174" s="103" t="s">
        <v>909</v>
      </c>
      <c r="E174" s="7">
        <f>VLOOKUP(C174,[1]用户统计_用琴月汇总!$C$231:$E$3327,3,0)</f>
        <v>17.13</v>
      </c>
      <c r="F174" s="7">
        <v>46.12</v>
      </c>
      <c r="G174" s="7">
        <v>65.47</v>
      </c>
      <c r="H174" s="5">
        <v>80.08</v>
      </c>
      <c r="I174" s="5">
        <v>22.93</v>
      </c>
      <c r="J174" s="5">
        <v>6.8</v>
      </c>
      <c r="K174" s="7">
        <f t="shared" si="2"/>
        <v>208.8</v>
      </c>
      <c r="L174" s="4"/>
    </row>
    <row r="175" spans="1:12" ht="13.5" customHeight="1">
      <c r="A175" s="5">
        <v>174</v>
      </c>
      <c r="B175" s="28" t="s">
        <v>117</v>
      </c>
      <c r="C175" s="28" t="s">
        <v>1334</v>
      </c>
      <c r="D175" s="103" t="s">
        <v>1335</v>
      </c>
      <c r="E175" s="7">
        <f>VLOOKUP(C175,[1]用户统计_用琴月汇总!$C$231:$E$3327,3,0)</f>
        <v>9.3000000000000007</v>
      </c>
      <c r="F175" s="7">
        <v>40.43</v>
      </c>
      <c r="G175" s="7">
        <v>35.450000000000003</v>
      </c>
      <c r="H175" s="5">
        <v>63.18</v>
      </c>
      <c r="I175" s="5">
        <v>19.170000000000002</v>
      </c>
      <c r="J175" s="5">
        <v>20.57</v>
      </c>
      <c r="K175" s="7">
        <f t="shared" si="2"/>
        <v>148.36000000000001</v>
      </c>
      <c r="L175" s="4"/>
    </row>
    <row r="176" spans="1:12" ht="13.5" customHeight="1">
      <c r="A176" s="5">
        <v>175</v>
      </c>
      <c r="B176" s="28" t="s">
        <v>117</v>
      </c>
      <c r="C176" s="28" t="s">
        <v>1527</v>
      </c>
      <c r="D176" s="103" t="s">
        <v>1528</v>
      </c>
      <c r="E176" s="7">
        <f>VLOOKUP(C176,[1]用户统计_用琴月汇总!$C$231:$E$3327,3,0)</f>
        <v>9.65</v>
      </c>
      <c r="F176" s="7">
        <v>34.5</v>
      </c>
      <c r="G176" s="7">
        <v>38.200000000000003</v>
      </c>
      <c r="H176" s="5">
        <v>44.28</v>
      </c>
      <c r="I176" s="5">
        <v>3.97</v>
      </c>
      <c r="J176" s="5">
        <v>0</v>
      </c>
      <c r="K176" s="7">
        <f t="shared" si="2"/>
        <v>126.63</v>
      </c>
      <c r="L176" s="4"/>
    </row>
    <row r="177" spans="1:12" ht="13.5" customHeight="1">
      <c r="A177" s="5">
        <v>176</v>
      </c>
      <c r="B177" s="28" t="s">
        <v>117</v>
      </c>
      <c r="C177" s="28" t="s">
        <v>1967</v>
      </c>
      <c r="D177" s="103" t="s">
        <v>1968</v>
      </c>
      <c r="E177" s="7">
        <f>VLOOKUP(C177,[1]用户统计_用琴月汇总!$C$231:$E$3327,3,0)</f>
        <v>3.05</v>
      </c>
      <c r="F177" s="7">
        <v>12</v>
      </c>
      <c r="G177" s="7">
        <v>23.7</v>
      </c>
      <c r="H177" s="5">
        <v>40.380000000000003</v>
      </c>
      <c r="I177" s="5">
        <v>5.98</v>
      </c>
      <c r="J177" s="5">
        <v>0</v>
      </c>
      <c r="K177" s="7">
        <f t="shared" si="2"/>
        <v>79.13</v>
      </c>
      <c r="L177" s="4"/>
    </row>
    <row r="178" spans="1:12" ht="13.5" customHeight="1">
      <c r="A178" s="5">
        <v>177</v>
      </c>
      <c r="B178" s="28" t="s">
        <v>117</v>
      </c>
      <c r="C178" s="28" t="s">
        <v>1647</v>
      </c>
      <c r="D178" s="103" t="s">
        <v>1648</v>
      </c>
      <c r="E178" s="7">
        <f>VLOOKUP(C178,[1]用户统计_用琴月汇总!$C$231:$E$3327,3,0)</f>
        <v>4.78</v>
      </c>
      <c r="F178" s="7">
        <v>36.85</v>
      </c>
      <c r="G178" s="7">
        <v>28.32</v>
      </c>
      <c r="H178" s="5">
        <v>43.55</v>
      </c>
      <c r="I178" s="5">
        <v>3.12</v>
      </c>
      <c r="J178" s="5">
        <v>0</v>
      </c>
      <c r="K178" s="7">
        <f t="shared" si="2"/>
        <v>113.5</v>
      </c>
      <c r="L178" s="4"/>
    </row>
    <row r="179" spans="1:12" ht="13.5" customHeight="1">
      <c r="A179" s="5">
        <v>178</v>
      </c>
      <c r="B179" s="28" t="s">
        <v>117</v>
      </c>
      <c r="C179" s="28" t="s">
        <v>242</v>
      </c>
      <c r="D179" s="103" t="s">
        <v>243</v>
      </c>
      <c r="E179" s="7">
        <f>VLOOKUP(C179,[1]用户统计_用琴月汇总!$C$231:$E$3327,3,0)</f>
        <v>34.03</v>
      </c>
      <c r="F179" s="7">
        <v>86.47</v>
      </c>
      <c r="G179" s="7">
        <v>111.17</v>
      </c>
      <c r="H179" s="5">
        <v>115.88</v>
      </c>
      <c r="I179" s="5">
        <v>46.9</v>
      </c>
      <c r="J179" s="5">
        <v>0</v>
      </c>
      <c r="K179" s="7">
        <f t="shared" si="2"/>
        <v>347.55</v>
      </c>
      <c r="L179" s="4"/>
    </row>
    <row r="180" spans="1:12" ht="13.5" customHeight="1">
      <c r="A180" s="5">
        <v>179</v>
      </c>
      <c r="B180" s="28" t="s">
        <v>117</v>
      </c>
      <c r="C180" s="28" t="s">
        <v>1713</v>
      </c>
      <c r="D180" s="103" t="s">
        <v>1714</v>
      </c>
      <c r="E180" s="7">
        <f>VLOOKUP(C180,[1]用户统计_用琴月汇总!$C$231:$E$3327,3,0)</f>
        <v>12.83</v>
      </c>
      <c r="F180" s="7">
        <v>18.55</v>
      </c>
      <c r="G180" s="7">
        <v>28.33</v>
      </c>
      <c r="H180" s="5">
        <v>44.43</v>
      </c>
      <c r="I180" s="5">
        <v>5.62</v>
      </c>
      <c r="J180" s="5">
        <v>0</v>
      </c>
      <c r="K180" s="7">
        <f t="shared" si="2"/>
        <v>104.14</v>
      </c>
      <c r="L180" s="4"/>
    </row>
    <row r="181" spans="1:12" ht="13.5" customHeight="1">
      <c r="A181" s="5">
        <v>180</v>
      </c>
      <c r="B181" s="28" t="s">
        <v>117</v>
      </c>
      <c r="C181" s="28" t="s">
        <v>1862</v>
      </c>
      <c r="D181" s="103" t="s">
        <v>1863</v>
      </c>
      <c r="E181" s="7">
        <f>VLOOKUP(C181,[1]用户统计_用琴月汇总!$C$231:$E$3327,3,0)</f>
        <v>6.58</v>
      </c>
      <c r="F181" s="7">
        <v>20.72</v>
      </c>
      <c r="G181" s="7">
        <v>36.33</v>
      </c>
      <c r="H181" s="5">
        <v>27.2</v>
      </c>
      <c r="I181" s="5">
        <v>1.1000000000000001</v>
      </c>
      <c r="J181" s="5">
        <v>0</v>
      </c>
      <c r="K181" s="7">
        <f t="shared" si="2"/>
        <v>90.83</v>
      </c>
      <c r="L181" s="4"/>
    </row>
    <row r="182" spans="1:12" ht="13.5" customHeight="1">
      <c r="A182" s="5">
        <v>181</v>
      </c>
      <c r="B182" s="28" t="s">
        <v>117</v>
      </c>
      <c r="C182" s="28" t="s">
        <v>2120</v>
      </c>
      <c r="D182" s="103" t="s">
        <v>2121</v>
      </c>
      <c r="E182" s="7">
        <f>VLOOKUP(C182,[1]用户统计_用琴月汇总!$C$231:$E$3327,3,0)</f>
        <v>4.63</v>
      </c>
      <c r="F182" s="7">
        <v>12.13</v>
      </c>
      <c r="G182" s="7">
        <v>17.329999999999998</v>
      </c>
      <c r="H182" s="5">
        <v>31.8</v>
      </c>
      <c r="I182" s="5">
        <v>2.33</v>
      </c>
      <c r="J182" s="5">
        <v>0</v>
      </c>
      <c r="K182" s="7">
        <f t="shared" si="2"/>
        <v>65.89</v>
      </c>
      <c r="L182" s="4"/>
    </row>
    <row r="183" spans="1:12" ht="13.5" customHeight="1">
      <c r="A183" s="5">
        <v>182</v>
      </c>
      <c r="B183" s="28" t="s">
        <v>117</v>
      </c>
      <c r="C183" s="28" t="s">
        <v>1765</v>
      </c>
      <c r="D183" s="103" t="s">
        <v>1766</v>
      </c>
      <c r="E183" s="7">
        <f>VLOOKUP(C183,[1]用户统计_用琴月汇总!$C$231:$E$3327,3,0)</f>
        <v>13.15</v>
      </c>
      <c r="F183" s="7">
        <v>24.9</v>
      </c>
      <c r="G183" s="7">
        <v>33.119999999999997</v>
      </c>
      <c r="H183" s="5">
        <v>29.45</v>
      </c>
      <c r="I183" s="5">
        <v>3.97</v>
      </c>
      <c r="J183" s="5">
        <v>0</v>
      </c>
      <c r="K183" s="7">
        <f t="shared" si="2"/>
        <v>100.61999999999999</v>
      </c>
      <c r="L183" s="4"/>
    </row>
    <row r="184" spans="1:12" ht="13.5" customHeight="1">
      <c r="A184" s="5">
        <v>183</v>
      </c>
      <c r="B184" s="28" t="s">
        <v>117</v>
      </c>
      <c r="C184" s="28" t="s">
        <v>1127</v>
      </c>
      <c r="D184" s="103" t="s">
        <v>1128</v>
      </c>
      <c r="E184" s="7">
        <f>VLOOKUP(C184,[1]用户统计_用琴月汇总!$C$231:$E$3327,3,0)</f>
        <v>25.8</v>
      </c>
      <c r="F184" s="7">
        <v>41.22</v>
      </c>
      <c r="G184" s="7">
        <v>68.25</v>
      </c>
      <c r="H184" s="5">
        <v>41.93</v>
      </c>
      <c r="I184" s="5">
        <v>3.02</v>
      </c>
      <c r="J184" s="5">
        <v>0</v>
      </c>
      <c r="K184" s="7">
        <f t="shared" si="2"/>
        <v>177.2</v>
      </c>
      <c r="L184" s="4"/>
    </row>
    <row r="185" spans="1:12" ht="13.5" customHeight="1">
      <c r="A185" s="5">
        <v>184</v>
      </c>
      <c r="B185" s="28" t="s">
        <v>117</v>
      </c>
      <c r="C185" s="28" t="s">
        <v>655</v>
      </c>
      <c r="D185" s="103" t="s">
        <v>656</v>
      </c>
      <c r="E185" s="7">
        <f>VLOOKUP(C185,[1]用户统计_用琴月汇总!$C$231:$E$3327,3,0)</f>
        <v>33.450000000000003</v>
      </c>
      <c r="F185" s="7">
        <v>77.55</v>
      </c>
      <c r="G185" s="7">
        <v>69.83</v>
      </c>
      <c r="H185" s="5">
        <v>72.819999999999993</v>
      </c>
      <c r="I185" s="5">
        <v>15.4</v>
      </c>
      <c r="J185" s="5">
        <v>3.27</v>
      </c>
      <c r="K185" s="7">
        <f t="shared" si="2"/>
        <v>253.64999999999998</v>
      </c>
      <c r="L185" s="4"/>
    </row>
    <row r="186" spans="1:12" ht="13.5" customHeight="1">
      <c r="A186" s="5">
        <v>185</v>
      </c>
      <c r="B186" s="28" t="s">
        <v>117</v>
      </c>
      <c r="C186" s="28" t="s">
        <v>1953</v>
      </c>
      <c r="D186" s="103" t="s">
        <v>1954</v>
      </c>
      <c r="E186" s="7">
        <f>VLOOKUP(C186,[1]用户统计_用琴月汇总!$C$231:$E$3327,3,0)</f>
        <v>6.75</v>
      </c>
      <c r="F186" s="7">
        <v>17.3</v>
      </c>
      <c r="G186" s="7">
        <v>20.47</v>
      </c>
      <c r="H186" s="5">
        <v>35.78</v>
      </c>
      <c r="I186" s="5">
        <v>14.87</v>
      </c>
      <c r="J186" s="5">
        <v>0</v>
      </c>
      <c r="K186" s="7">
        <f t="shared" si="2"/>
        <v>80.3</v>
      </c>
      <c r="L186" s="4"/>
    </row>
    <row r="187" spans="1:12" ht="13.5" customHeight="1">
      <c r="A187" s="5">
        <v>186</v>
      </c>
      <c r="B187" s="28" t="s">
        <v>696</v>
      </c>
      <c r="C187" s="103" t="s">
        <v>1122</v>
      </c>
      <c r="D187" s="103" t="s">
        <v>1123</v>
      </c>
      <c r="E187" s="7">
        <f>VLOOKUP(C187,[1]用户统计_用琴月汇总!$C$231:$E$3327,3,0)</f>
        <v>15.25</v>
      </c>
      <c r="F187" s="7">
        <v>47.92</v>
      </c>
      <c r="G187" s="7">
        <v>57.63</v>
      </c>
      <c r="H187" s="5">
        <v>57.13</v>
      </c>
      <c r="I187" s="5">
        <v>10.9</v>
      </c>
      <c r="J187" s="5">
        <v>3.48</v>
      </c>
      <c r="K187" s="7">
        <f t="shared" si="2"/>
        <v>177.93</v>
      </c>
      <c r="L187" s="4"/>
    </row>
    <row r="188" spans="1:12" ht="13.5" customHeight="1">
      <c r="A188" s="5">
        <v>187</v>
      </c>
      <c r="B188" s="28" t="s">
        <v>696</v>
      </c>
      <c r="C188" s="103" t="s">
        <v>1295</v>
      </c>
      <c r="D188" s="103" t="s">
        <v>1296</v>
      </c>
      <c r="E188" s="7">
        <f>VLOOKUP(C188,[1]用户统计_用琴月汇总!$C$231:$E$3327,3,0)</f>
        <v>10.3</v>
      </c>
      <c r="F188" s="7">
        <v>39.619999999999997</v>
      </c>
      <c r="G188" s="7">
        <v>56.68</v>
      </c>
      <c r="H188" s="5">
        <v>47.2</v>
      </c>
      <c r="I188" s="5">
        <v>8.2799999999999994</v>
      </c>
      <c r="J188" s="5">
        <v>0</v>
      </c>
      <c r="K188" s="7">
        <f t="shared" si="2"/>
        <v>153.80000000000001</v>
      </c>
      <c r="L188" s="4"/>
    </row>
    <row r="189" spans="1:12" ht="13.5" customHeight="1">
      <c r="A189" s="5">
        <v>188</v>
      </c>
      <c r="B189" s="28" t="s">
        <v>696</v>
      </c>
      <c r="C189" s="103" t="s">
        <v>1446</v>
      </c>
      <c r="D189" s="103" t="s">
        <v>1447</v>
      </c>
      <c r="E189" s="7">
        <f>VLOOKUP(C189,[1]用户统计_用琴月汇总!$C$231:$E$3327,3,0)</f>
        <v>18.7</v>
      </c>
      <c r="F189" s="7">
        <v>32.03</v>
      </c>
      <c r="G189" s="7">
        <v>31.87</v>
      </c>
      <c r="H189" s="5">
        <v>52.42</v>
      </c>
      <c r="I189" s="5">
        <v>13.93</v>
      </c>
      <c r="J189" s="5">
        <v>0.83</v>
      </c>
      <c r="K189" s="7">
        <f t="shared" si="2"/>
        <v>135.02000000000001</v>
      </c>
      <c r="L189" s="4"/>
    </row>
    <row r="190" spans="1:12" ht="13.5" customHeight="1">
      <c r="A190" s="5">
        <v>189</v>
      </c>
      <c r="B190" s="28" t="s">
        <v>696</v>
      </c>
      <c r="C190" s="103" t="s">
        <v>2252</v>
      </c>
      <c r="D190" s="103" t="s">
        <v>2253</v>
      </c>
      <c r="E190" s="7">
        <f>VLOOKUP(C190,[1]用户统计_用琴月汇总!$C$231:$E$3327,3,0)</f>
        <v>4.12</v>
      </c>
      <c r="F190" s="7">
        <v>8.7200000000000006</v>
      </c>
      <c r="G190" s="7">
        <v>19.649999999999999</v>
      </c>
      <c r="H190" s="5">
        <v>25.22</v>
      </c>
      <c r="I190" s="5">
        <v>5.08</v>
      </c>
      <c r="J190" s="5">
        <v>0</v>
      </c>
      <c r="K190" s="7">
        <f t="shared" si="2"/>
        <v>57.709999999999994</v>
      </c>
      <c r="L190" s="4"/>
    </row>
    <row r="191" spans="1:12" ht="13.5" customHeight="1">
      <c r="A191" s="5">
        <v>190</v>
      </c>
      <c r="B191" s="28" t="s">
        <v>696</v>
      </c>
      <c r="C191" s="103" t="s">
        <v>1923</v>
      </c>
      <c r="D191" s="103" t="s">
        <v>1924</v>
      </c>
      <c r="E191" s="7">
        <f>VLOOKUP(C191,[1]用户统计_用琴月汇总!$C$231:$E$3327,3,0)</f>
        <v>5.68</v>
      </c>
      <c r="F191" s="7">
        <v>23.72</v>
      </c>
      <c r="G191" s="7">
        <v>24.63</v>
      </c>
      <c r="H191" s="5">
        <v>28.63</v>
      </c>
      <c r="I191" s="5">
        <v>6.97</v>
      </c>
      <c r="J191" s="5">
        <v>0</v>
      </c>
      <c r="K191" s="7">
        <f t="shared" si="2"/>
        <v>82.66</v>
      </c>
      <c r="L191" s="4"/>
    </row>
    <row r="192" spans="1:12" ht="13.5" customHeight="1">
      <c r="A192" s="5">
        <v>191</v>
      </c>
      <c r="B192" s="28" t="s">
        <v>696</v>
      </c>
      <c r="C192" s="103" t="s">
        <v>1554</v>
      </c>
      <c r="D192" s="103" t="s">
        <v>1555</v>
      </c>
      <c r="E192" s="7">
        <f>VLOOKUP(C192,[1]用户统计_用琴月汇总!$C$231:$E$3327,3,0)</f>
        <v>13.98</v>
      </c>
      <c r="F192" s="7">
        <v>23.48</v>
      </c>
      <c r="G192" s="7">
        <v>41.12</v>
      </c>
      <c r="H192" s="5">
        <v>44.73</v>
      </c>
      <c r="I192" s="5">
        <v>2.67</v>
      </c>
      <c r="J192" s="5">
        <v>0</v>
      </c>
      <c r="K192" s="7">
        <f t="shared" si="2"/>
        <v>123.31</v>
      </c>
      <c r="L192" s="4"/>
    </row>
    <row r="193" spans="1:12" ht="13.5" customHeight="1">
      <c r="A193" s="5">
        <v>192</v>
      </c>
      <c r="B193" s="28" t="s">
        <v>696</v>
      </c>
      <c r="C193" s="103" t="s">
        <v>2066</v>
      </c>
      <c r="D193" s="103" t="s">
        <v>2067</v>
      </c>
      <c r="E193" s="7">
        <f>VLOOKUP(C193,[1]用户统计_用琴月汇总!$C$231:$E$3327,3,0)</f>
        <v>8.68</v>
      </c>
      <c r="F193" s="7">
        <v>14.23</v>
      </c>
      <c r="G193" s="7">
        <v>30.85</v>
      </c>
      <c r="H193" s="5">
        <v>16.43</v>
      </c>
      <c r="I193" s="5">
        <v>2.65</v>
      </c>
      <c r="J193" s="5">
        <v>0.87</v>
      </c>
      <c r="K193" s="7">
        <f t="shared" si="2"/>
        <v>70.19</v>
      </c>
      <c r="L193" s="4"/>
    </row>
    <row r="194" spans="1:12" ht="13.5" customHeight="1">
      <c r="A194" s="5">
        <v>193</v>
      </c>
      <c r="B194" s="28" t="s">
        <v>696</v>
      </c>
      <c r="C194" s="103" t="s">
        <v>2879</v>
      </c>
      <c r="D194" s="103" t="s">
        <v>2880</v>
      </c>
      <c r="E194" s="7">
        <f>VLOOKUP(C194,[1]用户统计_用琴月汇总!$C$231:$E$3327,3,0)</f>
        <v>3.67</v>
      </c>
      <c r="F194" s="7">
        <v>0</v>
      </c>
      <c r="G194" s="7">
        <v>3.73</v>
      </c>
      <c r="H194" s="5">
        <v>10.53</v>
      </c>
      <c r="I194" s="5">
        <v>1.27</v>
      </c>
      <c r="J194" s="5">
        <v>0</v>
      </c>
      <c r="K194" s="7">
        <f t="shared" si="2"/>
        <v>17.93</v>
      </c>
      <c r="L194" s="4"/>
    </row>
    <row r="195" spans="1:12" ht="13.5" customHeight="1">
      <c r="A195" s="5">
        <v>194</v>
      </c>
      <c r="B195" s="28" t="s">
        <v>696</v>
      </c>
      <c r="C195" s="103" t="s">
        <v>1592</v>
      </c>
      <c r="D195" s="103" t="s">
        <v>1593</v>
      </c>
      <c r="E195" s="7">
        <f>VLOOKUP(C195,[1]用户统计_用琴月汇总!$C$231:$E$3327,3,0)</f>
        <v>14.03</v>
      </c>
      <c r="F195" s="7">
        <v>22.88</v>
      </c>
      <c r="G195" s="7">
        <v>54.42</v>
      </c>
      <c r="H195" s="5">
        <v>27.55</v>
      </c>
      <c r="I195" s="5">
        <v>7.15</v>
      </c>
      <c r="J195" s="5">
        <v>0</v>
      </c>
      <c r="K195" s="7">
        <f t="shared" ref="K195:K234" si="3">SUM(E195:H195)</f>
        <v>118.88</v>
      </c>
      <c r="L195" s="4"/>
    </row>
    <row r="196" spans="1:12" ht="13.5" customHeight="1">
      <c r="A196" s="5">
        <v>195</v>
      </c>
      <c r="B196" s="28" t="s">
        <v>696</v>
      </c>
      <c r="C196" s="103" t="s">
        <v>2038</v>
      </c>
      <c r="D196" s="103" t="s">
        <v>2039</v>
      </c>
      <c r="E196" s="7">
        <f>VLOOKUP(C196,[1]用户统计_用琴月汇总!$C$231:$E$3327,3,0)</f>
        <v>2.92</v>
      </c>
      <c r="F196" s="7">
        <v>11.82</v>
      </c>
      <c r="G196" s="7">
        <v>32.35</v>
      </c>
      <c r="H196" s="5">
        <v>25.43</v>
      </c>
      <c r="I196" s="5">
        <v>2.78</v>
      </c>
      <c r="J196" s="5">
        <v>0</v>
      </c>
      <c r="K196" s="7">
        <f t="shared" si="3"/>
        <v>72.52000000000001</v>
      </c>
      <c r="L196" s="4"/>
    </row>
    <row r="197" spans="1:12" ht="13.5" customHeight="1">
      <c r="A197" s="5">
        <v>196</v>
      </c>
      <c r="B197" s="28" t="s">
        <v>696</v>
      </c>
      <c r="C197" s="103" t="s">
        <v>1405</v>
      </c>
      <c r="D197" s="103" t="s">
        <v>1406</v>
      </c>
      <c r="E197" s="7">
        <f>VLOOKUP(C197,[1]用户统计_用琴月汇总!$C$231:$E$3327,3,0)</f>
        <v>11.58</v>
      </c>
      <c r="F197" s="7">
        <v>47.03</v>
      </c>
      <c r="G197" s="7">
        <v>41.85</v>
      </c>
      <c r="H197" s="5">
        <v>38.979999999999997</v>
      </c>
      <c r="I197" s="5">
        <v>5.98</v>
      </c>
      <c r="J197" s="5">
        <v>1.78</v>
      </c>
      <c r="K197" s="7">
        <f t="shared" si="3"/>
        <v>139.44</v>
      </c>
      <c r="L197" s="4"/>
    </row>
    <row r="198" spans="1:12" ht="13.5" customHeight="1">
      <c r="A198" s="5">
        <v>197</v>
      </c>
      <c r="B198" s="28" t="s">
        <v>696</v>
      </c>
      <c r="C198" s="28" t="s">
        <v>1346</v>
      </c>
      <c r="D198" s="103" t="s">
        <v>1347</v>
      </c>
      <c r="E198" s="7">
        <f>VLOOKUP(C198,[1]用户统计_用琴月汇总!$C$231:$E$3327,3,0)</f>
        <v>11.2</v>
      </c>
      <c r="F198" s="7">
        <v>31.5</v>
      </c>
      <c r="G198" s="7">
        <v>56.85</v>
      </c>
      <c r="H198" s="5">
        <v>47.25</v>
      </c>
      <c r="I198" s="5">
        <v>4.78</v>
      </c>
      <c r="J198" s="5">
        <v>1.53</v>
      </c>
      <c r="K198" s="7">
        <f t="shared" si="3"/>
        <v>146.80000000000001</v>
      </c>
      <c r="L198" s="4"/>
    </row>
    <row r="199" spans="1:12" ht="13.5" customHeight="1">
      <c r="A199" s="5">
        <v>198</v>
      </c>
      <c r="B199" s="28" t="s">
        <v>696</v>
      </c>
      <c r="C199" s="103" t="s">
        <v>1577</v>
      </c>
      <c r="D199" s="103" t="s">
        <v>1578</v>
      </c>
      <c r="E199" s="7">
        <f>VLOOKUP(C199,[1]用户统计_用琴月汇总!$C$231:$E$3327,3,0)</f>
        <v>13.05</v>
      </c>
      <c r="F199" s="7">
        <v>30.83</v>
      </c>
      <c r="G199" s="7">
        <v>34.57</v>
      </c>
      <c r="H199" s="5">
        <v>42.2</v>
      </c>
      <c r="I199" s="5">
        <v>8.1</v>
      </c>
      <c r="J199" s="5">
        <v>0</v>
      </c>
      <c r="K199" s="7">
        <f t="shared" si="3"/>
        <v>120.64999999999999</v>
      </c>
      <c r="L199" s="4"/>
    </row>
    <row r="200" spans="1:12" ht="13.5" customHeight="1">
      <c r="A200" s="5">
        <v>199</v>
      </c>
      <c r="B200" s="28" t="s">
        <v>696</v>
      </c>
      <c r="C200" s="103" t="s">
        <v>1814</v>
      </c>
      <c r="D200" s="103" t="s">
        <v>1815</v>
      </c>
      <c r="E200" s="7">
        <f>VLOOKUP(C200,[1]用户统计_用琴月汇总!$C$231:$E$3327,3,0)</f>
        <v>15.88</v>
      </c>
      <c r="F200" s="7">
        <v>17.079999999999998</v>
      </c>
      <c r="G200" s="7">
        <v>27.65</v>
      </c>
      <c r="H200" s="5">
        <v>36.25</v>
      </c>
      <c r="I200" s="5">
        <v>8.1</v>
      </c>
      <c r="J200" s="5">
        <v>0</v>
      </c>
      <c r="K200" s="7">
        <f t="shared" si="3"/>
        <v>96.86</v>
      </c>
      <c r="L200" s="4"/>
    </row>
    <row r="201" spans="1:12" ht="13.5" customHeight="1">
      <c r="A201" s="5">
        <v>200</v>
      </c>
      <c r="B201" s="28" t="s">
        <v>696</v>
      </c>
      <c r="C201" s="103" t="s">
        <v>1929</v>
      </c>
      <c r="D201" s="103" t="s">
        <v>1930</v>
      </c>
      <c r="E201" s="7">
        <f>VLOOKUP(C201,[1]用户统计_用琴月汇总!$C$231:$E$3327,3,0)</f>
        <v>6.23</v>
      </c>
      <c r="F201" s="7">
        <v>19.649999999999999</v>
      </c>
      <c r="G201" s="7">
        <v>31.83</v>
      </c>
      <c r="H201" s="5">
        <v>24.68</v>
      </c>
      <c r="I201" s="5">
        <v>3.8</v>
      </c>
      <c r="J201" s="5">
        <v>0</v>
      </c>
      <c r="K201" s="7">
        <f t="shared" si="3"/>
        <v>82.389999999999986</v>
      </c>
      <c r="L201" s="4"/>
    </row>
    <row r="202" spans="1:12" ht="13.5" customHeight="1">
      <c r="A202" s="5">
        <v>201</v>
      </c>
      <c r="B202" s="28" t="s">
        <v>696</v>
      </c>
      <c r="C202" s="103" t="s">
        <v>1753</v>
      </c>
      <c r="D202" s="103" t="s">
        <v>1754</v>
      </c>
      <c r="E202" s="7">
        <f>VLOOKUP(C202,[1]用户统计_用琴月汇总!$C$231:$E$3327,3,0)</f>
        <v>12.17</v>
      </c>
      <c r="F202" s="7">
        <v>22.42</v>
      </c>
      <c r="G202" s="7">
        <v>29.67</v>
      </c>
      <c r="H202" s="5">
        <v>36.83</v>
      </c>
      <c r="I202" s="5">
        <v>3.2</v>
      </c>
      <c r="J202" s="5">
        <v>0</v>
      </c>
      <c r="K202" s="7">
        <f t="shared" si="3"/>
        <v>101.09</v>
      </c>
      <c r="L202" s="4"/>
    </row>
    <row r="203" spans="1:12" ht="13.5" customHeight="1">
      <c r="A203" s="5">
        <v>202</v>
      </c>
      <c r="B203" s="28" t="s">
        <v>696</v>
      </c>
      <c r="C203" s="103" t="s">
        <v>1612</v>
      </c>
      <c r="D203" s="103" t="s">
        <v>1613</v>
      </c>
      <c r="E203" s="7">
        <f>VLOOKUP(C203,[1]用户统计_用琴月汇总!$C$231:$E$3327,3,0)</f>
        <v>7.93</v>
      </c>
      <c r="F203" s="7">
        <v>29.82</v>
      </c>
      <c r="G203" s="7">
        <v>38.119999999999997</v>
      </c>
      <c r="H203" s="5">
        <v>40.950000000000003</v>
      </c>
      <c r="I203" s="5">
        <v>4.82</v>
      </c>
      <c r="J203" s="5">
        <v>1.52</v>
      </c>
      <c r="K203" s="7">
        <f t="shared" si="3"/>
        <v>116.82000000000001</v>
      </c>
      <c r="L203" s="4"/>
    </row>
    <row r="204" spans="1:12" ht="13.5" customHeight="1">
      <c r="A204" s="5">
        <v>203</v>
      </c>
      <c r="B204" s="28" t="s">
        <v>696</v>
      </c>
      <c r="C204" s="103" t="s">
        <v>1817</v>
      </c>
      <c r="D204" s="103" t="s">
        <v>1818</v>
      </c>
      <c r="E204" s="7">
        <f>VLOOKUP(C204,[1]用户统计_用琴月汇总!$C$231:$E$3327,3,0)</f>
        <v>8.52</v>
      </c>
      <c r="F204" s="7">
        <v>22.53</v>
      </c>
      <c r="G204" s="7">
        <v>36.25</v>
      </c>
      <c r="H204" s="5">
        <v>29.33</v>
      </c>
      <c r="I204" s="5">
        <v>4.2699999999999996</v>
      </c>
      <c r="J204" s="5">
        <v>0</v>
      </c>
      <c r="K204" s="7">
        <f t="shared" si="3"/>
        <v>96.63</v>
      </c>
      <c r="L204" s="4"/>
    </row>
    <row r="205" spans="1:12" ht="13.5" customHeight="1">
      <c r="A205" s="5">
        <v>204</v>
      </c>
      <c r="B205" s="28" t="s">
        <v>696</v>
      </c>
      <c r="C205" s="103" t="s">
        <v>1987</v>
      </c>
      <c r="D205" s="103" t="s">
        <v>1988</v>
      </c>
      <c r="E205" s="7">
        <f>VLOOKUP(C205,[1]用户统计_用琴月汇总!$C$231:$E$3327,3,0)</f>
        <v>10.029999999999999</v>
      </c>
      <c r="F205" s="7">
        <v>9.15</v>
      </c>
      <c r="G205" s="7">
        <v>28</v>
      </c>
      <c r="H205" s="5">
        <v>29.65</v>
      </c>
      <c r="I205" s="5">
        <v>2.65</v>
      </c>
      <c r="J205" s="5">
        <v>0</v>
      </c>
      <c r="K205" s="7">
        <f t="shared" si="3"/>
        <v>76.83</v>
      </c>
      <c r="L205" s="4"/>
    </row>
    <row r="206" spans="1:12" ht="13.5" customHeight="1">
      <c r="A206" s="5">
        <v>205</v>
      </c>
      <c r="B206" s="28" t="s">
        <v>696</v>
      </c>
      <c r="C206" s="103" t="s">
        <v>1421</v>
      </c>
      <c r="D206" s="103" t="s">
        <v>1422</v>
      </c>
      <c r="E206" s="7">
        <f>VLOOKUP(C206,[1]用户统计_用琴月汇总!$C$231:$E$3327,3,0)</f>
        <v>10.07</v>
      </c>
      <c r="F206" s="7">
        <v>38.450000000000003</v>
      </c>
      <c r="G206" s="7">
        <v>33.619999999999997</v>
      </c>
      <c r="H206" s="5">
        <v>56.18</v>
      </c>
      <c r="I206" s="5">
        <v>11.85</v>
      </c>
      <c r="J206" s="5">
        <v>0</v>
      </c>
      <c r="K206" s="7">
        <f t="shared" si="3"/>
        <v>138.32</v>
      </c>
      <c r="L206" s="4"/>
    </row>
    <row r="207" spans="1:12" ht="13.5" customHeight="1">
      <c r="A207" s="5">
        <v>206</v>
      </c>
      <c r="B207" s="28" t="s">
        <v>696</v>
      </c>
      <c r="C207" s="103" t="s">
        <v>1838</v>
      </c>
      <c r="D207" s="103" t="s">
        <v>1839</v>
      </c>
      <c r="E207" s="7">
        <f>VLOOKUP(C207,[1]用户统计_用琴月汇总!$C$231:$E$3327,3,0)</f>
        <v>1.07</v>
      </c>
      <c r="F207" s="7">
        <v>19.55</v>
      </c>
      <c r="G207" s="7">
        <v>32.93</v>
      </c>
      <c r="H207" s="5">
        <v>40.92</v>
      </c>
      <c r="I207" s="5">
        <v>1.48</v>
      </c>
      <c r="J207" s="5">
        <v>0</v>
      </c>
      <c r="K207" s="7">
        <f t="shared" si="3"/>
        <v>94.47</v>
      </c>
      <c r="L207" s="4"/>
    </row>
    <row r="208" spans="1:12" ht="13.5" customHeight="1">
      <c r="A208" s="5">
        <v>207</v>
      </c>
      <c r="B208" s="28" t="s">
        <v>696</v>
      </c>
      <c r="C208" s="103" t="s">
        <v>2024</v>
      </c>
      <c r="D208" s="103" t="s">
        <v>2025</v>
      </c>
      <c r="E208" s="7">
        <f>VLOOKUP(C208,[1]用户统计_用琴月汇总!$C$231:$E$3327,3,0)</f>
        <v>9.1</v>
      </c>
      <c r="F208" s="7">
        <v>15.18</v>
      </c>
      <c r="G208" s="7">
        <v>29.32</v>
      </c>
      <c r="H208" s="5">
        <v>19.95</v>
      </c>
      <c r="I208" s="5">
        <v>2.37</v>
      </c>
      <c r="J208" s="5">
        <v>0</v>
      </c>
      <c r="K208" s="7">
        <f t="shared" si="3"/>
        <v>73.55</v>
      </c>
      <c r="L208" s="4"/>
    </row>
    <row r="209" spans="1:12" ht="13.5" customHeight="1">
      <c r="A209" s="5">
        <v>208</v>
      </c>
      <c r="B209" s="28" t="s">
        <v>696</v>
      </c>
      <c r="C209" s="103" t="s">
        <v>1630</v>
      </c>
      <c r="D209" s="103" t="s">
        <v>1631</v>
      </c>
      <c r="E209" s="7">
        <f>VLOOKUP(C209,[1]用户统计_用琴月汇总!$C$231:$E$3327,3,0)</f>
        <v>16.27</v>
      </c>
      <c r="F209" s="7">
        <v>32.18</v>
      </c>
      <c r="G209" s="7">
        <v>41.45</v>
      </c>
      <c r="H209" s="5">
        <v>24.95</v>
      </c>
      <c r="I209" s="5">
        <v>7.67</v>
      </c>
      <c r="J209" s="5">
        <v>0</v>
      </c>
      <c r="K209" s="7">
        <f t="shared" si="3"/>
        <v>114.85000000000001</v>
      </c>
      <c r="L209" s="4"/>
    </row>
    <row r="210" spans="1:12" ht="13.5" customHeight="1">
      <c r="A210" s="5">
        <v>209</v>
      </c>
      <c r="B210" s="28" t="s">
        <v>696</v>
      </c>
      <c r="C210" s="103" t="s">
        <v>1841</v>
      </c>
      <c r="D210" s="103" t="s">
        <v>1842</v>
      </c>
      <c r="E210" s="7">
        <f>VLOOKUP(C210,[1]用户统计_用琴月汇总!$C$231:$E$3327,3,0)</f>
        <v>11.67</v>
      </c>
      <c r="F210" s="7">
        <v>20.48</v>
      </c>
      <c r="G210" s="7">
        <v>29.6</v>
      </c>
      <c r="H210" s="5">
        <v>32.32</v>
      </c>
      <c r="I210" s="5">
        <v>3.17</v>
      </c>
      <c r="J210" s="5">
        <v>0</v>
      </c>
      <c r="K210" s="7">
        <f t="shared" si="3"/>
        <v>94.07</v>
      </c>
      <c r="L210" s="4"/>
    </row>
    <row r="211" spans="1:12" ht="13.5" customHeight="1">
      <c r="A211" s="5">
        <v>210</v>
      </c>
      <c r="B211" s="28" t="s">
        <v>696</v>
      </c>
      <c r="C211" s="103" t="s">
        <v>697</v>
      </c>
      <c r="D211" s="103" t="s">
        <v>698</v>
      </c>
      <c r="E211" s="7">
        <f>VLOOKUP(C211,[1]用户统计_用琴月汇总!$C$231:$E$3327,3,0)</f>
        <v>20.9</v>
      </c>
      <c r="F211" s="7">
        <v>59.02</v>
      </c>
      <c r="G211" s="7">
        <v>83.12</v>
      </c>
      <c r="H211" s="5">
        <v>84</v>
      </c>
      <c r="I211" s="5">
        <v>6.8</v>
      </c>
      <c r="J211" s="5">
        <v>0</v>
      </c>
      <c r="K211" s="7">
        <f t="shared" si="3"/>
        <v>247.04000000000002</v>
      </c>
      <c r="L211" s="4"/>
    </row>
    <row r="212" spans="1:12" ht="13.5" customHeight="1">
      <c r="A212" s="5">
        <v>211</v>
      </c>
      <c r="B212" s="28" t="s">
        <v>1108</v>
      </c>
      <c r="C212" s="103" t="s">
        <v>2459</v>
      </c>
      <c r="D212" s="103" t="s">
        <v>2460</v>
      </c>
      <c r="E212" s="7">
        <f>VLOOKUP(C212,[1]用户统计_用琴月汇总!$C$231:$E$3327,3,0)</f>
        <v>5.8</v>
      </c>
      <c r="F212" s="7">
        <v>6.3</v>
      </c>
      <c r="G212" s="7">
        <v>7.12</v>
      </c>
      <c r="H212" s="5">
        <v>22.2</v>
      </c>
      <c r="I212" s="5">
        <v>1.98</v>
      </c>
      <c r="J212" s="5">
        <v>0</v>
      </c>
      <c r="K212" s="7">
        <f t="shared" si="3"/>
        <v>41.42</v>
      </c>
      <c r="L212" s="4"/>
    </row>
    <row r="213" spans="1:12" ht="13.5" customHeight="1">
      <c r="A213" s="5">
        <v>212</v>
      </c>
      <c r="B213" s="28" t="s">
        <v>1108</v>
      </c>
      <c r="C213" s="103" t="s">
        <v>1571</v>
      </c>
      <c r="D213" s="103" t="s">
        <v>1572</v>
      </c>
      <c r="E213" s="7">
        <f>VLOOKUP(C213,[1]用户统计_用琴月汇总!$C$231:$E$3327,3,0)</f>
        <v>30.38</v>
      </c>
      <c r="F213" s="7">
        <v>38.65</v>
      </c>
      <c r="G213" s="7">
        <v>31.53</v>
      </c>
      <c r="H213" s="5">
        <v>21.2</v>
      </c>
      <c r="I213" s="5">
        <v>3.63</v>
      </c>
      <c r="J213" s="5">
        <v>0.08</v>
      </c>
      <c r="K213" s="7">
        <f t="shared" si="3"/>
        <v>121.76</v>
      </c>
      <c r="L213" s="4"/>
    </row>
    <row r="214" spans="1:12" ht="13.5" customHeight="1">
      <c r="A214" s="5">
        <v>213</v>
      </c>
      <c r="B214" s="28" t="s">
        <v>1108</v>
      </c>
      <c r="C214" s="103" t="s">
        <v>2310</v>
      </c>
      <c r="D214" s="103" t="s">
        <v>2311</v>
      </c>
      <c r="E214" s="7">
        <f>VLOOKUP(C214,[1]用户统计_用琴月汇总!$C$231:$E$3327,3,0)</f>
        <v>20.27</v>
      </c>
      <c r="F214" s="7">
        <v>14.1</v>
      </c>
      <c r="G214" s="7">
        <v>7.45</v>
      </c>
      <c r="H214" s="5">
        <v>9.9499999999999993</v>
      </c>
      <c r="I214" s="5">
        <v>5.4</v>
      </c>
      <c r="J214" s="5">
        <v>0</v>
      </c>
      <c r="K214" s="7">
        <f t="shared" si="3"/>
        <v>51.769999999999996</v>
      </c>
      <c r="L214" s="4"/>
    </row>
    <row r="215" spans="1:12" ht="13.5" customHeight="1">
      <c r="A215" s="5">
        <v>214</v>
      </c>
      <c r="B215" s="28" t="s">
        <v>1108</v>
      </c>
      <c r="C215" s="103" t="s">
        <v>1867</v>
      </c>
      <c r="D215" s="103" t="s">
        <v>1868</v>
      </c>
      <c r="E215" s="7">
        <f>VLOOKUP(C215,[1]用户统计_用琴月汇总!$C$231:$E$3327,3,0)</f>
        <v>31.72</v>
      </c>
      <c r="F215" s="7">
        <v>19.8</v>
      </c>
      <c r="G215" s="7">
        <v>13.12</v>
      </c>
      <c r="H215" s="5">
        <v>25.72</v>
      </c>
      <c r="I215" s="5">
        <v>6.62</v>
      </c>
      <c r="J215" s="5">
        <v>0</v>
      </c>
      <c r="K215" s="7">
        <f t="shared" si="3"/>
        <v>90.36</v>
      </c>
      <c r="L215" s="4"/>
    </row>
    <row r="216" spans="1:12" ht="13.5" customHeight="1">
      <c r="A216" s="5">
        <v>215</v>
      </c>
      <c r="B216" s="28" t="s">
        <v>1108</v>
      </c>
      <c r="C216" s="103" t="s">
        <v>1833</v>
      </c>
      <c r="D216" s="103" t="s">
        <v>1834</v>
      </c>
      <c r="E216" s="7">
        <f>VLOOKUP(C216,[1]用户统计_用琴月汇总!$C$231:$E$3327,3,0)</f>
        <v>14.62</v>
      </c>
      <c r="F216" s="7">
        <v>20.78</v>
      </c>
      <c r="G216" s="7">
        <v>28.37</v>
      </c>
      <c r="H216" s="5">
        <v>31.07</v>
      </c>
      <c r="I216" s="5">
        <v>4.45</v>
      </c>
      <c r="J216" s="5">
        <v>0</v>
      </c>
      <c r="K216" s="7">
        <f t="shared" si="3"/>
        <v>94.84</v>
      </c>
      <c r="L216" s="4"/>
    </row>
    <row r="217" spans="1:12" ht="13.5" customHeight="1">
      <c r="A217" s="5">
        <v>216</v>
      </c>
      <c r="B217" s="28" t="s">
        <v>1108</v>
      </c>
      <c r="C217" s="103" t="s">
        <v>2383</v>
      </c>
      <c r="D217" s="103" t="s">
        <v>2384</v>
      </c>
      <c r="E217" s="7">
        <f>VLOOKUP(C217,[1]用户统计_用琴月汇总!$C$231:$E$3327,3,0)</f>
        <v>8.33</v>
      </c>
      <c r="F217" s="7">
        <v>14.72</v>
      </c>
      <c r="G217" s="7">
        <v>13.18</v>
      </c>
      <c r="H217" s="5">
        <v>10.97</v>
      </c>
      <c r="I217" s="5">
        <v>2.67</v>
      </c>
      <c r="J217" s="5">
        <v>0</v>
      </c>
      <c r="K217" s="7">
        <f t="shared" si="3"/>
        <v>47.2</v>
      </c>
      <c r="L217" s="4"/>
    </row>
    <row r="218" spans="1:12" ht="13.5" customHeight="1">
      <c r="A218" s="5">
        <v>217</v>
      </c>
      <c r="B218" s="28" t="s">
        <v>1108</v>
      </c>
      <c r="C218" s="103" t="s">
        <v>2141</v>
      </c>
      <c r="D218" s="103" t="s">
        <v>2142</v>
      </c>
      <c r="E218" s="7">
        <f>VLOOKUP(C218,[1]用户统计_用琴月汇总!$C$231:$E$3327,3,0)</f>
        <v>17.77</v>
      </c>
      <c r="F218" s="7">
        <v>3.9</v>
      </c>
      <c r="G218" s="7">
        <v>25.93</v>
      </c>
      <c r="H218" s="5">
        <v>17.350000000000001</v>
      </c>
      <c r="I218" s="5">
        <v>5.12</v>
      </c>
      <c r="J218" s="5">
        <v>0</v>
      </c>
      <c r="K218" s="7">
        <f t="shared" si="3"/>
        <v>64.949999999999989</v>
      </c>
      <c r="L218" s="4"/>
    </row>
    <row r="219" spans="1:12" ht="13.5" customHeight="1">
      <c r="A219" s="5">
        <v>218</v>
      </c>
      <c r="B219" s="28" t="s">
        <v>1108</v>
      </c>
      <c r="C219" s="103" t="s">
        <v>2262</v>
      </c>
      <c r="D219" s="103" t="s">
        <v>2263</v>
      </c>
      <c r="E219" s="7">
        <f>VLOOKUP(C219,[1]用户统计_用琴月汇总!$C$231:$E$3327,3,0)</f>
        <v>17.37</v>
      </c>
      <c r="F219" s="7">
        <v>11</v>
      </c>
      <c r="G219" s="7">
        <v>7.37</v>
      </c>
      <c r="H219" s="5">
        <v>20.65</v>
      </c>
      <c r="I219" s="5">
        <v>5.33</v>
      </c>
      <c r="J219" s="5">
        <v>0</v>
      </c>
      <c r="K219" s="7">
        <f t="shared" si="3"/>
        <v>56.39</v>
      </c>
      <c r="L219" s="4"/>
    </row>
    <row r="220" spans="1:12" ht="13.5" customHeight="1">
      <c r="A220" s="5">
        <v>219</v>
      </c>
      <c r="B220" s="28" t="s">
        <v>1108</v>
      </c>
      <c r="C220" s="103" t="s">
        <v>2365</v>
      </c>
      <c r="D220" s="103" t="s">
        <v>2366</v>
      </c>
      <c r="E220" s="7">
        <f>VLOOKUP(C220,[1]用户统计_用琴月汇总!$C$231:$E$3327,3,0)</f>
        <v>20.92</v>
      </c>
      <c r="F220" s="7">
        <v>7.73</v>
      </c>
      <c r="G220" s="7">
        <v>7.27</v>
      </c>
      <c r="H220" s="5">
        <v>12.27</v>
      </c>
      <c r="I220" s="5">
        <v>1.57</v>
      </c>
      <c r="J220" s="5">
        <v>0</v>
      </c>
      <c r="K220" s="7">
        <f t="shared" si="3"/>
        <v>48.19</v>
      </c>
      <c r="L220" s="4"/>
    </row>
    <row r="221" spans="1:12" ht="13.5" customHeight="1">
      <c r="A221" s="5">
        <v>220</v>
      </c>
      <c r="B221" s="28" t="s">
        <v>1108</v>
      </c>
      <c r="C221" s="103" t="s">
        <v>2016</v>
      </c>
      <c r="D221" s="103" t="s">
        <v>2017</v>
      </c>
      <c r="E221" s="7">
        <f>VLOOKUP(C221,[1]用户统计_用琴月汇总!$C$231:$E$3327,3,0)</f>
        <v>17.350000000000001</v>
      </c>
      <c r="F221" s="7">
        <v>23.6</v>
      </c>
      <c r="G221" s="7">
        <v>16.420000000000002</v>
      </c>
      <c r="H221" s="5">
        <v>16.649999999999999</v>
      </c>
      <c r="I221" s="5">
        <v>6.23</v>
      </c>
      <c r="J221" s="5">
        <v>0</v>
      </c>
      <c r="K221" s="7">
        <f t="shared" si="3"/>
        <v>74.02000000000001</v>
      </c>
      <c r="L221" s="4"/>
    </row>
    <row r="222" spans="1:12" ht="13.5" customHeight="1">
      <c r="A222" s="5">
        <v>221</v>
      </c>
      <c r="B222" s="28" t="s">
        <v>1108</v>
      </c>
      <c r="C222" s="103" t="s">
        <v>1274</v>
      </c>
      <c r="D222" s="103" t="s">
        <v>1275</v>
      </c>
      <c r="E222" s="7">
        <f>VLOOKUP(C222,[1]用户统计_用琴月汇总!$C$231:$E$3327,3,0)</f>
        <v>34.450000000000003</v>
      </c>
      <c r="F222" s="7">
        <v>33.25</v>
      </c>
      <c r="G222" s="7">
        <v>47.2</v>
      </c>
      <c r="H222" s="5">
        <v>41.85</v>
      </c>
      <c r="I222" s="5">
        <v>15.3</v>
      </c>
      <c r="J222" s="5">
        <v>0</v>
      </c>
      <c r="K222" s="7">
        <f t="shared" si="3"/>
        <v>156.75</v>
      </c>
      <c r="L222" s="4"/>
    </row>
    <row r="223" spans="1:12" ht="13.5" customHeight="1">
      <c r="A223" s="5">
        <v>222</v>
      </c>
      <c r="B223" s="28" t="s">
        <v>1108</v>
      </c>
      <c r="C223" s="103" t="s">
        <v>1109</v>
      </c>
      <c r="D223" s="103" t="s">
        <v>1110</v>
      </c>
      <c r="E223" s="7">
        <f>VLOOKUP(C223,[1]用户统计_用琴月汇总!$C$231:$E$3327,3,0)</f>
        <v>35.42</v>
      </c>
      <c r="F223" s="7">
        <v>44.72</v>
      </c>
      <c r="G223" s="7">
        <v>53.03</v>
      </c>
      <c r="H223" s="5">
        <v>45.2</v>
      </c>
      <c r="I223" s="5">
        <v>19.37</v>
      </c>
      <c r="J223" s="5">
        <v>0</v>
      </c>
      <c r="K223" s="7">
        <f t="shared" si="3"/>
        <v>178.37</v>
      </c>
      <c r="L223" s="4"/>
    </row>
    <row r="224" spans="1:12" ht="13.5" customHeight="1">
      <c r="A224" s="5">
        <v>223</v>
      </c>
      <c r="B224" s="28" t="s">
        <v>1108</v>
      </c>
      <c r="C224" s="103" t="s">
        <v>3052</v>
      </c>
      <c r="D224" s="103" t="s">
        <v>3053</v>
      </c>
      <c r="E224" s="7">
        <f>VLOOKUP(C224,[1]用户统计_用琴月汇总!$C$231:$E$3327,3,0)</f>
        <v>1.73</v>
      </c>
      <c r="F224" s="7">
        <v>0.88</v>
      </c>
      <c r="G224" s="7">
        <v>0.98</v>
      </c>
      <c r="H224" s="5">
        <v>8.0500000000000007</v>
      </c>
      <c r="I224" s="5">
        <v>5.52</v>
      </c>
      <c r="J224" s="5">
        <v>0</v>
      </c>
      <c r="K224" s="7">
        <f t="shared" si="3"/>
        <v>11.64</v>
      </c>
      <c r="L224" s="4"/>
    </row>
    <row r="225" spans="1:12" ht="13.5" customHeight="1">
      <c r="A225" s="5">
        <v>224</v>
      </c>
      <c r="B225" s="28" t="s">
        <v>1108</v>
      </c>
      <c r="C225" s="103" t="s">
        <v>1734</v>
      </c>
      <c r="D225" s="103" t="s">
        <v>1735</v>
      </c>
      <c r="E225" s="7">
        <f>VLOOKUP(C225,[1]用户统计_用琴月汇总!$C$231:$E$3327,3,0)</f>
        <v>18.12</v>
      </c>
      <c r="F225" s="7">
        <v>22.07</v>
      </c>
      <c r="G225" s="7">
        <v>32.380000000000003</v>
      </c>
      <c r="H225" s="5">
        <v>29.8</v>
      </c>
      <c r="I225" s="5">
        <v>9.3699999999999992</v>
      </c>
      <c r="J225" s="5">
        <v>0</v>
      </c>
      <c r="K225" s="7">
        <f t="shared" si="3"/>
        <v>102.36999999999999</v>
      </c>
      <c r="L225" s="4"/>
    </row>
    <row r="226" spans="1:12" ht="13.5" customHeight="1">
      <c r="A226" s="5">
        <v>225</v>
      </c>
      <c r="B226" s="28" t="s">
        <v>1108</v>
      </c>
      <c r="C226" s="103" t="s">
        <v>1620</v>
      </c>
      <c r="D226" s="103" t="s">
        <v>1621</v>
      </c>
      <c r="E226" s="7">
        <f>VLOOKUP(C226,[1]用户统计_用琴月汇总!$C$231:$E$3327,3,0)</f>
        <v>18.82</v>
      </c>
      <c r="F226" s="7">
        <v>32.42</v>
      </c>
      <c r="G226" s="7">
        <v>28.98</v>
      </c>
      <c r="H226" s="5">
        <v>35.53</v>
      </c>
      <c r="I226" s="5">
        <v>5.42</v>
      </c>
      <c r="J226" s="5">
        <v>0</v>
      </c>
      <c r="K226" s="7">
        <f t="shared" si="3"/>
        <v>115.75</v>
      </c>
      <c r="L226" s="4"/>
    </row>
    <row r="227" spans="1:12" ht="13.5" customHeight="1">
      <c r="A227" s="5">
        <v>226</v>
      </c>
      <c r="B227" s="28" t="s">
        <v>1108</v>
      </c>
      <c r="C227" s="103" t="s">
        <v>2237</v>
      </c>
      <c r="D227" s="103" t="s">
        <v>2238</v>
      </c>
      <c r="E227" s="7">
        <f>VLOOKUP(C227,[1]用户统计_用琴月汇总!$C$231:$E$3327,3,0)</f>
        <v>11.25</v>
      </c>
      <c r="F227" s="7">
        <v>16.52</v>
      </c>
      <c r="G227" s="7">
        <v>9.8000000000000007</v>
      </c>
      <c r="H227" s="5">
        <v>21.28</v>
      </c>
      <c r="I227" s="5">
        <v>4.25</v>
      </c>
      <c r="J227" s="5">
        <v>0</v>
      </c>
      <c r="K227" s="7">
        <f t="shared" si="3"/>
        <v>58.85</v>
      </c>
      <c r="L227" s="4"/>
    </row>
    <row r="228" spans="1:12" ht="13.5" customHeight="1">
      <c r="A228" s="5">
        <v>227</v>
      </c>
      <c r="B228" s="28" t="s">
        <v>1108</v>
      </c>
      <c r="C228" s="103" t="s">
        <v>2269</v>
      </c>
      <c r="D228" s="103" t="s">
        <v>2270</v>
      </c>
      <c r="E228" s="7">
        <f>VLOOKUP(C228,[1]用户统计_用琴月汇总!$C$231:$E$3327,3,0)</f>
        <v>16.87</v>
      </c>
      <c r="F228" s="7">
        <v>22.62</v>
      </c>
      <c r="G228" s="7">
        <v>7.13</v>
      </c>
      <c r="H228" s="5">
        <v>9.07</v>
      </c>
      <c r="I228" s="5">
        <v>3.92</v>
      </c>
      <c r="J228" s="5">
        <v>0</v>
      </c>
      <c r="K228" s="7">
        <f t="shared" si="3"/>
        <v>55.690000000000005</v>
      </c>
      <c r="L228" s="5"/>
    </row>
    <row r="229" spans="1:12" ht="13.5" customHeight="1">
      <c r="A229" s="5">
        <v>228</v>
      </c>
      <c r="B229" s="5"/>
      <c r="C229" s="29" t="s">
        <v>3474</v>
      </c>
      <c r="D229" s="29"/>
      <c r="E229" s="7">
        <f>VLOOKUP(C229,[1]用户统计_用琴月汇总!$C$231:$E$3327,3,0)</f>
        <v>0</v>
      </c>
      <c r="F229" s="7">
        <v>0</v>
      </c>
      <c r="G229" s="7">
        <v>0.35</v>
      </c>
      <c r="H229" s="5">
        <v>2.33</v>
      </c>
      <c r="I229" s="5">
        <v>0</v>
      </c>
      <c r="J229" s="5">
        <v>0</v>
      </c>
      <c r="K229" s="7">
        <f t="shared" si="3"/>
        <v>2.68</v>
      </c>
      <c r="L229" s="5" t="s">
        <v>3475</v>
      </c>
    </row>
    <row r="230" spans="1:12" ht="13.5" customHeight="1">
      <c r="A230" s="5">
        <v>229</v>
      </c>
      <c r="B230" s="5"/>
      <c r="C230" s="29" t="s">
        <v>4457</v>
      </c>
      <c r="D230" s="29"/>
      <c r="E230" s="7">
        <f>VLOOKUP(C230,[1]用户统计_用琴月汇总!$C$231:$E$3327,3,0)</f>
        <v>0</v>
      </c>
      <c r="F230" s="7">
        <v>0</v>
      </c>
      <c r="G230" s="7">
        <v>0</v>
      </c>
      <c r="H230" s="5">
        <v>0</v>
      </c>
      <c r="I230" s="5">
        <v>0</v>
      </c>
      <c r="J230" s="5">
        <v>0</v>
      </c>
      <c r="K230" s="7">
        <f t="shared" si="3"/>
        <v>0</v>
      </c>
      <c r="L230" s="5" t="s">
        <v>3475</v>
      </c>
    </row>
    <row r="231" spans="1:12" ht="13.5" customHeight="1">
      <c r="A231" s="5">
        <v>230</v>
      </c>
      <c r="B231" s="4"/>
      <c r="C231" s="29" t="s">
        <v>4458</v>
      </c>
      <c r="D231" s="29" t="s">
        <v>4459</v>
      </c>
      <c r="E231" s="7">
        <f>VLOOKUP(C231,[1]用户统计_用琴月汇总!$C$231:$E$3327,3,0)</f>
        <v>0</v>
      </c>
      <c r="F231" s="7">
        <v>0</v>
      </c>
      <c r="G231" s="7">
        <v>0</v>
      </c>
      <c r="H231" s="5">
        <v>0</v>
      </c>
      <c r="I231" s="5">
        <v>0</v>
      </c>
      <c r="J231" s="5">
        <v>0</v>
      </c>
      <c r="K231" s="7">
        <f t="shared" si="3"/>
        <v>0</v>
      </c>
      <c r="L231" s="5" t="s">
        <v>2206</v>
      </c>
    </row>
    <row r="232" spans="1:12" ht="13.5" customHeight="1">
      <c r="A232" s="5">
        <v>231</v>
      </c>
      <c r="B232" s="4"/>
      <c r="C232" s="29" t="s">
        <v>4460</v>
      </c>
      <c r="D232" s="29">
        <v>201550502060</v>
      </c>
      <c r="E232" s="7">
        <v>0</v>
      </c>
      <c r="F232" s="7">
        <v>0</v>
      </c>
      <c r="G232" s="7">
        <v>0</v>
      </c>
      <c r="H232" s="5">
        <v>0</v>
      </c>
      <c r="I232" s="5">
        <v>0</v>
      </c>
      <c r="J232" s="5">
        <v>0</v>
      </c>
      <c r="K232" s="7">
        <f t="shared" si="3"/>
        <v>0</v>
      </c>
      <c r="L232" s="5" t="s">
        <v>2206</v>
      </c>
    </row>
    <row r="233" spans="1:12" ht="13.5" customHeight="1">
      <c r="A233" s="5">
        <v>232</v>
      </c>
      <c r="B233" s="4"/>
      <c r="C233" s="29" t="s">
        <v>4461</v>
      </c>
      <c r="D233" s="29" t="s">
        <v>4462</v>
      </c>
      <c r="E233" s="7">
        <v>0</v>
      </c>
      <c r="F233" s="7">
        <v>0</v>
      </c>
      <c r="G233" s="7">
        <v>0</v>
      </c>
      <c r="H233" s="5">
        <v>0</v>
      </c>
      <c r="I233" s="5">
        <v>0</v>
      </c>
      <c r="J233" s="5">
        <v>0</v>
      </c>
      <c r="K233" s="7">
        <f t="shared" si="3"/>
        <v>0</v>
      </c>
      <c r="L233" s="5" t="s">
        <v>2206</v>
      </c>
    </row>
    <row r="234" spans="1:12" ht="13.5" customHeight="1">
      <c r="A234" s="5">
        <v>233</v>
      </c>
      <c r="B234" s="4"/>
      <c r="C234" s="28" t="s">
        <v>4463</v>
      </c>
      <c r="D234" s="28" t="s">
        <v>4464</v>
      </c>
      <c r="E234" s="7">
        <f>VLOOKUP(C234,[1]用户统计_用琴月汇总!$C$231:$E$3327,3,0)</f>
        <v>0</v>
      </c>
      <c r="F234" s="7">
        <v>0</v>
      </c>
      <c r="G234" s="7">
        <v>0</v>
      </c>
      <c r="H234" s="5">
        <v>0</v>
      </c>
      <c r="I234" s="5">
        <v>0</v>
      </c>
      <c r="J234" s="5">
        <v>0</v>
      </c>
      <c r="K234" s="7">
        <f t="shared" si="3"/>
        <v>0</v>
      </c>
      <c r="L234" s="5" t="s">
        <v>2206</v>
      </c>
    </row>
    <row r="235" spans="1:12" ht="13.5" customHeight="1">
      <c r="E235" s="12">
        <f>SUM(E2:E234)</f>
        <v>3350.2000000000021</v>
      </c>
      <c r="F235" s="12">
        <f t="shared" ref="F235:K235" si="4">SUM(F2:F234)</f>
        <v>3787.31</v>
      </c>
      <c r="G235" s="12">
        <f t="shared" si="4"/>
        <v>4907.6499999999996</v>
      </c>
      <c r="H235" s="8">
        <f t="shared" si="4"/>
        <v>5705.84</v>
      </c>
      <c r="K235" s="12">
        <f t="shared" si="4"/>
        <v>17750.999999999989</v>
      </c>
    </row>
    <row r="236" spans="1:12" ht="13.5" customHeight="1">
      <c r="K236" s="12">
        <f>SUM(E235:H235)</f>
        <v>17751</v>
      </c>
    </row>
  </sheetData>
  <phoneticPr fontId="1" type="noConversion"/>
  <pageMargins left="0.69930555555555596" right="0.69930555555555596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15"/>
  <sheetViews>
    <sheetView topLeftCell="A186" workbookViewId="0">
      <selection activeCell="K216" sqref="K216"/>
    </sheetView>
  </sheetViews>
  <sheetFormatPr defaultColWidth="9" defaultRowHeight="13.5" customHeight="1"/>
  <cols>
    <col min="2" max="2" width="19" customWidth="1"/>
    <col min="4" max="4" width="15" customWidth="1"/>
    <col min="5" max="5" width="9.5" style="12" customWidth="1"/>
    <col min="6" max="7" width="9" style="12"/>
    <col min="8" max="10" width="9.5" style="12" customWidth="1"/>
    <col min="11" max="11" width="10.5" style="12" customWidth="1"/>
  </cols>
  <sheetData>
    <row r="1" spans="1:12" ht="13.5" customHeight="1">
      <c r="A1" s="14" t="s">
        <v>507</v>
      </c>
      <c r="B1" s="14" t="s">
        <v>508</v>
      </c>
      <c r="C1" s="31" t="s">
        <v>509</v>
      </c>
      <c r="D1" s="14" t="s">
        <v>510</v>
      </c>
      <c r="E1" s="15" t="s">
        <v>4544</v>
      </c>
      <c r="F1" s="15" t="s">
        <v>4545</v>
      </c>
      <c r="G1" s="15" t="s">
        <v>4546</v>
      </c>
      <c r="H1" s="15" t="s">
        <v>4547</v>
      </c>
      <c r="I1" s="15" t="s">
        <v>4854</v>
      </c>
      <c r="J1" s="15" t="s">
        <v>4856</v>
      </c>
      <c r="K1" s="15"/>
      <c r="L1" s="14" t="s">
        <v>4548</v>
      </c>
    </row>
    <row r="2" spans="1:12" ht="13.5" customHeight="1">
      <c r="A2" s="4">
        <v>1</v>
      </c>
      <c r="B2" s="32" t="s">
        <v>4465</v>
      </c>
      <c r="C2" s="33" t="s">
        <v>4466</v>
      </c>
      <c r="D2" s="34" t="s">
        <v>4467</v>
      </c>
      <c r="E2" s="7">
        <f>VLOOKUP(C2,[1]用户统计_用琴月汇总!$C$20:$E$3349,3,0)</f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f>SUM(E2:J2)</f>
        <v>0</v>
      </c>
      <c r="L2" s="4"/>
    </row>
    <row r="3" spans="1:12" ht="13.5" customHeight="1">
      <c r="A3" s="4">
        <v>2</v>
      </c>
      <c r="B3" s="35" t="s">
        <v>4465</v>
      </c>
      <c r="C3" s="33" t="s">
        <v>4468</v>
      </c>
      <c r="D3" s="34" t="s">
        <v>4469</v>
      </c>
      <c r="E3" s="7">
        <f>VLOOKUP(C3,[1]用户统计_用琴月汇总!$C$20:$E$3349,3,0)</f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f t="shared" ref="K3:K66" si="0">SUM(E3:J3)</f>
        <v>0</v>
      </c>
      <c r="L3" s="4"/>
    </row>
    <row r="4" spans="1:12" ht="13.5" customHeight="1">
      <c r="A4" s="4">
        <v>3</v>
      </c>
      <c r="B4" s="35" t="s">
        <v>4465</v>
      </c>
      <c r="C4" s="33" t="s">
        <v>4470</v>
      </c>
      <c r="D4" s="34" t="s">
        <v>4471</v>
      </c>
      <c r="E4" s="7">
        <f>VLOOKUP(C4,[1]用户统计_用琴月汇总!$C$20:$E$3349,3,0)</f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f t="shared" si="0"/>
        <v>0</v>
      </c>
      <c r="L4" s="4"/>
    </row>
    <row r="5" spans="1:12" ht="13.5" customHeight="1">
      <c r="A5" s="4">
        <v>4</v>
      </c>
      <c r="B5" s="35" t="s">
        <v>4465</v>
      </c>
      <c r="C5" s="33" t="s">
        <v>4472</v>
      </c>
      <c r="D5" s="34" t="s">
        <v>4473</v>
      </c>
      <c r="E5" s="7">
        <f>VLOOKUP(C5,[1]用户统计_用琴月汇总!$C$20:$E$3349,3,0)</f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f t="shared" si="0"/>
        <v>0</v>
      </c>
      <c r="L5" s="4"/>
    </row>
    <row r="6" spans="1:12" ht="13.5" customHeight="1">
      <c r="A6" s="4">
        <v>5</v>
      </c>
      <c r="B6" s="35" t="s">
        <v>546</v>
      </c>
      <c r="C6" s="33" t="s">
        <v>2914</v>
      </c>
      <c r="D6" s="34" t="s">
        <v>2915</v>
      </c>
      <c r="E6" s="7">
        <f>VLOOKUP(C6,[1]用户统计_用琴月汇总!$C$20:$E$3349,3,0)</f>
        <v>11.25</v>
      </c>
      <c r="F6" s="7">
        <v>1.08</v>
      </c>
      <c r="G6" s="7">
        <v>4.47</v>
      </c>
      <c r="H6" s="7">
        <v>0</v>
      </c>
      <c r="I6" s="7">
        <v>2.2200000000000002</v>
      </c>
      <c r="J6" s="7">
        <v>0</v>
      </c>
      <c r="K6" s="7">
        <f t="shared" si="0"/>
        <v>19.02</v>
      </c>
      <c r="L6" s="4"/>
    </row>
    <row r="7" spans="1:12" ht="13.5" customHeight="1">
      <c r="A7" s="4">
        <v>6</v>
      </c>
      <c r="B7" s="35" t="s">
        <v>546</v>
      </c>
      <c r="C7" s="33" t="s">
        <v>3456</v>
      </c>
      <c r="D7" s="34" t="s">
        <v>3457</v>
      </c>
      <c r="E7" s="7">
        <f>VLOOKUP(C7,[1]用户统计_用琴月汇总!$C$20:$E$3349,3,0)</f>
        <v>0.3</v>
      </c>
      <c r="F7" s="7">
        <v>2.58</v>
      </c>
      <c r="G7" s="7">
        <v>0</v>
      </c>
      <c r="H7" s="7">
        <v>0</v>
      </c>
      <c r="I7" s="7">
        <v>0</v>
      </c>
      <c r="J7" s="7">
        <v>0</v>
      </c>
      <c r="K7" s="7">
        <f t="shared" si="0"/>
        <v>2.88</v>
      </c>
      <c r="L7" s="4"/>
    </row>
    <row r="8" spans="1:12" ht="13.5" customHeight="1">
      <c r="A8" s="4">
        <v>7</v>
      </c>
      <c r="B8" s="35" t="s">
        <v>546</v>
      </c>
      <c r="C8" s="33" t="s">
        <v>3435</v>
      </c>
      <c r="D8" s="34" t="s">
        <v>3436</v>
      </c>
      <c r="E8" s="7">
        <f>VLOOKUP(C8,[1]用户统计_用琴月汇总!$C$20:$E$3349,3,0)</f>
        <v>3.15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f t="shared" si="0"/>
        <v>3.15</v>
      </c>
      <c r="L8" s="4"/>
    </row>
    <row r="9" spans="1:12" ht="13.5" customHeight="1">
      <c r="A9" s="4">
        <v>8</v>
      </c>
      <c r="B9" s="32" t="s">
        <v>13</v>
      </c>
      <c r="C9" s="33" t="s">
        <v>3200</v>
      </c>
      <c r="D9" s="34" t="s">
        <v>3201</v>
      </c>
      <c r="E9" s="7">
        <f>VLOOKUP(C9,[1]用户统计_用琴月汇总!$C$20:$E$3349,3,0)</f>
        <v>2.87</v>
      </c>
      <c r="F9" s="7">
        <v>2.23</v>
      </c>
      <c r="G9" s="7">
        <v>1.28</v>
      </c>
      <c r="H9" s="7">
        <v>0.98</v>
      </c>
      <c r="I9" s="7">
        <v>0</v>
      </c>
      <c r="J9" s="7">
        <v>0</v>
      </c>
      <c r="K9" s="7">
        <f t="shared" si="0"/>
        <v>7.3599999999999994</v>
      </c>
      <c r="L9" s="4"/>
    </row>
    <row r="10" spans="1:12" ht="13.5" customHeight="1">
      <c r="A10" s="4">
        <v>9</v>
      </c>
      <c r="B10" s="35" t="s">
        <v>13</v>
      </c>
      <c r="C10" s="33" t="s">
        <v>1096</v>
      </c>
      <c r="D10" s="34" t="s">
        <v>1097</v>
      </c>
      <c r="E10" s="7">
        <f>VLOOKUP(C10,[1]用户统计_用琴月汇总!$C$20:$E$3349,3,0)</f>
        <v>32.630000000000003</v>
      </c>
      <c r="F10" s="7">
        <v>30.83</v>
      </c>
      <c r="G10" s="7">
        <v>67.77</v>
      </c>
      <c r="H10" s="7">
        <v>48.68</v>
      </c>
      <c r="I10" s="7">
        <v>4.88</v>
      </c>
      <c r="J10" s="7">
        <v>3.28</v>
      </c>
      <c r="K10" s="7">
        <f t="shared" si="0"/>
        <v>188.07</v>
      </c>
      <c r="L10" s="4"/>
    </row>
    <row r="11" spans="1:12" ht="13.5" customHeight="1">
      <c r="A11" s="4">
        <v>10</v>
      </c>
      <c r="B11" s="35" t="s">
        <v>13</v>
      </c>
      <c r="C11" s="33" t="s">
        <v>2378</v>
      </c>
      <c r="D11" s="34" t="s">
        <v>2379</v>
      </c>
      <c r="E11" s="7">
        <f>VLOOKUP(C11,[1]用户统计_用琴月汇总!$C$20:$E$3349,3,0)</f>
        <v>25.5</v>
      </c>
      <c r="F11" s="7">
        <v>10.95</v>
      </c>
      <c r="G11" s="7">
        <v>3.42</v>
      </c>
      <c r="H11" s="7">
        <v>7.63</v>
      </c>
      <c r="I11" s="7">
        <v>0.57999999999999996</v>
      </c>
      <c r="J11" s="7">
        <v>0</v>
      </c>
      <c r="K11" s="7">
        <f t="shared" si="0"/>
        <v>48.080000000000005</v>
      </c>
      <c r="L11" s="4"/>
    </row>
    <row r="12" spans="1:12" ht="13.5" customHeight="1">
      <c r="A12" s="4">
        <v>11</v>
      </c>
      <c r="B12" s="35" t="s">
        <v>13</v>
      </c>
      <c r="C12" s="33" t="s">
        <v>2844</v>
      </c>
      <c r="D12" s="34" t="s">
        <v>2845</v>
      </c>
      <c r="E12" s="7">
        <f>VLOOKUP(C12,[1]用户统计_用琴月汇总!$C$20:$E$3349,3,0)</f>
        <v>11.85</v>
      </c>
      <c r="F12" s="7">
        <v>0</v>
      </c>
      <c r="G12" s="7">
        <v>0</v>
      </c>
      <c r="H12" s="7">
        <v>8.0299999999999994</v>
      </c>
      <c r="I12" s="7">
        <v>0.2</v>
      </c>
      <c r="J12" s="7">
        <v>0</v>
      </c>
      <c r="K12" s="7">
        <f t="shared" si="0"/>
        <v>20.079999999999998</v>
      </c>
      <c r="L12" s="4"/>
    </row>
    <row r="13" spans="1:12" ht="13.5" customHeight="1">
      <c r="A13" s="4">
        <v>12</v>
      </c>
      <c r="B13" s="35" t="s">
        <v>13</v>
      </c>
      <c r="C13" s="33" t="s">
        <v>1614</v>
      </c>
      <c r="D13" s="34" t="s">
        <v>1615</v>
      </c>
      <c r="E13" s="7">
        <f>VLOOKUP(C13,[1]用户统计_用琴月汇总!$C$20:$E$3349,3,0)</f>
        <v>33.6</v>
      </c>
      <c r="F13" s="7">
        <v>30.02</v>
      </c>
      <c r="G13" s="7">
        <v>27.33</v>
      </c>
      <c r="H13" s="7">
        <v>25.35</v>
      </c>
      <c r="I13" s="7">
        <v>2.42</v>
      </c>
      <c r="J13" s="7">
        <v>0</v>
      </c>
      <c r="K13" s="7">
        <f t="shared" si="0"/>
        <v>118.72000000000001</v>
      </c>
      <c r="L13" s="4"/>
    </row>
    <row r="14" spans="1:12" ht="13.5" customHeight="1">
      <c r="A14" s="4">
        <v>13</v>
      </c>
      <c r="B14" s="35" t="s">
        <v>13</v>
      </c>
      <c r="C14" s="33" t="s">
        <v>1550</v>
      </c>
      <c r="D14" s="34" t="s">
        <v>1551</v>
      </c>
      <c r="E14" s="7">
        <f>VLOOKUP(C14,[1]用户统计_用琴月汇总!$C$20:$E$3349,3,0)</f>
        <v>35.799999999999997</v>
      </c>
      <c r="F14" s="7">
        <v>26.88</v>
      </c>
      <c r="G14" s="7">
        <v>40.799999999999997</v>
      </c>
      <c r="H14" s="7">
        <v>20.18</v>
      </c>
      <c r="I14" s="7">
        <v>3.85</v>
      </c>
      <c r="J14" s="7">
        <v>0</v>
      </c>
      <c r="K14" s="7">
        <f t="shared" si="0"/>
        <v>127.50999999999999</v>
      </c>
      <c r="L14" s="4"/>
    </row>
    <row r="15" spans="1:12" ht="13.5" customHeight="1">
      <c r="A15" s="4">
        <v>14</v>
      </c>
      <c r="B15" s="35" t="s">
        <v>138</v>
      </c>
      <c r="C15" s="33" t="s">
        <v>917</v>
      </c>
      <c r="D15" s="34" t="s">
        <v>918</v>
      </c>
      <c r="E15" s="7">
        <f>VLOOKUP(C15,[1]用户统计_用琴月汇总!$C$20:$E$3349,3,0)</f>
        <v>53.83</v>
      </c>
      <c r="F15" s="7">
        <v>42.3</v>
      </c>
      <c r="G15" s="7">
        <v>59.73</v>
      </c>
      <c r="H15" s="7">
        <v>51.08</v>
      </c>
      <c r="I15" s="7">
        <v>4.12</v>
      </c>
      <c r="J15" s="7">
        <v>0</v>
      </c>
      <c r="K15" s="7">
        <f t="shared" si="0"/>
        <v>211.06</v>
      </c>
      <c r="L15" s="4"/>
    </row>
    <row r="16" spans="1:12" ht="13.5" customHeight="1">
      <c r="A16" s="4">
        <v>15</v>
      </c>
      <c r="B16" s="35" t="s">
        <v>1653</v>
      </c>
      <c r="C16" s="33" t="s">
        <v>4474</v>
      </c>
      <c r="D16" s="34" t="s">
        <v>4475</v>
      </c>
      <c r="E16" s="7">
        <f>VLOOKUP(C16,[1]用户统计_用琴月汇总!$C$20:$E$3349,3,0)</f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f t="shared" si="0"/>
        <v>0</v>
      </c>
      <c r="L16" s="4"/>
    </row>
    <row r="17" spans="1:12" ht="13.5" customHeight="1">
      <c r="A17" s="4">
        <v>16</v>
      </c>
      <c r="B17" s="35" t="s">
        <v>13</v>
      </c>
      <c r="C17" s="33" t="s">
        <v>1704</v>
      </c>
      <c r="D17" s="34" t="s">
        <v>1705</v>
      </c>
      <c r="E17" s="7">
        <f>VLOOKUP(C17,[1]用户统计_用琴月汇总!$C$20:$E$3349,3,0)</f>
        <v>34.299999999999997</v>
      </c>
      <c r="F17" s="7">
        <v>27.05</v>
      </c>
      <c r="G17" s="7">
        <v>22.73</v>
      </c>
      <c r="H17" s="7">
        <v>20.38</v>
      </c>
      <c r="I17" s="7">
        <v>10.18</v>
      </c>
      <c r="J17" s="7">
        <v>0</v>
      </c>
      <c r="K17" s="7">
        <f t="shared" si="0"/>
        <v>114.63999999999999</v>
      </c>
      <c r="L17" s="4"/>
    </row>
    <row r="18" spans="1:12" ht="13.5" customHeight="1">
      <c r="A18" s="4">
        <v>17</v>
      </c>
      <c r="B18" s="35" t="s">
        <v>13</v>
      </c>
      <c r="C18" s="33" t="s">
        <v>437</v>
      </c>
      <c r="D18" s="34" t="s">
        <v>438</v>
      </c>
      <c r="E18" s="7">
        <f>VLOOKUP(C18,[1]用户统计_用琴月汇总!$C$20:$E$3349,3,0)</f>
        <v>83.78</v>
      </c>
      <c r="F18" s="7">
        <v>65.37</v>
      </c>
      <c r="G18" s="7">
        <v>73.98</v>
      </c>
      <c r="H18" s="7">
        <v>62.35</v>
      </c>
      <c r="I18" s="7">
        <v>6.23</v>
      </c>
      <c r="J18" s="7">
        <v>0</v>
      </c>
      <c r="K18" s="7">
        <f t="shared" si="0"/>
        <v>291.71000000000004</v>
      </c>
      <c r="L18" s="4"/>
    </row>
    <row r="19" spans="1:12" ht="13.5" customHeight="1">
      <c r="A19" s="4">
        <v>18</v>
      </c>
      <c r="B19" s="35" t="s">
        <v>1653</v>
      </c>
      <c r="C19" s="33" t="s">
        <v>4476</v>
      </c>
      <c r="D19" s="34" t="s">
        <v>4477</v>
      </c>
      <c r="E19" s="7">
        <f>VLOOKUP(C19,[1]用户统计_用琴月汇总!$C$20:$E$3349,3,0)</f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f t="shared" si="0"/>
        <v>0</v>
      </c>
      <c r="L19" s="4"/>
    </row>
    <row r="20" spans="1:12" ht="13.5" customHeight="1">
      <c r="A20" s="4">
        <v>19</v>
      </c>
      <c r="B20" s="35" t="s">
        <v>1653</v>
      </c>
      <c r="C20" s="33" t="s">
        <v>2992</v>
      </c>
      <c r="D20" s="34" t="s">
        <v>2993</v>
      </c>
      <c r="E20" s="7">
        <f>VLOOKUP(C20,[1]用户统计_用琴月汇总!$C$20:$E$3349,3,0)</f>
        <v>0</v>
      </c>
      <c r="F20" s="7">
        <v>3.15</v>
      </c>
      <c r="G20" s="7">
        <v>7.7</v>
      </c>
      <c r="H20" s="7">
        <v>2.67</v>
      </c>
      <c r="I20" s="7">
        <v>0</v>
      </c>
      <c r="J20" s="7">
        <v>0</v>
      </c>
      <c r="K20" s="7">
        <f t="shared" si="0"/>
        <v>13.52</v>
      </c>
      <c r="L20" s="4"/>
    </row>
    <row r="21" spans="1:12" ht="13.5" customHeight="1">
      <c r="A21" s="4">
        <v>20</v>
      </c>
      <c r="B21" s="35" t="s">
        <v>138</v>
      </c>
      <c r="C21" s="33" t="s">
        <v>1101</v>
      </c>
      <c r="D21" s="34" t="s">
        <v>1102</v>
      </c>
      <c r="E21" s="7">
        <f>VLOOKUP(C21,[1]用户统计_用琴月汇总!$C$20:$E$3349,3,0)</f>
        <v>48.7</v>
      </c>
      <c r="F21" s="7">
        <v>46.78</v>
      </c>
      <c r="G21" s="7">
        <v>34.22</v>
      </c>
      <c r="H21" s="7">
        <v>49.72</v>
      </c>
      <c r="I21" s="7">
        <v>10.48</v>
      </c>
      <c r="J21" s="7">
        <v>0</v>
      </c>
      <c r="K21" s="7">
        <f t="shared" si="0"/>
        <v>189.89999999999998</v>
      </c>
      <c r="L21" s="4"/>
    </row>
    <row r="22" spans="1:12" ht="13.5" customHeight="1">
      <c r="A22" s="4">
        <v>21</v>
      </c>
      <c r="B22" s="35" t="s">
        <v>45</v>
      </c>
      <c r="C22" s="33" t="s">
        <v>46</v>
      </c>
      <c r="D22" s="34" t="s">
        <v>47</v>
      </c>
      <c r="E22" s="7">
        <f>VLOOKUP(C22,[1]用户统计_用琴月汇总!$C$20:$E$3349,3,0)</f>
        <v>127.65</v>
      </c>
      <c r="F22" s="7">
        <v>103.23</v>
      </c>
      <c r="G22" s="7">
        <v>105.87</v>
      </c>
      <c r="H22" s="7">
        <v>118.83</v>
      </c>
      <c r="I22" s="7">
        <v>29.58</v>
      </c>
      <c r="J22" s="7">
        <v>0</v>
      </c>
      <c r="K22" s="7">
        <f t="shared" si="0"/>
        <v>485.15999999999997</v>
      </c>
      <c r="L22" s="4"/>
    </row>
    <row r="23" spans="1:12" ht="13.5" customHeight="1">
      <c r="A23" s="4">
        <v>22</v>
      </c>
      <c r="B23" s="35" t="s">
        <v>546</v>
      </c>
      <c r="C23" s="33" t="s">
        <v>663</v>
      </c>
      <c r="D23" s="34" t="s">
        <v>664</v>
      </c>
      <c r="E23" s="7">
        <f>VLOOKUP(C23,[1]用户统计_用琴月汇总!$C$20:$E$3349,3,0)</f>
        <v>61.97</v>
      </c>
      <c r="F23" s="7">
        <v>78.8</v>
      </c>
      <c r="G23" s="7">
        <v>30.78</v>
      </c>
      <c r="H23" s="7">
        <v>80.87</v>
      </c>
      <c r="I23" s="7">
        <v>9.68</v>
      </c>
      <c r="J23" s="7">
        <v>0</v>
      </c>
      <c r="K23" s="7">
        <f t="shared" si="0"/>
        <v>262.09999999999997</v>
      </c>
      <c r="L23" s="4"/>
    </row>
    <row r="24" spans="1:12" ht="13.5" customHeight="1">
      <c r="A24" s="4">
        <v>23</v>
      </c>
      <c r="B24" s="35" t="s">
        <v>138</v>
      </c>
      <c r="C24" s="33" t="s">
        <v>4478</v>
      </c>
      <c r="D24" s="34" t="s">
        <v>4479</v>
      </c>
      <c r="E24" s="7">
        <f>VLOOKUP(C24,[1]用户统计_用琴月汇总!$C$20:$E$3349,3,0)</f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f t="shared" si="0"/>
        <v>0</v>
      </c>
      <c r="L24" s="4"/>
    </row>
    <row r="25" spans="1:12" ht="13.5" customHeight="1">
      <c r="A25" s="4">
        <v>24</v>
      </c>
      <c r="B25" s="35" t="s">
        <v>546</v>
      </c>
      <c r="C25" s="33" t="s">
        <v>2223</v>
      </c>
      <c r="D25" s="34" t="s">
        <v>2224</v>
      </c>
      <c r="E25" s="7">
        <f>VLOOKUP(C25,[1]用户统计_用琴月汇总!$C$20:$E$3349,3,0)</f>
        <v>30.75</v>
      </c>
      <c r="F25" s="7">
        <v>9.98</v>
      </c>
      <c r="G25" s="7">
        <v>9.2200000000000006</v>
      </c>
      <c r="H25" s="7">
        <v>9.3000000000000007</v>
      </c>
      <c r="I25" s="7">
        <v>0.87</v>
      </c>
      <c r="J25" s="7">
        <v>0</v>
      </c>
      <c r="K25" s="7">
        <f t="shared" si="0"/>
        <v>60.12</v>
      </c>
      <c r="L25" s="4"/>
    </row>
    <row r="26" spans="1:12" ht="13.5" customHeight="1">
      <c r="A26" s="4">
        <v>25</v>
      </c>
      <c r="B26" s="35" t="s">
        <v>138</v>
      </c>
      <c r="C26" s="33" t="s">
        <v>3516</v>
      </c>
      <c r="D26" s="34" t="s">
        <v>3517</v>
      </c>
      <c r="E26" s="7">
        <f>VLOOKUP(C26,[1]用户统计_用琴月汇总!$C$20:$E$3349,3,0)</f>
        <v>0.6</v>
      </c>
      <c r="F26" s="7">
        <v>0</v>
      </c>
      <c r="G26" s="7">
        <v>1.8</v>
      </c>
      <c r="H26" s="7">
        <v>0</v>
      </c>
      <c r="I26" s="7">
        <v>0</v>
      </c>
      <c r="J26" s="7">
        <v>0</v>
      </c>
      <c r="K26" s="7">
        <f t="shared" si="0"/>
        <v>2.4</v>
      </c>
      <c r="L26" s="4"/>
    </row>
    <row r="27" spans="1:12" ht="13.5" customHeight="1">
      <c r="A27" s="4">
        <v>26</v>
      </c>
      <c r="B27" s="35" t="s">
        <v>13</v>
      </c>
      <c r="C27" s="33" t="s">
        <v>3098</v>
      </c>
      <c r="D27" s="34" t="s">
        <v>3099</v>
      </c>
      <c r="E27" s="7">
        <f>VLOOKUP(C27,[1]用户统计_用琴月汇总!$C$20:$E$3349,3,0)</f>
        <v>0</v>
      </c>
      <c r="F27" s="7">
        <v>2.42</v>
      </c>
      <c r="G27" s="7">
        <v>6.53</v>
      </c>
      <c r="H27" s="7">
        <v>0.93</v>
      </c>
      <c r="I27" s="7">
        <v>0.56999999999999995</v>
      </c>
      <c r="J27" s="7">
        <v>0</v>
      </c>
      <c r="K27" s="7">
        <f t="shared" si="0"/>
        <v>10.45</v>
      </c>
      <c r="L27" s="4"/>
    </row>
    <row r="28" spans="1:12" ht="13.5" customHeight="1">
      <c r="A28" s="4">
        <v>27</v>
      </c>
      <c r="B28" s="35" t="s">
        <v>1653</v>
      </c>
      <c r="C28" s="33" t="s">
        <v>4480</v>
      </c>
      <c r="D28" s="34" t="s">
        <v>4481</v>
      </c>
      <c r="E28" s="7">
        <f>VLOOKUP(C28,[1]用户统计_用琴月汇总!$C$20:$E$3349,3,0)</f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f t="shared" si="0"/>
        <v>0</v>
      </c>
      <c r="L28" s="4"/>
    </row>
    <row r="29" spans="1:12" ht="13.5" customHeight="1">
      <c r="A29" s="4">
        <v>28</v>
      </c>
      <c r="B29" s="35" t="s">
        <v>546</v>
      </c>
      <c r="C29" s="33" t="s">
        <v>2393</v>
      </c>
      <c r="D29" s="34" t="s">
        <v>2394</v>
      </c>
      <c r="E29" s="7">
        <f>VLOOKUP(C29,[1]用户统计_用琴月汇总!$C$20:$E$3349,3,0)</f>
        <v>15.65</v>
      </c>
      <c r="F29" s="7">
        <v>16.02</v>
      </c>
      <c r="G29" s="7">
        <v>6.83</v>
      </c>
      <c r="H29" s="7">
        <v>7.38</v>
      </c>
      <c r="I29" s="7">
        <v>2.35</v>
      </c>
      <c r="J29" s="7">
        <v>0</v>
      </c>
      <c r="K29" s="7">
        <f t="shared" si="0"/>
        <v>48.230000000000004</v>
      </c>
      <c r="L29" s="4"/>
    </row>
    <row r="30" spans="1:12" ht="13.5" customHeight="1">
      <c r="A30" s="4">
        <v>29</v>
      </c>
      <c r="B30" s="35" t="s">
        <v>546</v>
      </c>
      <c r="C30" s="33" t="s">
        <v>3046</v>
      </c>
      <c r="D30" s="34" t="s">
        <v>3047</v>
      </c>
      <c r="E30" s="7">
        <f>VLOOKUP(C30,[1]用户统计_用琴月汇总!$C$20:$E$3349,3,0)</f>
        <v>3.92</v>
      </c>
      <c r="F30" s="7">
        <v>2.93</v>
      </c>
      <c r="G30" s="7">
        <v>2.73</v>
      </c>
      <c r="H30" s="7">
        <v>2.67</v>
      </c>
      <c r="I30" s="7">
        <v>9.4700000000000006</v>
      </c>
      <c r="J30" s="7">
        <v>0</v>
      </c>
      <c r="K30" s="7">
        <f t="shared" si="0"/>
        <v>21.72</v>
      </c>
      <c r="L30" s="4"/>
    </row>
    <row r="31" spans="1:12" ht="13.5" customHeight="1">
      <c r="A31" s="4">
        <v>30</v>
      </c>
      <c r="B31" s="35" t="s">
        <v>138</v>
      </c>
      <c r="C31" s="33" t="s">
        <v>1060</v>
      </c>
      <c r="D31" s="34" t="s">
        <v>1061</v>
      </c>
      <c r="E31" s="7">
        <f>VLOOKUP(C31,[1]用户统计_用琴月汇总!$C$20:$E$3349,3,0)</f>
        <v>53.3</v>
      </c>
      <c r="F31" s="7">
        <v>36.43</v>
      </c>
      <c r="G31" s="7">
        <v>46.65</v>
      </c>
      <c r="H31" s="7">
        <v>50.03</v>
      </c>
      <c r="I31" s="7">
        <v>10.63</v>
      </c>
      <c r="J31" s="7">
        <v>0</v>
      </c>
      <c r="K31" s="7">
        <f t="shared" si="0"/>
        <v>197.04</v>
      </c>
      <c r="L31" s="4"/>
    </row>
    <row r="32" spans="1:12" ht="13.5" customHeight="1">
      <c r="A32" s="4">
        <v>31</v>
      </c>
      <c r="B32" s="35" t="s">
        <v>13</v>
      </c>
      <c r="C32" s="33" t="s">
        <v>619</v>
      </c>
      <c r="D32" s="34" t="s">
        <v>620</v>
      </c>
      <c r="E32" s="7">
        <f>VLOOKUP(C32,[1]用户统计_用琴月汇总!$C$20:$E$3349,3,0)</f>
        <v>84.57</v>
      </c>
      <c r="F32" s="7">
        <v>47.4</v>
      </c>
      <c r="G32" s="7">
        <v>58.98</v>
      </c>
      <c r="H32" s="7">
        <v>68</v>
      </c>
      <c r="I32" s="7">
        <v>29.48</v>
      </c>
      <c r="J32" s="7">
        <v>0</v>
      </c>
      <c r="K32" s="7">
        <f t="shared" si="0"/>
        <v>288.43</v>
      </c>
      <c r="L32" s="4"/>
    </row>
    <row r="33" spans="1:12" ht="13.5" customHeight="1">
      <c r="A33" s="4">
        <v>32</v>
      </c>
      <c r="B33" s="35" t="s">
        <v>546</v>
      </c>
      <c r="C33" s="33" t="s">
        <v>2766</v>
      </c>
      <c r="D33" s="34" t="s">
        <v>2767</v>
      </c>
      <c r="E33" s="7">
        <f>VLOOKUP(C33,[1]用户统计_用琴月汇总!$C$20:$E$3349,3,0)</f>
        <v>11.35</v>
      </c>
      <c r="F33" s="7">
        <v>4.45</v>
      </c>
      <c r="G33" s="7">
        <v>5.67</v>
      </c>
      <c r="H33" s="7">
        <v>1.6</v>
      </c>
      <c r="I33" s="7">
        <v>2.0299999999999998</v>
      </c>
      <c r="J33" s="7">
        <v>0</v>
      </c>
      <c r="K33" s="7">
        <f t="shared" si="0"/>
        <v>25.1</v>
      </c>
      <c r="L33" s="4"/>
    </row>
    <row r="34" spans="1:12" ht="13.5" customHeight="1">
      <c r="A34" s="4">
        <v>33</v>
      </c>
      <c r="B34" s="35" t="s">
        <v>546</v>
      </c>
      <c r="C34" s="33" t="s">
        <v>2182</v>
      </c>
      <c r="D34" s="34" t="s">
        <v>2183</v>
      </c>
      <c r="E34" s="7">
        <f>VLOOKUP(C34,[1]用户统计_用琴月汇总!$C$20:$E$3349,3,0)</f>
        <v>11.67</v>
      </c>
      <c r="F34" s="7">
        <v>13.93</v>
      </c>
      <c r="G34" s="7">
        <v>28.78</v>
      </c>
      <c r="H34" s="7">
        <v>7.72</v>
      </c>
      <c r="I34" s="7">
        <v>15.38</v>
      </c>
      <c r="J34" s="7">
        <v>0</v>
      </c>
      <c r="K34" s="7">
        <f t="shared" si="0"/>
        <v>77.48</v>
      </c>
      <c r="L34" s="4"/>
    </row>
    <row r="35" spans="1:12" ht="13.5" customHeight="1">
      <c r="A35" s="4">
        <v>34</v>
      </c>
      <c r="B35" s="35" t="s">
        <v>546</v>
      </c>
      <c r="C35" s="33" t="s">
        <v>1905</v>
      </c>
      <c r="D35" s="34" t="s">
        <v>1906</v>
      </c>
      <c r="E35" s="7">
        <f>VLOOKUP(C35,[1]用户统计_用琴月汇总!$C$20:$E$3349,3,0)</f>
        <v>13.23</v>
      </c>
      <c r="F35" s="7">
        <v>15.98</v>
      </c>
      <c r="G35" s="7">
        <v>25.48</v>
      </c>
      <c r="H35" s="7">
        <v>31.13</v>
      </c>
      <c r="I35" s="7">
        <v>12.43</v>
      </c>
      <c r="J35" s="7">
        <v>0</v>
      </c>
      <c r="K35" s="7">
        <f t="shared" si="0"/>
        <v>98.25</v>
      </c>
      <c r="L35" s="4"/>
    </row>
    <row r="36" spans="1:12" ht="13.5" customHeight="1">
      <c r="A36" s="4">
        <v>35</v>
      </c>
      <c r="B36" s="35" t="s">
        <v>546</v>
      </c>
      <c r="C36" s="33" t="s">
        <v>2768</v>
      </c>
      <c r="D36" s="34" t="s">
        <v>2769</v>
      </c>
      <c r="E36" s="7">
        <f>VLOOKUP(C36,[1]用户统计_用琴月汇总!$C$20:$E$3349,3,0)</f>
        <v>9.3800000000000008</v>
      </c>
      <c r="F36" s="7">
        <v>5.37</v>
      </c>
      <c r="G36" s="7">
        <v>6.83</v>
      </c>
      <c r="H36" s="7">
        <v>1.45</v>
      </c>
      <c r="I36" s="7">
        <v>0</v>
      </c>
      <c r="J36" s="7">
        <v>0</v>
      </c>
      <c r="K36" s="7">
        <f t="shared" si="0"/>
        <v>23.029999999999998</v>
      </c>
      <c r="L36" s="4"/>
    </row>
    <row r="37" spans="1:12" ht="13.5" customHeight="1">
      <c r="A37" s="4">
        <v>36</v>
      </c>
      <c r="B37" s="35" t="s">
        <v>546</v>
      </c>
      <c r="C37" s="33" t="s">
        <v>1989</v>
      </c>
      <c r="D37" s="34" t="s">
        <v>1990</v>
      </c>
      <c r="E37" s="7">
        <f>VLOOKUP(C37,[1]用户统计_用琴月汇总!$C$20:$E$3349,3,0)</f>
        <v>14.33</v>
      </c>
      <c r="F37" s="7">
        <v>19.920000000000002</v>
      </c>
      <c r="G37" s="7">
        <v>30.42</v>
      </c>
      <c r="H37" s="7">
        <v>11.9</v>
      </c>
      <c r="I37" s="7">
        <v>8.5500000000000007</v>
      </c>
      <c r="J37" s="7">
        <v>0</v>
      </c>
      <c r="K37" s="7">
        <f t="shared" si="0"/>
        <v>85.12</v>
      </c>
      <c r="L37" s="4"/>
    </row>
    <row r="38" spans="1:12" ht="13.5" customHeight="1">
      <c r="A38" s="4">
        <v>37</v>
      </c>
      <c r="B38" s="35" t="s">
        <v>138</v>
      </c>
      <c r="C38" s="33" t="s">
        <v>2937</v>
      </c>
      <c r="D38" s="34" t="s">
        <v>2938</v>
      </c>
      <c r="E38" s="7">
        <f>VLOOKUP(C38,[1]用户统计_用琴月汇总!$C$20:$E$3349,3,0)</f>
        <v>0</v>
      </c>
      <c r="F38" s="7">
        <v>1.07</v>
      </c>
      <c r="G38" s="7">
        <v>6.72</v>
      </c>
      <c r="H38" s="7">
        <v>8.3800000000000008</v>
      </c>
      <c r="I38" s="7">
        <v>0</v>
      </c>
      <c r="J38" s="7">
        <v>0</v>
      </c>
      <c r="K38" s="7">
        <f t="shared" si="0"/>
        <v>16.170000000000002</v>
      </c>
      <c r="L38" s="4"/>
    </row>
    <row r="39" spans="1:12" ht="13.5" customHeight="1">
      <c r="A39" s="4">
        <v>38</v>
      </c>
      <c r="B39" s="35" t="s">
        <v>138</v>
      </c>
      <c r="C39" s="33" t="s">
        <v>3526</v>
      </c>
      <c r="D39" s="34" t="s">
        <v>3527</v>
      </c>
      <c r="E39" s="7">
        <f>VLOOKUP(C39,[1]用户统计_用琴月汇总!$C$20:$E$3349,3,0)</f>
        <v>0</v>
      </c>
      <c r="F39" s="7">
        <v>0</v>
      </c>
      <c r="G39" s="7">
        <v>2.25</v>
      </c>
      <c r="H39" s="7">
        <v>0</v>
      </c>
      <c r="I39" s="7">
        <v>0</v>
      </c>
      <c r="J39" s="7">
        <v>0</v>
      </c>
      <c r="K39" s="7">
        <f t="shared" si="0"/>
        <v>2.25</v>
      </c>
      <c r="L39" s="4"/>
    </row>
    <row r="40" spans="1:12" ht="13.5" customHeight="1">
      <c r="A40" s="4">
        <v>39</v>
      </c>
      <c r="B40" s="35" t="s">
        <v>138</v>
      </c>
      <c r="C40" s="33" t="s">
        <v>345</v>
      </c>
      <c r="D40" s="34" t="s">
        <v>346</v>
      </c>
      <c r="E40" s="7">
        <f>VLOOKUP(C40,[1]用户统计_用琴月汇总!$C$20:$E$3349,3,0)</f>
        <v>66.45</v>
      </c>
      <c r="F40" s="7">
        <v>105.58</v>
      </c>
      <c r="G40" s="7">
        <v>68.319999999999993</v>
      </c>
      <c r="H40" s="7">
        <v>71.48</v>
      </c>
      <c r="I40" s="7">
        <v>13.88</v>
      </c>
      <c r="J40" s="7">
        <v>0</v>
      </c>
      <c r="K40" s="7">
        <f t="shared" si="0"/>
        <v>325.70999999999998</v>
      </c>
      <c r="L40" s="4"/>
    </row>
    <row r="41" spans="1:12" ht="13.5" customHeight="1">
      <c r="A41" s="4">
        <v>40</v>
      </c>
      <c r="B41" s="35" t="s">
        <v>138</v>
      </c>
      <c r="C41" s="33" t="s">
        <v>3646</v>
      </c>
      <c r="D41" s="34" t="s">
        <v>3647</v>
      </c>
      <c r="E41" s="7">
        <f>VLOOKUP(C41,[1]用户统计_用琴月汇总!$C$20:$E$3349,3,0)</f>
        <v>1.1299999999999999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f t="shared" si="0"/>
        <v>1.1299999999999999</v>
      </c>
      <c r="L41" s="4"/>
    </row>
    <row r="42" spans="1:12" ht="13.5" customHeight="1">
      <c r="A42" s="4">
        <v>41</v>
      </c>
      <c r="B42" s="35" t="s">
        <v>1653</v>
      </c>
      <c r="C42" s="33" t="s">
        <v>4482</v>
      </c>
      <c r="D42" s="34" t="s">
        <v>4483</v>
      </c>
      <c r="E42" s="7">
        <f>VLOOKUP(C42,[1]用户统计_用琴月汇总!$C$20:$E$3349,3,0)</f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f t="shared" si="0"/>
        <v>0</v>
      </c>
      <c r="L42" s="4"/>
    </row>
    <row r="43" spans="1:12" ht="13.5" customHeight="1">
      <c r="A43" s="4">
        <v>42</v>
      </c>
      <c r="B43" s="35" t="s">
        <v>1653</v>
      </c>
      <c r="C43" s="33" t="s">
        <v>4484</v>
      </c>
      <c r="D43" s="34" t="s">
        <v>4485</v>
      </c>
      <c r="E43" s="7">
        <f>VLOOKUP(C43,[1]用户统计_用琴月汇总!$C$20:$E$3349,3,0)</f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f t="shared" si="0"/>
        <v>0</v>
      </c>
      <c r="L43" s="4"/>
    </row>
    <row r="44" spans="1:12" ht="13.5" customHeight="1">
      <c r="A44" s="4">
        <v>43</v>
      </c>
      <c r="B44" s="35" t="s">
        <v>13</v>
      </c>
      <c r="C44" s="33" t="s">
        <v>2202</v>
      </c>
      <c r="D44" s="34" t="s">
        <v>2203</v>
      </c>
      <c r="E44" s="7">
        <f>VLOOKUP(C44,[1]用户统计_用琴月汇总!$C$20:$E$3349,3,0)</f>
        <v>14.77</v>
      </c>
      <c r="F44" s="7">
        <v>13.75</v>
      </c>
      <c r="G44" s="7">
        <v>14.3</v>
      </c>
      <c r="H44" s="7">
        <v>18.18</v>
      </c>
      <c r="I44" s="7">
        <v>1.8</v>
      </c>
      <c r="J44" s="7">
        <v>0</v>
      </c>
      <c r="K44" s="7">
        <f t="shared" si="0"/>
        <v>62.8</v>
      </c>
      <c r="L44" s="4"/>
    </row>
    <row r="45" spans="1:12" ht="13.5" customHeight="1">
      <c r="A45" s="4">
        <v>44</v>
      </c>
      <c r="B45" s="35" t="s">
        <v>13</v>
      </c>
      <c r="C45" s="33" t="s">
        <v>1134</v>
      </c>
      <c r="D45" s="34" t="s">
        <v>1135</v>
      </c>
      <c r="E45" s="7">
        <f>VLOOKUP(C45,[1]用户统计_用琴月汇总!$C$20:$E$3349,3,0)</f>
        <v>54.55</v>
      </c>
      <c r="F45" s="7">
        <v>43.42</v>
      </c>
      <c r="G45" s="7">
        <v>38.270000000000003</v>
      </c>
      <c r="H45" s="7">
        <v>38.770000000000003</v>
      </c>
      <c r="I45" s="7">
        <v>9.5500000000000007</v>
      </c>
      <c r="J45" s="7">
        <v>0</v>
      </c>
      <c r="K45" s="7">
        <f t="shared" si="0"/>
        <v>184.56000000000003</v>
      </c>
      <c r="L45" s="4"/>
    </row>
    <row r="46" spans="1:12" ht="13.5" customHeight="1">
      <c r="A46" s="4">
        <v>45</v>
      </c>
      <c r="B46" s="35" t="s">
        <v>546</v>
      </c>
      <c r="C46" s="33" t="s">
        <v>1078</v>
      </c>
      <c r="D46" s="34" t="s">
        <v>1079</v>
      </c>
      <c r="E46" s="7">
        <f>VLOOKUP(C46,[1]用户统计_用琴月汇总!$C$20:$E$3349,3,0)</f>
        <v>45.2</v>
      </c>
      <c r="F46" s="7">
        <v>36.6</v>
      </c>
      <c r="G46" s="7">
        <v>53.25</v>
      </c>
      <c r="H46" s="7">
        <v>47.73</v>
      </c>
      <c r="I46" s="7">
        <v>10.75</v>
      </c>
      <c r="J46" s="7">
        <v>0</v>
      </c>
      <c r="K46" s="7">
        <f t="shared" si="0"/>
        <v>193.53</v>
      </c>
      <c r="L46" s="4"/>
    </row>
    <row r="47" spans="1:12" ht="13.5" customHeight="1">
      <c r="A47" s="4">
        <v>46</v>
      </c>
      <c r="B47" s="35" t="s">
        <v>546</v>
      </c>
      <c r="C47" s="33" t="s">
        <v>1641</v>
      </c>
      <c r="D47" s="34" t="s">
        <v>1642</v>
      </c>
      <c r="E47" s="7">
        <f>VLOOKUP(C47,[1]用户统计_用琴月汇总!$C$20:$E$3349,3,0)</f>
        <v>36.729999999999997</v>
      </c>
      <c r="F47" s="7">
        <v>31.2</v>
      </c>
      <c r="G47" s="7">
        <v>30.65</v>
      </c>
      <c r="H47" s="7">
        <v>15.25</v>
      </c>
      <c r="I47" s="7">
        <v>19.28</v>
      </c>
      <c r="J47" s="7">
        <v>13.52</v>
      </c>
      <c r="K47" s="7">
        <f t="shared" si="0"/>
        <v>146.63</v>
      </c>
      <c r="L47" s="4"/>
    </row>
    <row r="48" spans="1:12" ht="13.5" customHeight="1">
      <c r="A48" s="4">
        <v>47</v>
      </c>
      <c r="B48" s="35" t="s">
        <v>138</v>
      </c>
      <c r="C48" s="33" t="s">
        <v>2467</v>
      </c>
      <c r="D48" s="34" t="s">
        <v>2468</v>
      </c>
      <c r="E48" s="7">
        <f>VLOOKUP(C48,[1]用户统计_用琴月汇总!$C$20:$E$3349,3,0)</f>
        <v>11.78</v>
      </c>
      <c r="F48" s="7">
        <v>12.38</v>
      </c>
      <c r="G48" s="7">
        <v>8.9499999999999993</v>
      </c>
      <c r="H48" s="7">
        <v>8.1300000000000008</v>
      </c>
      <c r="I48" s="7">
        <v>7.5</v>
      </c>
      <c r="J48" s="7">
        <v>0</v>
      </c>
      <c r="K48" s="7">
        <f t="shared" si="0"/>
        <v>48.74</v>
      </c>
      <c r="L48" s="4"/>
    </row>
    <row r="49" spans="1:12" ht="13.5" customHeight="1">
      <c r="A49" s="4">
        <v>48</v>
      </c>
      <c r="B49" s="35" t="s">
        <v>138</v>
      </c>
      <c r="C49" s="33" t="s">
        <v>139</v>
      </c>
      <c r="D49" s="34" t="s">
        <v>140</v>
      </c>
      <c r="E49" s="7">
        <f>VLOOKUP(C49,[1]用户统计_用琴月汇总!$C$20:$E$3349,3,0)</f>
        <v>85.25</v>
      </c>
      <c r="F49" s="7">
        <v>124.33</v>
      </c>
      <c r="G49" s="7">
        <v>80.23</v>
      </c>
      <c r="H49" s="7">
        <v>98.65</v>
      </c>
      <c r="I49" s="7">
        <v>44.58</v>
      </c>
      <c r="J49" s="7">
        <v>0</v>
      </c>
      <c r="K49" s="7">
        <f t="shared" si="0"/>
        <v>433.04</v>
      </c>
      <c r="L49" s="4"/>
    </row>
    <row r="50" spans="1:12" ht="13.5" customHeight="1">
      <c r="A50" s="4">
        <v>49</v>
      </c>
      <c r="B50" s="35" t="s">
        <v>138</v>
      </c>
      <c r="C50" s="33" t="s">
        <v>153</v>
      </c>
      <c r="D50" s="34" t="s">
        <v>154</v>
      </c>
      <c r="E50" s="7">
        <f>VLOOKUP(C50,[1]用户统计_用琴月汇总!$C$20:$E$3349,3,0)</f>
        <v>80.17</v>
      </c>
      <c r="F50" s="7">
        <v>113.32</v>
      </c>
      <c r="G50" s="7">
        <v>129.32</v>
      </c>
      <c r="H50" s="7">
        <v>59.27</v>
      </c>
      <c r="I50" s="7">
        <v>64.42</v>
      </c>
      <c r="J50" s="7">
        <v>14.4</v>
      </c>
      <c r="K50" s="7">
        <f t="shared" si="0"/>
        <v>460.9</v>
      </c>
      <c r="L50" s="4"/>
    </row>
    <row r="51" spans="1:12" ht="13.5" customHeight="1">
      <c r="A51" s="4">
        <v>50</v>
      </c>
      <c r="B51" s="35" t="s">
        <v>138</v>
      </c>
      <c r="C51" s="33" t="s">
        <v>2461</v>
      </c>
      <c r="D51" s="34" t="s">
        <v>2462</v>
      </c>
      <c r="E51" s="7">
        <f>VLOOKUP(C51,[1]用户统计_用琴月汇总!$C$20:$E$3349,3,0)</f>
        <v>5.77</v>
      </c>
      <c r="F51" s="7">
        <v>15.03</v>
      </c>
      <c r="G51" s="7">
        <v>4.28</v>
      </c>
      <c r="H51" s="7">
        <v>16.32</v>
      </c>
      <c r="I51" s="7">
        <v>5.45</v>
      </c>
      <c r="J51" s="7">
        <v>0</v>
      </c>
      <c r="K51" s="7">
        <f t="shared" si="0"/>
        <v>46.85</v>
      </c>
      <c r="L51" s="4"/>
    </row>
    <row r="52" spans="1:12" ht="13.5" customHeight="1">
      <c r="A52" s="4">
        <v>51</v>
      </c>
      <c r="B52" s="35" t="s">
        <v>138</v>
      </c>
      <c r="C52" s="33" t="s">
        <v>3466</v>
      </c>
      <c r="D52" s="34" t="s">
        <v>3467</v>
      </c>
      <c r="E52" s="7">
        <f>VLOOKUP(C52,[1]用户统计_用琴月汇总!$C$20:$E$3349,3,0)</f>
        <v>1.05</v>
      </c>
      <c r="F52" s="7">
        <v>0</v>
      </c>
      <c r="G52" s="7">
        <v>0.1</v>
      </c>
      <c r="H52" s="7">
        <v>1.63</v>
      </c>
      <c r="I52" s="7">
        <v>0</v>
      </c>
      <c r="J52" s="7">
        <v>0</v>
      </c>
      <c r="K52" s="7">
        <f t="shared" si="0"/>
        <v>2.7800000000000002</v>
      </c>
      <c r="L52" s="4"/>
    </row>
    <row r="53" spans="1:12" ht="13.5" customHeight="1">
      <c r="A53" s="4">
        <v>52</v>
      </c>
      <c r="B53" s="35" t="s">
        <v>13</v>
      </c>
      <c r="C53" s="33" t="s">
        <v>2155</v>
      </c>
      <c r="D53" s="34" t="s">
        <v>2156</v>
      </c>
      <c r="E53" s="7">
        <f>VLOOKUP(C53,[1]用户统计_用琴月汇总!$C$20:$E$3349,3,0)</f>
        <v>22.22</v>
      </c>
      <c r="F53" s="7">
        <v>10.85</v>
      </c>
      <c r="G53" s="7">
        <v>12.5</v>
      </c>
      <c r="H53" s="7">
        <v>18.57</v>
      </c>
      <c r="I53" s="7">
        <v>1.77</v>
      </c>
      <c r="J53" s="7">
        <v>0</v>
      </c>
      <c r="K53" s="7">
        <f t="shared" si="0"/>
        <v>65.91</v>
      </c>
      <c r="L53" s="4"/>
    </row>
    <row r="54" spans="1:12" ht="13.5" customHeight="1">
      <c r="A54" s="4">
        <v>53</v>
      </c>
      <c r="B54" s="35" t="s">
        <v>546</v>
      </c>
      <c r="C54" s="33" t="s">
        <v>2947</v>
      </c>
      <c r="D54" s="34" t="s">
        <v>2948</v>
      </c>
      <c r="E54" s="7">
        <f>VLOOKUP(C54,[1]用户统计_用琴月汇总!$C$20:$E$3349,3,0)</f>
        <v>7.12</v>
      </c>
      <c r="F54" s="7">
        <v>8.65</v>
      </c>
      <c r="G54" s="7">
        <v>0</v>
      </c>
      <c r="H54" s="7">
        <v>0</v>
      </c>
      <c r="I54" s="7">
        <v>1.5</v>
      </c>
      <c r="J54" s="7">
        <v>0</v>
      </c>
      <c r="K54" s="7">
        <f t="shared" si="0"/>
        <v>17.27</v>
      </c>
      <c r="L54" s="4"/>
    </row>
    <row r="55" spans="1:12" ht="13.5" customHeight="1">
      <c r="A55" s="4">
        <v>54</v>
      </c>
      <c r="B55" s="35" t="s">
        <v>13</v>
      </c>
      <c r="C55" s="33" t="s">
        <v>1730</v>
      </c>
      <c r="D55" s="34" t="s">
        <v>1731</v>
      </c>
      <c r="E55" s="7">
        <f>VLOOKUP(C55,[1]用户统计_用琴月汇总!$C$20:$E$3349,3,0)</f>
        <v>31.22</v>
      </c>
      <c r="F55" s="7">
        <v>29.47</v>
      </c>
      <c r="G55" s="7">
        <v>30.57</v>
      </c>
      <c r="H55" s="7">
        <v>11.28</v>
      </c>
      <c r="I55" s="7">
        <v>0</v>
      </c>
      <c r="J55" s="7">
        <v>0</v>
      </c>
      <c r="K55" s="7">
        <f t="shared" si="0"/>
        <v>102.53999999999999</v>
      </c>
      <c r="L55" s="4"/>
    </row>
    <row r="56" spans="1:12" ht="13.5" customHeight="1">
      <c r="A56" s="4">
        <v>55</v>
      </c>
      <c r="B56" s="35" t="s">
        <v>138</v>
      </c>
      <c r="C56" s="33" t="s">
        <v>850</v>
      </c>
      <c r="D56" s="34" t="s">
        <v>851</v>
      </c>
      <c r="E56" s="7">
        <f>VLOOKUP(C56,[1]用户统计_用琴月汇总!$C$20:$E$3349,3,0)</f>
        <v>90.48</v>
      </c>
      <c r="F56" s="7">
        <v>94.88</v>
      </c>
      <c r="G56" s="7">
        <v>27.68</v>
      </c>
      <c r="H56" s="7">
        <v>6.47</v>
      </c>
      <c r="I56" s="7">
        <v>12.08</v>
      </c>
      <c r="J56" s="7">
        <v>0</v>
      </c>
      <c r="K56" s="7">
        <f t="shared" si="0"/>
        <v>231.59000000000003</v>
      </c>
      <c r="L56" s="4"/>
    </row>
    <row r="57" spans="1:12" ht="13.5" customHeight="1">
      <c r="A57" s="4">
        <v>56</v>
      </c>
      <c r="B57" s="35" t="s">
        <v>546</v>
      </c>
      <c r="C57" s="33" t="s">
        <v>2301</v>
      </c>
      <c r="D57" s="34" t="s">
        <v>2302</v>
      </c>
      <c r="E57" s="7">
        <f>VLOOKUP(C57,[1]用户统计_用琴月汇总!$C$20:$E$3349,3,0)</f>
        <v>23.72</v>
      </c>
      <c r="F57" s="7">
        <v>12.4</v>
      </c>
      <c r="G57" s="7">
        <v>3.52</v>
      </c>
      <c r="H57" s="7">
        <v>13.62</v>
      </c>
      <c r="I57" s="7">
        <v>1.3</v>
      </c>
      <c r="J57" s="7">
        <v>0</v>
      </c>
      <c r="K57" s="7">
        <f t="shared" si="0"/>
        <v>54.559999999999995</v>
      </c>
      <c r="L57" s="4"/>
    </row>
    <row r="58" spans="1:12" ht="13.5" customHeight="1">
      <c r="A58" s="4">
        <v>57</v>
      </c>
      <c r="B58" s="35" t="s">
        <v>138</v>
      </c>
      <c r="C58" s="33" t="s">
        <v>608</v>
      </c>
      <c r="D58" s="34" t="s">
        <v>609</v>
      </c>
      <c r="E58" s="7">
        <f>VLOOKUP(C58,[1]用户统计_用琴月汇总!$C$20:$E$3349,3,0)</f>
        <v>53.12</v>
      </c>
      <c r="F58" s="7">
        <v>52.48</v>
      </c>
      <c r="G58" s="7">
        <v>68.77</v>
      </c>
      <c r="H58" s="7">
        <v>87.2</v>
      </c>
      <c r="I58" s="7">
        <v>25.57</v>
      </c>
      <c r="J58" s="7">
        <v>0</v>
      </c>
      <c r="K58" s="7">
        <f t="shared" si="0"/>
        <v>287.14</v>
      </c>
      <c r="L58" s="4"/>
    </row>
    <row r="59" spans="1:12" ht="13.5" customHeight="1">
      <c r="A59" s="4">
        <v>58</v>
      </c>
      <c r="B59" s="35" t="s">
        <v>546</v>
      </c>
      <c r="C59" s="33" t="s">
        <v>3472</v>
      </c>
      <c r="D59" s="34" t="s">
        <v>3473</v>
      </c>
      <c r="E59" s="7">
        <f>VLOOKUP(C59,[1]用户统计_用琴月汇总!$C$20:$E$3349,3,0)</f>
        <v>0</v>
      </c>
      <c r="F59" s="7">
        <v>0</v>
      </c>
      <c r="G59" s="7">
        <v>0</v>
      </c>
      <c r="H59" s="7">
        <v>2.7</v>
      </c>
      <c r="I59" s="7">
        <v>9.9499999999999993</v>
      </c>
      <c r="J59" s="7">
        <v>0</v>
      </c>
      <c r="K59" s="7">
        <f t="shared" si="0"/>
        <v>12.649999999999999</v>
      </c>
      <c r="L59" s="4"/>
    </row>
    <row r="60" spans="1:12" ht="13.5" customHeight="1">
      <c r="A60" s="4">
        <v>59</v>
      </c>
      <c r="B60" s="35" t="s">
        <v>1955</v>
      </c>
      <c r="C60" s="33" t="s">
        <v>4486</v>
      </c>
      <c r="D60" s="34" t="s">
        <v>4487</v>
      </c>
      <c r="E60" s="7">
        <f>VLOOKUP(C60,[1]用户统计_用琴月汇总!$C$20:$E$3349,3,0)</f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f t="shared" si="0"/>
        <v>0</v>
      </c>
      <c r="L60" s="4"/>
    </row>
    <row r="61" spans="1:12" ht="13.5" customHeight="1">
      <c r="A61" s="4">
        <v>60</v>
      </c>
      <c r="B61" s="35" t="s">
        <v>1955</v>
      </c>
      <c r="C61" s="33" t="s">
        <v>3640</v>
      </c>
      <c r="D61" s="34" t="s">
        <v>3641</v>
      </c>
      <c r="E61" s="7">
        <f>VLOOKUP(C61,[1]用户统计_用琴月汇总!$C$20:$E$3349,3,0)</f>
        <v>0.27</v>
      </c>
      <c r="F61" s="7">
        <v>0.45</v>
      </c>
      <c r="G61" s="7">
        <v>0</v>
      </c>
      <c r="H61" s="7">
        <v>0.43</v>
      </c>
      <c r="I61" s="7">
        <v>0</v>
      </c>
      <c r="J61" s="7">
        <v>0</v>
      </c>
      <c r="K61" s="7">
        <f t="shared" si="0"/>
        <v>1.1499999999999999</v>
      </c>
      <c r="L61" s="4"/>
    </row>
    <row r="62" spans="1:12" ht="13.5" customHeight="1">
      <c r="A62" s="4">
        <v>61</v>
      </c>
      <c r="B62" s="35" t="s">
        <v>1955</v>
      </c>
      <c r="C62" s="33" t="s">
        <v>4488</v>
      </c>
      <c r="D62" s="34" t="s">
        <v>4489</v>
      </c>
      <c r="E62" s="7">
        <f>VLOOKUP(C62,[1]用户统计_用琴月汇总!$C$20:$E$3349,3,0)</f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f t="shared" si="0"/>
        <v>0</v>
      </c>
      <c r="L62" s="4"/>
    </row>
    <row r="63" spans="1:12" ht="13.5" customHeight="1">
      <c r="A63" s="4">
        <v>62</v>
      </c>
      <c r="B63" s="35" t="s">
        <v>1955</v>
      </c>
      <c r="C63" s="33" t="s">
        <v>3110</v>
      </c>
      <c r="D63" s="34" t="s">
        <v>3111</v>
      </c>
      <c r="E63" s="7">
        <f>VLOOKUP(C63,[1]用户统计_用琴月汇总!$C$20:$E$3349,3,0)</f>
        <v>1.58</v>
      </c>
      <c r="F63" s="7">
        <v>0</v>
      </c>
      <c r="G63" s="7">
        <v>0</v>
      </c>
      <c r="H63" s="7">
        <v>8.1199999999999992</v>
      </c>
      <c r="I63" s="7">
        <v>14.52</v>
      </c>
      <c r="J63" s="7">
        <v>0</v>
      </c>
      <c r="K63" s="7">
        <f t="shared" si="0"/>
        <v>24.22</v>
      </c>
      <c r="L63" s="4"/>
    </row>
    <row r="64" spans="1:12" ht="13.5" customHeight="1">
      <c r="A64" s="4">
        <v>63</v>
      </c>
      <c r="B64" s="35" t="s">
        <v>1955</v>
      </c>
      <c r="C64" s="33" t="s">
        <v>4490</v>
      </c>
      <c r="D64" s="34" t="s">
        <v>4491</v>
      </c>
      <c r="E64" s="7">
        <f>VLOOKUP(C64,[1]用户统计_用琴月汇总!$C$20:$E$3349,3,0)</f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f t="shared" si="0"/>
        <v>0</v>
      </c>
      <c r="L64" s="4"/>
    </row>
    <row r="65" spans="1:12" ht="13.5" customHeight="1">
      <c r="A65" s="4">
        <v>64</v>
      </c>
      <c r="B65" s="35" t="s">
        <v>1955</v>
      </c>
      <c r="C65" s="33" t="s">
        <v>4492</v>
      </c>
      <c r="D65" s="34" t="s">
        <v>4493</v>
      </c>
      <c r="E65" s="7">
        <f>VLOOKUP(C65,[1]用户统计_用琴月汇总!$C$20:$E$3349,3,0)</f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f t="shared" si="0"/>
        <v>0</v>
      </c>
      <c r="L65" s="4"/>
    </row>
    <row r="66" spans="1:12" ht="13.5" customHeight="1">
      <c r="A66" s="4">
        <v>65</v>
      </c>
      <c r="B66" s="35" t="s">
        <v>1955</v>
      </c>
      <c r="C66" s="33" t="s">
        <v>4494</v>
      </c>
      <c r="D66" s="34" t="s">
        <v>4495</v>
      </c>
      <c r="E66" s="7">
        <f>VLOOKUP(C66,[1]用户统计_用琴月汇总!$C$20:$E$3349,3,0)</f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f t="shared" si="0"/>
        <v>0</v>
      </c>
      <c r="L66" s="4"/>
    </row>
    <row r="67" spans="1:12" ht="13.5" customHeight="1">
      <c r="A67" s="4">
        <v>66</v>
      </c>
      <c r="B67" s="35" t="s">
        <v>1955</v>
      </c>
      <c r="C67" s="33" t="s">
        <v>4496</v>
      </c>
      <c r="D67" s="34" t="s">
        <v>4497</v>
      </c>
      <c r="E67" s="7">
        <f>VLOOKUP(C67,[1]用户统计_用琴月汇总!$C$20:$E$3349,3,0)</f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f t="shared" ref="K67:K130" si="1">SUM(E67:J67)</f>
        <v>0</v>
      </c>
      <c r="L67" s="4"/>
    </row>
    <row r="68" spans="1:12" ht="13.5" customHeight="1">
      <c r="A68" s="4">
        <v>67</v>
      </c>
      <c r="B68" s="36" t="s">
        <v>4465</v>
      </c>
      <c r="C68" s="36" t="s">
        <v>4498</v>
      </c>
      <c r="D68" s="36" t="s">
        <v>4499</v>
      </c>
      <c r="E68" s="7">
        <f>VLOOKUP(C68,[1]用户统计_用琴月汇总!$C$20:$E$3349,3,0)</f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f t="shared" si="1"/>
        <v>0</v>
      </c>
      <c r="L68" s="4"/>
    </row>
    <row r="69" spans="1:12" ht="13.5" customHeight="1">
      <c r="A69" s="4">
        <v>68</v>
      </c>
      <c r="B69" s="36" t="s">
        <v>1653</v>
      </c>
      <c r="C69" s="36" t="s">
        <v>3002</v>
      </c>
      <c r="D69" s="116" t="s">
        <v>3003</v>
      </c>
      <c r="E69" s="7">
        <f>VLOOKUP(C69,[1]用户统计_用琴月汇总!$C$20:$E$3349,3,0)</f>
        <v>4.33</v>
      </c>
      <c r="F69" s="7">
        <v>2.35</v>
      </c>
      <c r="G69" s="7">
        <v>3.68</v>
      </c>
      <c r="H69" s="7">
        <v>2.83</v>
      </c>
      <c r="I69" s="7">
        <v>0</v>
      </c>
      <c r="J69" s="7">
        <v>0</v>
      </c>
      <c r="K69" s="7">
        <f t="shared" si="1"/>
        <v>13.19</v>
      </c>
      <c r="L69" s="4"/>
    </row>
    <row r="70" spans="1:12" ht="13.5" customHeight="1">
      <c r="A70" s="4">
        <v>69</v>
      </c>
      <c r="B70" s="36" t="s">
        <v>1955</v>
      </c>
      <c r="C70" s="36" t="s">
        <v>4500</v>
      </c>
      <c r="D70" s="36" t="s">
        <v>4501</v>
      </c>
      <c r="E70" s="7">
        <f>VLOOKUP(C70,[1]用户统计_用琴月汇总!$C$20:$E$3349,3,0)</f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f t="shared" si="1"/>
        <v>0</v>
      </c>
      <c r="L70" s="4"/>
    </row>
    <row r="71" spans="1:12" ht="13.5" customHeight="1">
      <c r="A71" s="4">
        <v>70</v>
      </c>
      <c r="B71" s="36" t="s">
        <v>1955</v>
      </c>
      <c r="C71" s="36" t="s">
        <v>1956</v>
      </c>
      <c r="D71" s="36" t="s">
        <v>1957</v>
      </c>
      <c r="E71" s="7">
        <f>VLOOKUP(C71,[1]用户统计_用琴月汇总!$C$20:$E$3349,3,0)</f>
        <v>23.83</v>
      </c>
      <c r="F71" s="7">
        <v>20.18</v>
      </c>
      <c r="G71" s="7">
        <v>26.22</v>
      </c>
      <c r="H71" s="7">
        <v>10.050000000000001</v>
      </c>
      <c r="I71" s="7">
        <v>4</v>
      </c>
      <c r="J71" s="7">
        <v>0</v>
      </c>
      <c r="K71" s="7">
        <f t="shared" si="1"/>
        <v>84.279999999999987</v>
      </c>
      <c r="L71" s="4"/>
    </row>
    <row r="72" spans="1:12" ht="13.5" customHeight="1">
      <c r="A72" s="4">
        <v>71</v>
      </c>
      <c r="B72" s="36" t="s">
        <v>1653</v>
      </c>
      <c r="C72" s="36" t="s">
        <v>2978</v>
      </c>
      <c r="D72" s="36" t="s">
        <v>2979</v>
      </c>
      <c r="E72" s="7">
        <f>VLOOKUP(C72,[1]用户统计_用琴月汇总!$C$20:$E$3349,3,0)</f>
        <v>0</v>
      </c>
      <c r="F72" s="7">
        <v>10.8</v>
      </c>
      <c r="G72" s="7">
        <v>3.55</v>
      </c>
      <c r="H72" s="7">
        <v>0</v>
      </c>
      <c r="I72" s="7">
        <v>0</v>
      </c>
      <c r="J72" s="7">
        <v>0</v>
      </c>
      <c r="K72" s="7">
        <f t="shared" si="1"/>
        <v>14.350000000000001</v>
      </c>
      <c r="L72" s="4"/>
    </row>
    <row r="73" spans="1:12" ht="13.5" customHeight="1">
      <c r="A73" s="4">
        <v>72</v>
      </c>
      <c r="B73" s="36" t="s">
        <v>1955</v>
      </c>
      <c r="C73" s="36" t="s">
        <v>3117</v>
      </c>
      <c r="D73" s="36" t="s">
        <v>3118</v>
      </c>
      <c r="E73" s="7">
        <f>VLOOKUP(C73,[1]用户统计_用琴月汇总!$C$20:$E$3349,3,0)</f>
        <v>7.62</v>
      </c>
      <c r="F73" s="7">
        <v>1.78</v>
      </c>
      <c r="G73" s="7">
        <v>0</v>
      </c>
      <c r="H73" s="7">
        <v>0</v>
      </c>
      <c r="I73" s="7">
        <v>0</v>
      </c>
      <c r="J73" s="7">
        <v>0</v>
      </c>
      <c r="K73" s="7">
        <f t="shared" si="1"/>
        <v>9.4</v>
      </c>
      <c r="L73" s="4"/>
    </row>
    <row r="74" spans="1:12" ht="13.5" customHeight="1">
      <c r="A74" s="4">
        <v>73</v>
      </c>
      <c r="B74" s="36" t="s">
        <v>1955</v>
      </c>
      <c r="C74" s="36" t="s">
        <v>2576</v>
      </c>
      <c r="D74" s="36" t="s">
        <v>2577</v>
      </c>
      <c r="E74" s="7">
        <f>VLOOKUP(C74,[1]用户统计_用琴月汇总!$C$20:$E$3349,3,0)</f>
        <v>0</v>
      </c>
      <c r="F74" s="7">
        <v>0</v>
      </c>
      <c r="G74" s="7">
        <v>11.75</v>
      </c>
      <c r="H74" s="7">
        <v>22.3</v>
      </c>
      <c r="I74" s="7">
        <v>2.1800000000000002</v>
      </c>
      <c r="J74" s="7">
        <v>0</v>
      </c>
      <c r="K74" s="7">
        <f t="shared" si="1"/>
        <v>36.229999999999997</v>
      </c>
      <c r="L74" s="4"/>
    </row>
    <row r="75" spans="1:12" ht="13.5" customHeight="1">
      <c r="A75" s="4">
        <v>74</v>
      </c>
      <c r="B75" s="36" t="s">
        <v>1653</v>
      </c>
      <c r="C75" s="36" t="s">
        <v>2645</v>
      </c>
      <c r="D75" s="36" t="s">
        <v>2646</v>
      </c>
      <c r="E75" s="7">
        <f>VLOOKUP(C75,[1]用户统计_用琴月汇总!$C$20:$E$3349,3,0)</f>
        <v>0</v>
      </c>
      <c r="F75" s="7">
        <v>13.95</v>
      </c>
      <c r="G75" s="7">
        <v>16.55</v>
      </c>
      <c r="H75" s="7">
        <v>0</v>
      </c>
      <c r="I75" s="7">
        <v>0</v>
      </c>
      <c r="J75" s="7">
        <v>0</v>
      </c>
      <c r="K75" s="7">
        <f t="shared" si="1"/>
        <v>30.5</v>
      </c>
      <c r="L75" s="4"/>
    </row>
    <row r="76" spans="1:12" ht="13.5" customHeight="1">
      <c r="A76" s="4">
        <v>75</v>
      </c>
      <c r="B76" s="36" t="s">
        <v>1955</v>
      </c>
      <c r="C76" s="36" t="s">
        <v>4502</v>
      </c>
      <c r="D76" s="36" t="s">
        <v>4503</v>
      </c>
      <c r="E76" s="7">
        <f>VLOOKUP(C76,[1]用户统计_用琴月汇总!$C$20:$E$3349,3,0)</f>
        <v>0</v>
      </c>
      <c r="F76" s="7">
        <v>0</v>
      </c>
      <c r="G76" s="7">
        <v>0</v>
      </c>
      <c r="H76" s="7">
        <v>0</v>
      </c>
      <c r="I76" s="7">
        <v>1.97</v>
      </c>
      <c r="J76" s="7">
        <v>0</v>
      </c>
      <c r="K76" s="7">
        <f t="shared" si="1"/>
        <v>1.97</v>
      </c>
      <c r="L76" s="4"/>
    </row>
    <row r="77" spans="1:12" ht="13.5" customHeight="1">
      <c r="A77" s="4">
        <v>76</v>
      </c>
      <c r="B77" s="36" t="s">
        <v>1342</v>
      </c>
      <c r="C77" s="36" t="s">
        <v>2159</v>
      </c>
      <c r="D77" s="36" t="s">
        <v>2160</v>
      </c>
      <c r="E77" s="7">
        <f>VLOOKUP(C77,[1]用户统计_用琴月汇总!$C$20:$E$3349,3,0)</f>
        <v>18.170000000000002</v>
      </c>
      <c r="F77" s="7">
        <v>12.25</v>
      </c>
      <c r="G77" s="7">
        <v>21.57</v>
      </c>
      <c r="H77" s="7">
        <v>11.27</v>
      </c>
      <c r="I77" s="7">
        <v>3.38</v>
      </c>
      <c r="J77" s="7">
        <v>0</v>
      </c>
      <c r="K77" s="7">
        <f t="shared" si="1"/>
        <v>66.64</v>
      </c>
      <c r="L77" s="4"/>
    </row>
    <row r="78" spans="1:12" ht="13.5" customHeight="1">
      <c r="A78" s="4">
        <v>77</v>
      </c>
      <c r="B78" s="36" t="s">
        <v>546</v>
      </c>
      <c r="C78" s="36" t="s">
        <v>2931</v>
      </c>
      <c r="D78" s="36" t="s">
        <v>2932</v>
      </c>
      <c r="E78" s="7">
        <f>VLOOKUP(C78,[1]用户统计_用琴月汇总!$C$20:$E$3349,3,0)</f>
        <v>10.67</v>
      </c>
      <c r="F78" s="7">
        <v>1.78</v>
      </c>
      <c r="G78" s="7">
        <v>3.82</v>
      </c>
      <c r="H78" s="7">
        <v>0</v>
      </c>
      <c r="I78" s="7">
        <v>0</v>
      </c>
      <c r="J78" s="7">
        <v>0</v>
      </c>
      <c r="K78" s="7">
        <f t="shared" si="1"/>
        <v>16.27</v>
      </c>
      <c r="L78" s="4"/>
    </row>
    <row r="79" spans="1:12" ht="13.5" customHeight="1">
      <c r="A79" s="4">
        <v>78</v>
      </c>
      <c r="B79" s="36" t="s">
        <v>546</v>
      </c>
      <c r="C79" s="36" t="s">
        <v>1891</v>
      </c>
      <c r="D79" s="36" t="s">
        <v>1892</v>
      </c>
      <c r="E79" s="7">
        <f>VLOOKUP(C79,[1]用户统计_用琴月汇总!$C$20:$E$3349,3,0)</f>
        <v>18.48</v>
      </c>
      <c r="F79" s="7">
        <v>19.52</v>
      </c>
      <c r="G79" s="7">
        <v>39.32</v>
      </c>
      <c r="H79" s="7">
        <v>10.4</v>
      </c>
      <c r="I79" s="7">
        <v>0</v>
      </c>
      <c r="J79" s="7">
        <v>0</v>
      </c>
      <c r="K79" s="7">
        <f t="shared" si="1"/>
        <v>87.72</v>
      </c>
      <c r="L79" s="4"/>
    </row>
    <row r="80" spans="1:12" ht="13.5" customHeight="1">
      <c r="A80" s="4">
        <v>79</v>
      </c>
      <c r="B80" s="36" t="s">
        <v>1342</v>
      </c>
      <c r="C80" s="36" t="s">
        <v>1343</v>
      </c>
      <c r="D80" s="36" t="s">
        <v>1344</v>
      </c>
      <c r="E80" s="7">
        <f>VLOOKUP(C80,[1]用户统计_用琴月汇总!$C$20:$E$3349,3,0)</f>
        <v>50.13</v>
      </c>
      <c r="F80" s="7">
        <v>32.270000000000003</v>
      </c>
      <c r="G80" s="7">
        <v>33.380000000000003</v>
      </c>
      <c r="H80" s="7">
        <v>31.38</v>
      </c>
      <c r="I80" s="7">
        <v>8.2200000000000006</v>
      </c>
      <c r="J80" s="7">
        <v>0</v>
      </c>
      <c r="K80" s="7">
        <f t="shared" si="1"/>
        <v>155.38</v>
      </c>
      <c r="L80" s="4"/>
    </row>
    <row r="81" spans="1:12" ht="13.5" customHeight="1">
      <c r="A81" s="4">
        <v>80</v>
      </c>
      <c r="B81" s="36" t="s">
        <v>546</v>
      </c>
      <c r="C81" s="36" t="s">
        <v>1579</v>
      </c>
      <c r="D81" s="36" t="s">
        <v>1580</v>
      </c>
      <c r="E81" s="7">
        <f>VLOOKUP(C81,[1]用户统计_用琴月汇总!$C$20:$E$3349,3,0)</f>
        <v>48.53</v>
      </c>
      <c r="F81" s="7">
        <v>24.98</v>
      </c>
      <c r="G81" s="7">
        <v>17.170000000000002</v>
      </c>
      <c r="H81" s="7">
        <v>29.3</v>
      </c>
      <c r="I81" s="7">
        <v>3.28</v>
      </c>
      <c r="J81" s="7">
        <v>0</v>
      </c>
      <c r="K81" s="7">
        <f t="shared" si="1"/>
        <v>123.26</v>
      </c>
      <c r="L81" s="4"/>
    </row>
    <row r="82" spans="1:12" ht="13.5" customHeight="1">
      <c r="A82" s="4">
        <v>81</v>
      </c>
      <c r="B82" s="36" t="s">
        <v>45</v>
      </c>
      <c r="C82" s="36" t="s">
        <v>1979</v>
      </c>
      <c r="D82" s="36" t="s">
        <v>1980</v>
      </c>
      <c r="E82" s="7">
        <f>VLOOKUP(C82,[1]用户统计_用琴月汇总!$C$20:$E$3349,3,0)</f>
        <v>23.9</v>
      </c>
      <c r="F82" s="7">
        <v>14.82</v>
      </c>
      <c r="G82" s="7">
        <v>18.850000000000001</v>
      </c>
      <c r="H82" s="7">
        <v>20.399999999999999</v>
      </c>
      <c r="I82" s="7">
        <v>4.92</v>
      </c>
      <c r="J82" s="7">
        <v>0</v>
      </c>
      <c r="K82" s="7">
        <f t="shared" si="1"/>
        <v>82.89</v>
      </c>
      <c r="L82" s="4"/>
    </row>
    <row r="83" spans="1:12" ht="13.5" customHeight="1">
      <c r="A83" s="4">
        <v>82</v>
      </c>
      <c r="B83" s="36" t="s">
        <v>138</v>
      </c>
      <c r="C83" s="36" t="s">
        <v>505</v>
      </c>
      <c r="D83" s="36" t="s">
        <v>506</v>
      </c>
      <c r="E83" s="7">
        <f>VLOOKUP(C83,[1]用户统计_用琴月汇总!$C$20:$E$3349,3,0)</f>
        <v>128</v>
      </c>
      <c r="F83" s="7">
        <v>120.33</v>
      </c>
      <c r="G83" s="7">
        <v>168.42</v>
      </c>
      <c r="H83" s="7">
        <v>138.38</v>
      </c>
      <c r="I83" s="7">
        <v>12.93</v>
      </c>
      <c r="J83" s="7">
        <v>0</v>
      </c>
      <c r="K83" s="7">
        <f t="shared" si="1"/>
        <v>568.05999999999995</v>
      </c>
      <c r="L83" s="4"/>
    </row>
    <row r="84" spans="1:12" ht="13.5" customHeight="1">
      <c r="A84" s="4">
        <v>83</v>
      </c>
      <c r="B84" s="36" t="s">
        <v>546</v>
      </c>
      <c r="C84" s="36" t="s">
        <v>2924</v>
      </c>
      <c r="D84" s="36" t="s">
        <v>2925</v>
      </c>
      <c r="E84" s="7">
        <f>VLOOKUP(C84,[1]用户统计_用琴月汇总!$C$20:$E$3349,3,0)</f>
        <v>0</v>
      </c>
      <c r="F84" s="7">
        <v>0</v>
      </c>
      <c r="G84" s="7">
        <v>7.67</v>
      </c>
      <c r="H84" s="7">
        <v>8.7799999999999994</v>
      </c>
      <c r="I84" s="7">
        <v>1.47</v>
      </c>
      <c r="J84" s="7">
        <v>0</v>
      </c>
      <c r="K84" s="7">
        <f t="shared" si="1"/>
        <v>17.919999999999998</v>
      </c>
      <c r="L84" s="4"/>
    </row>
    <row r="85" spans="1:12" ht="13.5" customHeight="1">
      <c r="A85" s="4">
        <v>84</v>
      </c>
      <c r="B85" s="36" t="s">
        <v>1653</v>
      </c>
      <c r="C85" s="36" t="s">
        <v>3468</v>
      </c>
      <c r="D85" s="36" t="s">
        <v>3469</v>
      </c>
      <c r="E85" s="7">
        <f>VLOOKUP(C85,[1]用户统计_用琴月汇总!$C$20:$E$3349,3,0)</f>
        <v>2.73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f t="shared" si="1"/>
        <v>2.73</v>
      </c>
      <c r="L85" s="4"/>
    </row>
    <row r="86" spans="1:12" ht="13.5" customHeight="1">
      <c r="A86" s="4">
        <v>85</v>
      </c>
      <c r="B86" s="36" t="s">
        <v>1653</v>
      </c>
      <c r="C86" s="36" t="s">
        <v>4504</v>
      </c>
      <c r="D86" s="36" t="s">
        <v>4505</v>
      </c>
      <c r="E86" s="7">
        <f>VLOOKUP(C86,[1]用户统计_用琴月汇总!$C$20:$E$3349,3,0)</f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f t="shared" si="1"/>
        <v>0</v>
      </c>
      <c r="L86" s="4"/>
    </row>
    <row r="87" spans="1:12" ht="13.5" customHeight="1">
      <c r="A87" s="4">
        <v>86</v>
      </c>
      <c r="B87" s="36" t="s">
        <v>138</v>
      </c>
      <c r="C87" s="36" t="s">
        <v>1975</v>
      </c>
      <c r="D87" s="36" t="s">
        <v>1976</v>
      </c>
      <c r="E87" s="7">
        <f>VLOOKUP(C87,[1]用户统计_用琴月汇总!$C$20:$E$3349,3,0)</f>
        <v>20.6</v>
      </c>
      <c r="F87" s="7">
        <v>3.85</v>
      </c>
      <c r="G87" s="7">
        <v>48.18</v>
      </c>
      <c r="H87" s="7">
        <v>5.68</v>
      </c>
      <c r="I87" s="7">
        <v>2.02</v>
      </c>
      <c r="J87" s="7">
        <v>0</v>
      </c>
      <c r="K87" s="7">
        <f t="shared" si="1"/>
        <v>80.33</v>
      </c>
      <c r="L87" s="4"/>
    </row>
    <row r="88" spans="1:12" ht="13.5" customHeight="1">
      <c r="A88" s="4">
        <v>87</v>
      </c>
      <c r="B88" s="36" t="s">
        <v>13</v>
      </c>
      <c r="C88" s="36" t="s">
        <v>1589</v>
      </c>
      <c r="D88" s="36" t="s">
        <v>1590</v>
      </c>
      <c r="E88" s="7">
        <f>VLOOKUP(C88,[1]用户统计_用琴月汇总!$C$20:$E$3349,3,0)</f>
        <v>16.38</v>
      </c>
      <c r="F88" s="7">
        <v>20.55</v>
      </c>
      <c r="G88" s="7">
        <v>30.12</v>
      </c>
      <c r="H88" s="7">
        <v>51.95</v>
      </c>
      <c r="I88" s="7">
        <v>3.55</v>
      </c>
      <c r="J88" s="7">
        <v>0</v>
      </c>
      <c r="K88" s="7">
        <f t="shared" si="1"/>
        <v>122.55</v>
      </c>
      <c r="L88" s="4"/>
    </row>
    <row r="89" spans="1:12" ht="13.5" customHeight="1">
      <c r="A89" s="4">
        <v>88</v>
      </c>
      <c r="B89" s="36" t="s">
        <v>546</v>
      </c>
      <c r="C89" s="36" t="s">
        <v>2488</v>
      </c>
      <c r="D89" s="36" t="s">
        <v>2489</v>
      </c>
      <c r="E89" s="7">
        <f>VLOOKUP(C89,[1]用户统计_用琴月汇总!$C$20:$E$3349,3,0)</f>
        <v>18.07</v>
      </c>
      <c r="F89" s="7">
        <v>11.25</v>
      </c>
      <c r="G89" s="7">
        <v>9.73</v>
      </c>
      <c r="H89" s="7">
        <v>1.05</v>
      </c>
      <c r="I89" s="7">
        <v>1.72</v>
      </c>
      <c r="J89" s="7">
        <v>0</v>
      </c>
      <c r="K89" s="7">
        <f t="shared" si="1"/>
        <v>41.819999999999993</v>
      </c>
      <c r="L89" s="4"/>
    </row>
    <row r="90" spans="1:12" ht="13.5" customHeight="1">
      <c r="A90" s="4">
        <v>89</v>
      </c>
      <c r="B90" s="36" t="s">
        <v>546</v>
      </c>
      <c r="C90" s="36" t="s">
        <v>2331</v>
      </c>
      <c r="D90" s="36" t="s">
        <v>2332</v>
      </c>
      <c r="E90" s="7">
        <f>VLOOKUP(C90,[1]用户统计_用琴月汇总!$C$20:$E$3349,3,0)</f>
        <v>9.3800000000000008</v>
      </c>
      <c r="F90" s="7">
        <v>0.78</v>
      </c>
      <c r="G90" s="7">
        <v>28.23</v>
      </c>
      <c r="H90" s="7">
        <v>11.63</v>
      </c>
      <c r="I90" s="7">
        <v>0.57999999999999996</v>
      </c>
      <c r="J90" s="7">
        <v>0</v>
      </c>
      <c r="K90" s="7">
        <f t="shared" si="1"/>
        <v>50.6</v>
      </c>
      <c r="L90" s="4"/>
    </row>
    <row r="91" spans="1:12" ht="13.5" customHeight="1">
      <c r="A91" s="4">
        <v>90</v>
      </c>
      <c r="B91" s="36" t="s">
        <v>546</v>
      </c>
      <c r="C91" s="36" t="s">
        <v>2122</v>
      </c>
      <c r="D91" s="36" t="s">
        <v>2123</v>
      </c>
      <c r="E91" s="7">
        <f>VLOOKUP(C91,[1]用户统计_用琴月汇总!$C$20:$E$3349,3,0)</f>
        <v>13.6</v>
      </c>
      <c r="F91" s="7">
        <v>17.52</v>
      </c>
      <c r="G91" s="7">
        <v>13.38</v>
      </c>
      <c r="H91" s="7">
        <v>21.37</v>
      </c>
      <c r="I91" s="7">
        <v>0</v>
      </c>
      <c r="J91" s="7">
        <v>0</v>
      </c>
      <c r="K91" s="7">
        <f t="shared" si="1"/>
        <v>65.87</v>
      </c>
      <c r="L91" s="4"/>
    </row>
    <row r="92" spans="1:12" ht="13.5" customHeight="1">
      <c r="A92" s="4">
        <v>91</v>
      </c>
      <c r="B92" s="36" t="s">
        <v>546</v>
      </c>
      <c r="C92" s="36" t="s">
        <v>1376</v>
      </c>
      <c r="D92" s="36" t="s">
        <v>1377</v>
      </c>
      <c r="E92" s="7">
        <f>VLOOKUP(C92,[1]用户统计_用琴月汇总!$C$20:$E$3349,3,0)</f>
        <v>35.47</v>
      </c>
      <c r="F92" s="7">
        <v>45.2</v>
      </c>
      <c r="G92" s="7">
        <v>45.57</v>
      </c>
      <c r="H92" s="7">
        <v>16.25</v>
      </c>
      <c r="I92" s="7">
        <v>1.83</v>
      </c>
      <c r="J92" s="7">
        <v>0</v>
      </c>
      <c r="K92" s="7">
        <f t="shared" si="1"/>
        <v>144.32000000000002</v>
      </c>
      <c r="L92" s="4"/>
    </row>
    <row r="93" spans="1:12" ht="13.5" customHeight="1">
      <c r="A93" s="4">
        <v>92</v>
      </c>
      <c r="B93" s="36" t="s">
        <v>546</v>
      </c>
      <c r="C93" s="36" t="s">
        <v>2335</v>
      </c>
      <c r="D93" s="36" t="s">
        <v>2336</v>
      </c>
      <c r="E93" s="7">
        <f>VLOOKUP(C93,[1]用户统计_用琴月汇总!$C$20:$E$3349,3,0)</f>
        <v>3.2</v>
      </c>
      <c r="F93" s="7">
        <v>7.37</v>
      </c>
      <c r="G93" s="7">
        <v>14.42</v>
      </c>
      <c r="H93" s="7">
        <v>24.77</v>
      </c>
      <c r="I93" s="7">
        <v>2.6</v>
      </c>
      <c r="J93" s="7">
        <v>0</v>
      </c>
      <c r="K93" s="7">
        <f t="shared" si="1"/>
        <v>52.360000000000007</v>
      </c>
      <c r="L93" s="4"/>
    </row>
    <row r="94" spans="1:12" ht="13.5" customHeight="1">
      <c r="A94" s="4">
        <v>93</v>
      </c>
      <c r="B94" s="36" t="s">
        <v>13</v>
      </c>
      <c r="C94" s="36" t="s">
        <v>668</v>
      </c>
      <c r="D94" s="36" t="s">
        <v>669</v>
      </c>
      <c r="E94" s="7">
        <f>VLOOKUP(C94,[1]用户统计_用琴月汇总!$C$20:$E$3349,3,0)</f>
        <v>31.08</v>
      </c>
      <c r="F94" s="7">
        <v>50.63</v>
      </c>
      <c r="G94" s="7">
        <v>78.97</v>
      </c>
      <c r="H94" s="7">
        <v>90.92</v>
      </c>
      <c r="I94" s="7">
        <v>6.78</v>
      </c>
      <c r="J94" s="7">
        <v>3.28</v>
      </c>
      <c r="K94" s="7">
        <f t="shared" si="1"/>
        <v>261.65999999999997</v>
      </c>
      <c r="L94" s="4"/>
    </row>
    <row r="95" spans="1:12" ht="13.5" customHeight="1">
      <c r="A95" s="4">
        <v>94</v>
      </c>
      <c r="B95" s="36" t="s">
        <v>13</v>
      </c>
      <c r="C95" s="36" t="s">
        <v>101</v>
      </c>
      <c r="D95" s="36" t="s">
        <v>102</v>
      </c>
      <c r="E95" s="7">
        <f>VLOOKUP(C95,[1]用户统计_用琴月汇总!$C$20:$E$3349,3,0)</f>
        <v>127.93</v>
      </c>
      <c r="F95" s="7">
        <v>95.58</v>
      </c>
      <c r="G95" s="7">
        <v>97.23</v>
      </c>
      <c r="H95" s="7">
        <v>91.35</v>
      </c>
      <c r="I95" s="7">
        <v>4.32</v>
      </c>
      <c r="J95" s="7">
        <v>0</v>
      </c>
      <c r="K95" s="7">
        <f t="shared" si="1"/>
        <v>416.41</v>
      </c>
      <c r="L95" s="4"/>
    </row>
    <row r="96" spans="1:12" ht="13.5" customHeight="1">
      <c r="A96" s="4">
        <v>95</v>
      </c>
      <c r="B96" s="36" t="s">
        <v>546</v>
      </c>
      <c r="C96" s="36" t="s">
        <v>3112</v>
      </c>
      <c r="D96" s="36" t="s">
        <v>3113</v>
      </c>
      <c r="E96" s="7">
        <f>VLOOKUP(C96,[1]用户统计_用琴月汇总!$C$20:$E$3349,3,0)</f>
        <v>0</v>
      </c>
      <c r="F96" s="7">
        <v>0</v>
      </c>
      <c r="G96" s="7">
        <v>4.93</v>
      </c>
      <c r="H96" s="7">
        <v>4.68</v>
      </c>
      <c r="I96" s="7">
        <v>0</v>
      </c>
      <c r="J96" s="7">
        <v>0</v>
      </c>
      <c r="K96" s="7">
        <f t="shared" si="1"/>
        <v>9.61</v>
      </c>
      <c r="L96" s="4"/>
    </row>
    <row r="97" spans="1:12" ht="13.5" customHeight="1">
      <c r="A97" s="4">
        <v>96</v>
      </c>
      <c r="B97" s="36" t="s">
        <v>13</v>
      </c>
      <c r="C97" s="36" t="s">
        <v>2538</v>
      </c>
      <c r="D97" s="36" t="s">
        <v>2539</v>
      </c>
      <c r="E97" s="7">
        <f>VLOOKUP(C97,[1]用户统计_用琴月汇总!$C$20:$E$3349,3,0)</f>
        <v>4.63</v>
      </c>
      <c r="F97" s="7">
        <v>11.17</v>
      </c>
      <c r="G97" s="7">
        <v>7.37</v>
      </c>
      <c r="H97" s="7">
        <v>12.82</v>
      </c>
      <c r="I97" s="7">
        <v>0.52</v>
      </c>
      <c r="J97" s="7">
        <v>0</v>
      </c>
      <c r="K97" s="7">
        <f t="shared" si="1"/>
        <v>36.510000000000005</v>
      </c>
      <c r="L97" s="4"/>
    </row>
    <row r="98" spans="1:12" ht="13.5" customHeight="1">
      <c r="A98" s="4">
        <v>97</v>
      </c>
      <c r="B98" s="36" t="s">
        <v>546</v>
      </c>
      <c r="C98" s="36" t="s">
        <v>4506</v>
      </c>
      <c r="D98" s="36" t="s">
        <v>4507</v>
      </c>
      <c r="E98" s="7">
        <f>VLOOKUP(C98,[1]用户统计_用琴月汇总!$C$20:$E$3349,3,0)</f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f t="shared" si="1"/>
        <v>0</v>
      </c>
      <c r="L98" s="4"/>
    </row>
    <row r="99" spans="1:12" ht="13.5" customHeight="1">
      <c r="A99" s="4">
        <v>98</v>
      </c>
      <c r="B99" s="36" t="s">
        <v>13</v>
      </c>
      <c r="C99" s="36" t="s">
        <v>792</v>
      </c>
      <c r="D99" s="36" t="s">
        <v>793</v>
      </c>
      <c r="E99" s="7">
        <f>VLOOKUP(C99,[1]用户统计_用琴月汇总!$C$20:$E$3349,3,0)</f>
        <v>47.98</v>
      </c>
      <c r="F99" s="7">
        <v>60.78</v>
      </c>
      <c r="G99" s="7">
        <v>54.7</v>
      </c>
      <c r="H99" s="7">
        <v>63.97</v>
      </c>
      <c r="I99" s="7">
        <v>9.4</v>
      </c>
      <c r="J99" s="7">
        <v>0</v>
      </c>
      <c r="K99" s="7">
        <f t="shared" si="1"/>
        <v>236.82999999999998</v>
      </c>
      <c r="L99" s="4"/>
    </row>
    <row r="100" spans="1:12" ht="13.5" customHeight="1">
      <c r="A100" s="4">
        <v>99</v>
      </c>
      <c r="B100" s="36" t="s">
        <v>45</v>
      </c>
      <c r="C100" s="36" t="s">
        <v>1600</v>
      </c>
      <c r="D100" s="36" t="s">
        <v>1601</v>
      </c>
      <c r="E100" s="7">
        <f>VLOOKUP(C100,[1]用户统计_用琴月汇总!$C$20:$E$3349,3,0)</f>
        <v>42.25</v>
      </c>
      <c r="F100" s="7">
        <v>5.7</v>
      </c>
      <c r="G100" s="7">
        <v>41.52</v>
      </c>
      <c r="H100" s="7">
        <v>28.48</v>
      </c>
      <c r="I100" s="7">
        <v>9.3699999999999992</v>
      </c>
      <c r="J100" s="7">
        <v>0</v>
      </c>
      <c r="K100" s="7">
        <f t="shared" si="1"/>
        <v>127.32000000000001</v>
      </c>
      <c r="L100" s="4"/>
    </row>
    <row r="101" spans="1:12" ht="13.5" customHeight="1">
      <c r="A101" s="4">
        <v>100</v>
      </c>
      <c r="B101" s="36" t="s">
        <v>1653</v>
      </c>
      <c r="C101" s="36" t="s">
        <v>3196</v>
      </c>
      <c r="D101" s="36" t="s">
        <v>3197</v>
      </c>
      <c r="E101" s="7">
        <f>VLOOKUP(C101,[1]用户统计_用琴月汇总!$C$20:$E$3349,3,0)</f>
        <v>1.4</v>
      </c>
      <c r="F101" s="7">
        <v>0</v>
      </c>
      <c r="G101" s="7">
        <v>0</v>
      </c>
      <c r="H101" s="7">
        <v>6.03</v>
      </c>
      <c r="I101" s="7">
        <v>0.98</v>
      </c>
      <c r="J101" s="7">
        <v>0</v>
      </c>
      <c r="K101" s="7">
        <f t="shared" si="1"/>
        <v>8.41</v>
      </c>
      <c r="L101" s="4"/>
    </row>
    <row r="102" spans="1:12" ht="13.5" customHeight="1">
      <c r="A102" s="4">
        <v>101</v>
      </c>
      <c r="B102" s="36" t="s">
        <v>13</v>
      </c>
      <c r="C102" s="36" t="s">
        <v>912</v>
      </c>
      <c r="D102" s="36" t="s">
        <v>913</v>
      </c>
      <c r="E102" s="7">
        <f>VLOOKUP(C102,[1]用户统计_用琴月汇总!$C$20:$E$3349,3,0)</f>
        <v>62.82</v>
      </c>
      <c r="F102" s="7">
        <v>33.200000000000003</v>
      </c>
      <c r="G102" s="7">
        <v>45.33</v>
      </c>
      <c r="H102" s="7">
        <v>66.680000000000007</v>
      </c>
      <c r="I102" s="7">
        <v>5.23</v>
      </c>
      <c r="J102" s="7">
        <v>1.87</v>
      </c>
      <c r="K102" s="7">
        <f t="shared" si="1"/>
        <v>215.13000000000002</v>
      </c>
      <c r="L102" s="4"/>
    </row>
    <row r="103" spans="1:12" ht="13.5" customHeight="1">
      <c r="A103" s="4">
        <v>102</v>
      </c>
      <c r="B103" s="36" t="s">
        <v>13</v>
      </c>
      <c r="C103" s="36" t="s">
        <v>1398</v>
      </c>
      <c r="D103" s="36" t="s">
        <v>1399</v>
      </c>
      <c r="E103" s="7">
        <f>VLOOKUP(C103,[1]用户统计_用琴月汇总!$C$20:$E$3349,3,0)</f>
        <v>42.52</v>
      </c>
      <c r="F103" s="7">
        <v>20.43</v>
      </c>
      <c r="G103" s="7">
        <v>43.02</v>
      </c>
      <c r="H103" s="7">
        <v>33.92</v>
      </c>
      <c r="I103" s="7">
        <v>2.6</v>
      </c>
      <c r="J103" s="7">
        <v>10.029999999999999</v>
      </c>
      <c r="K103" s="7">
        <f t="shared" si="1"/>
        <v>152.51999999999998</v>
      </c>
      <c r="L103" s="4"/>
    </row>
    <row r="104" spans="1:12" ht="13.5" customHeight="1">
      <c r="A104" s="4">
        <v>103</v>
      </c>
      <c r="B104" s="36" t="s">
        <v>1342</v>
      </c>
      <c r="C104" s="36" t="s">
        <v>2116</v>
      </c>
      <c r="D104" s="36" t="s">
        <v>2117</v>
      </c>
      <c r="E104" s="7">
        <f>VLOOKUP(C104,[1]用户统计_用琴月汇总!$C$20:$E$3349,3,0)</f>
        <v>32.68</v>
      </c>
      <c r="F104" s="7">
        <v>20.25</v>
      </c>
      <c r="G104" s="7">
        <v>10.98</v>
      </c>
      <c r="H104" s="7">
        <v>2.4</v>
      </c>
      <c r="I104" s="7">
        <v>5.8</v>
      </c>
      <c r="J104" s="7">
        <v>0</v>
      </c>
      <c r="K104" s="7">
        <f t="shared" si="1"/>
        <v>72.11</v>
      </c>
      <c r="L104" s="4"/>
    </row>
    <row r="105" spans="1:12" ht="13.5" customHeight="1">
      <c r="A105" s="4">
        <v>104</v>
      </c>
      <c r="B105" s="36" t="s">
        <v>546</v>
      </c>
      <c r="C105" s="36" t="s">
        <v>1186</v>
      </c>
      <c r="D105" s="36" t="s">
        <v>1187</v>
      </c>
      <c r="E105" s="7">
        <f>VLOOKUP(C105,[1]用户统计_用琴月汇总!$C$20:$E$3349,3,0)</f>
        <v>63.67</v>
      </c>
      <c r="F105" s="7">
        <v>48.55</v>
      </c>
      <c r="G105" s="7">
        <v>41.98</v>
      </c>
      <c r="H105" s="7">
        <v>13.18</v>
      </c>
      <c r="I105" s="7">
        <v>2.1800000000000002</v>
      </c>
      <c r="J105" s="7">
        <v>0</v>
      </c>
      <c r="K105" s="7">
        <f t="shared" si="1"/>
        <v>169.56</v>
      </c>
      <c r="L105" s="4"/>
    </row>
    <row r="106" spans="1:12" ht="13.5" customHeight="1">
      <c r="A106" s="4">
        <v>105</v>
      </c>
      <c r="B106" s="36" t="s">
        <v>546</v>
      </c>
      <c r="C106" s="36" t="s">
        <v>3136</v>
      </c>
      <c r="D106" s="36" t="s">
        <v>3137</v>
      </c>
      <c r="E106" s="7">
        <f>VLOOKUP(C106,[1]用户统计_用琴月汇总!$C$20:$E$3349,3,0)</f>
        <v>4.78</v>
      </c>
      <c r="F106" s="7">
        <v>0</v>
      </c>
      <c r="G106" s="7">
        <v>0</v>
      </c>
      <c r="H106" s="7">
        <v>4.18</v>
      </c>
      <c r="I106" s="7">
        <v>0</v>
      </c>
      <c r="J106" s="7">
        <v>0</v>
      </c>
      <c r="K106" s="7">
        <f t="shared" si="1"/>
        <v>8.9600000000000009</v>
      </c>
      <c r="L106" s="4"/>
    </row>
    <row r="107" spans="1:12" ht="13.5" customHeight="1">
      <c r="A107" s="4">
        <v>106</v>
      </c>
      <c r="B107" s="36" t="s">
        <v>13</v>
      </c>
      <c r="C107" s="36" t="s">
        <v>878</v>
      </c>
      <c r="D107" s="36" t="s">
        <v>879</v>
      </c>
      <c r="E107" s="7">
        <f>VLOOKUP(C107,[1]用户统计_用琴月汇总!$C$20:$E$3349,3,0)</f>
        <v>52.03</v>
      </c>
      <c r="F107" s="7">
        <v>54.68</v>
      </c>
      <c r="G107" s="7">
        <v>45.57</v>
      </c>
      <c r="H107" s="7">
        <v>61.23</v>
      </c>
      <c r="I107" s="7">
        <v>0</v>
      </c>
      <c r="J107" s="7">
        <v>0</v>
      </c>
      <c r="K107" s="7">
        <f t="shared" si="1"/>
        <v>213.51</v>
      </c>
      <c r="L107" s="4"/>
    </row>
    <row r="108" spans="1:12" ht="13.5" customHeight="1">
      <c r="A108" s="4">
        <v>107</v>
      </c>
      <c r="B108" s="36" t="s">
        <v>45</v>
      </c>
      <c r="C108" s="36" t="s">
        <v>583</v>
      </c>
      <c r="D108" s="36" t="s">
        <v>584</v>
      </c>
      <c r="E108" s="7">
        <f>VLOOKUP(C108,[1]用户统计_用琴月汇总!$C$20:$E$3349,3,0)</f>
        <v>72.02</v>
      </c>
      <c r="F108" s="7">
        <v>52.78</v>
      </c>
      <c r="G108" s="7">
        <v>77.02</v>
      </c>
      <c r="H108" s="7">
        <v>66.08</v>
      </c>
      <c r="I108" s="7">
        <v>0</v>
      </c>
      <c r="J108" s="7">
        <v>0</v>
      </c>
      <c r="K108" s="7">
        <f t="shared" si="1"/>
        <v>267.89999999999998</v>
      </c>
      <c r="L108" s="4"/>
    </row>
    <row r="109" spans="1:12" ht="13.5" customHeight="1">
      <c r="A109" s="4">
        <v>108</v>
      </c>
      <c r="B109" s="36" t="s">
        <v>45</v>
      </c>
      <c r="C109" s="36" t="s">
        <v>2877</v>
      </c>
      <c r="D109" s="36" t="s">
        <v>2878</v>
      </c>
      <c r="E109" s="7">
        <f>VLOOKUP(C109,[1]用户统计_用琴月汇总!$C$20:$E$3349,3,0)</f>
        <v>4.43</v>
      </c>
      <c r="F109" s="7">
        <v>2</v>
      </c>
      <c r="G109" s="7">
        <v>11.57</v>
      </c>
      <c r="H109" s="7">
        <v>0</v>
      </c>
      <c r="I109" s="7">
        <v>0</v>
      </c>
      <c r="J109" s="7">
        <v>0</v>
      </c>
      <c r="K109" s="7">
        <f t="shared" si="1"/>
        <v>18</v>
      </c>
      <c r="L109" s="4"/>
    </row>
    <row r="110" spans="1:12" ht="13.5" customHeight="1">
      <c r="A110" s="4">
        <v>109</v>
      </c>
      <c r="B110" s="36" t="s">
        <v>546</v>
      </c>
      <c r="C110" s="36" t="s">
        <v>547</v>
      </c>
      <c r="D110" s="36" t="s">
        <v>548</v>
      </c>
      <c r="E110" s="7">
        <f>VLOOKUP(C110,[1]用户统计_用琴月汇总!$C$20:$E$3349,3,0)</f>
        <v>74.72</v>
      </c>
      <c r="F110" s="7">
        <v>62.95</v>
      </c>
      <c r="G110" s="7">
        <v>77.33</v>
      </c>
      <c r="H110" s="7">
        <v>59.63</v>
      </c>
      <c r="I110" s="7">
        <v>11.05</v>
      </c>
      <c r="J110" s="7">
        <v>9.68</v>
      </c>
      <c r="K110" s="7">
        <f t="shared" si="1"/>
        <v>295.36</v>
      </c>
      <c r="L110" s="4"/>
    </row>
    <row r="111" spans="1:12" ht="13.5" customHeight="1">
      <c r="A111" s="4">
        <v>110</v>
      </c>
      <c r="B111" s="36" t="s">
        <v>546</v>
      </c>
      <c r="C111" s="36" t="s">
        <v>1508</v>
      </c>
      <c r="D111" s="36" t="s">
        <v>1509</v>
      </c>
      <c r="E111" s="7">
        <f>VLOOKUP(C111,[1]用户统计_用琴月汇总!$C$20:$E$3349,3,0)</f>
        <v>18.03</v>
      </c>
      <c r="F111" s="7">
        <v>32.18</v>
      </c>
      <c r="G111" s="7">
        <v>35.869999999999997</v>
      </c>
      <c r="H111" s="7">
        <v>43.15</v>
      </c>
      <c r="I111" s="7">
        <v>22.12</v>
      </c>
      <c r="J111" s="7">
        <v>0</v>
      </c>
      <c r="K111" s="7">
        <f t="shared" si="1"/>
        <v>151.35</v>
      </c>
      <c r="L111" s="4"/>
    </row>
    <row r="112" spans="1:12" ht="13.5" customHeight="1">
      <c r="A112" s="4">
        <v>111</v>
      </c>
      <c r="B112" s="36" t="s">
        <v>13</v>
      </c>
      <c r="C112" s="36" t="s">
        <v>1803</v>
      </c>
      <c r="D112" s="36" t="s">
        <v>1804</v>
      </c>
      <c r="E112" s="7">
        <f>VLOOKUP(C112,[1]用户统计_用琴月汇总!$C$20:$E$3349,3,0)</f>
        <v>30.67</v>
      </c>
      <c r="F112" s="7">
        <v>16.45</v>
      </c>
      <c r="G112" s="7">
        <v>30.57</v>
      </c>
      <c r="H112" s="7">
        <v>19.68</v>
      </c>
      <c r="I112" s="7">
        <v>2.17</v>
      </c>
      <c r="J112" s="7">
        <v>0</v>
      </c>
      <c r="K112" s="7">
        <f t="shared" si="1"/>
        <v>99.54</v>
      </c>
      <c r="L112" s="4"/>
    </row>
    <row r="113" spans="1:12" ht="13.5" customHeight="1">
      <c r="A113" s="4">
        <v>112</v>
      </c>
      <c r="B113" s="36" t="s">
        <v>13</v>
      </c>
      <c r="C113" s="36" t="s">
        <v>1960</v>
      </c>
      <c r="D113" s="36" t="s">
        <v>1961</v>
      </c>
      <c r="E113" s="7">
        <f>VLOOKUP(C113,[1]用户统计_用琴月汇总!$C$20:$E$3349,3,0)</f>
        <v>2.38</v>
      </c>
      <c r="F113" s="7">
        <v>7.0000000000000007E-2</v>
      </c>
      <c r="G113" s="7">
        <v>25.32</v>
      </c>
      <c r="H113" s="7">
        <v>52.33</v>
      </c>
      <c r="I113" s="7">
        <v>12.95</v>
      </c>
      <c r="J113" s="7">
        <v>0</v>
      </c>
      <c r="K113" s="7">
        <f t="shared" si="1"/>
        <v>93.05</v>
      </c>
      <c r="L113" s="4"/>
    </row>
    <row r="114" spans="1:12" ht="13.5" customHeight="1">
      <c r="A114" s="4">
        <v>113</v>
      </c>
      <c r="B114" s="36" t="s">
        <v>546</v>
      </c>
      <c r="C114" s="36" t="s">
        <v>2600</v>
      </c>
      <c r="D114" s="36" t="s">
        <v>2601</v>
      </c>
      <c r="E114" s="7">
        <f>VLOOKUP(C114,[1]用户统计_用琴月汇总!$C$20:$E$3349,3,0)</f>
        <v>1.78</v>
      </c>
      <c r="F114" s="7">
        <v>6.83</v>
      </c>
      <c r="G114" s="7">
        <v>13.72</v>
      </c>
      <c r="H114" s="7">
        <v>10.119999999999999</v>
      </c>
      <c r="I114" s="7">
        <v>1.33</v>
      </c>
      <c r="J114" s="7">
        <v>0</v>
      </c>
      <c r="K114" s="7">
        <f t="shared" si="1"/>
        <v>33.779999999999994</v>
      </c>
      <c r="L114" s="4"/>
    </row>
    <row r="115" spans="1:12" ht="13.5" customHeight="1">
      <c r="A115" s="4">
        <v>114</v>
      </c>
      <c r="B115" s="36" t="s">
        <v>13</v>
      </c>
      <c r="C115" s="36" t="s">
        <v>657</v>
      </c>
      <c r="D115" s="36" t="s">
        <v>658</v>
      </c>
      <c r="E115" s="7">
        <f>VLOOKUP(C115,[1]用户统计_用琴月汇总!$C$20:$E$3349,3,0)</f>
        <v>83.97</v>
      </c>
      <c r="F115" s="7">
        <v>61.48</v>
      </c>
      <c r="G115" s="7">
        <v>58.1</v>
      </c>
      <c r="H115" s="7">
        <v>49.97</v>
      </c>
      <c r="I115" s="7">
        <v>8.8800000000000008</v>
      </c>
      <c r="J115" s="7">
        <v>0</v>
      </c>
      <c r="K115" s="7">
        <f t="shared" si="1"/>
        <v>262.39999999999998</v>
      </c>
      <c r="L115" s="4"/>
    </row>
    <row r="116" spans="1:12" ht="13.5" customHeight="1">
      <c r="A116" s="4">
        <v>115</v>
      </c>
      <c r="B116" s="36" t="s">
        <v>13</v>
      </c>
      <c r="C116" s="36" t="s">
        <v>279</v>
      </c>
      <c r="D116" s="36" t="s">
        <v>280</v>
      </c>
      <c r="E116" s="7">
        <f>VLOOKUP(C116,[1]用户统计_用琴月汇总!$C$20:$E$3349,3,0)</f>
        <v>86.05</v>
      </c>
      <c r="F116" s="7">
        <v>74.599999999999994</v>
      </c>
      <c r="G116" s="7">
        <v>79.03</v>
      </c>
      <c r="H116" s="7">
        <v>94.05</v>
      </c>
      <c r="I116" s="7">
        <v>4.3499999999999996</v>
      </c>
      <c r="J116" s="7">
        <v>0</v>
      </c>
      <c r="K116" s="7">
        <f t="shared" si="1"/>
        <v>338.08</v>
      </c>
      <c r="L116" s="4"/>
    </row>
    <row r="117" spans="1:12" ht="13.5" customHeight="1">
      <c r="A117" s="4">
        <v>116</v>
      </c>
      <c r="B117" s="36" t="s">
        <v>13</v>
      </c>
      <c r="C117" s="36" t="s">
        <v>773</v>
      </c>
      <c r="D117" s="36" t="s">
        <v>774</v>
      </c>
      <c r="E117" s="7">
        <f>VLOOKUP(C117,[1]用户统计_用琴月汇总!$C$20:$E$3349,3,0)</f>
        <v>71.27</v>
      </c>
      <c r="F117" s="7">
        <v>33.82</v>
      </c>
      <c r="G117" s="7">
        <v>62.43</v>
      </c>
      <c r="H117" s="7">
        <v>63.73</v>
      </c>
      <c r="I117" s="7">
        <v>16.399999999999999</v>
      </c>
      <c r="J117" s="7">
        <v>0</v>
      </c>
      <c r="K117" s="7">
        <f t="shared" si="1"/>
        <v>247.65</v>
      </c>
      <c r="L117" s="4"/>
    </row>
    <row r="118" spans="1:12" ht="13.5" customHeight="1">
      <c r="A118" s="4">
        <v>117</v>
      </c>
      <c r="B118" s="36" t="s">
        <v>13</v>
      </c>
      <c r="C118" s="36" t="s">
        <v>845</v>
      </c>
      <c r="D118" s="36" t="s">
        <v>846</v>
      </c>
      <c r="E118" s="7">
        <f>VLOOKUP(C118,[1]用户统计_用琴月汇总!$C$20:$E$3349,3,0)</f>
        <v>69.38</v>
      </c>
      <c r="F118" s="7">
        <v>46.93</v>
      </c>
      <c r="G118" s="7">
        <v>67.930000000000007</v>
      </c>
      <c r="H118" s="7">
        <v>36.33</v>
      </c>
      <c r="I118" s="7">
        <v>0</v>
      </c>
      <c r="J118" s="7">
        <v>0</v>
      </c>
      <c r="K118" s="7">
        <f t="shared" si="1"/>
        <v>220.57</v>
      </c>
      <c r="L118" s="4"/>
    </row>
    <row r="119" spans="1:12" ht="13.5" customHeight="1">
      <c r="A119" s="4">
        <v>118</v>
      </c>
      <c r="B119" s="36" t="s">
        <v>546</v>
      </c>
      <c r="C119" s="36" t="s">
        <v>1023</v>
      </c>
      <c r="D119" s="36" t="s">
        <v>1024</v>
      </c>
      <c r="E119" s="7">
        <f>VLOOKUP(C119,[1]用户统计_用琴月汇总!$C$20:$E$3349,3,0)</f>
        <v>55.02</v>
      </c>
      <c r="F119" s="7">
        <v>52.57</v>
      </c>
      <c r="G119" s="7">
        <v>43.08</v>
      </c>
      <c r="H119" s="7">
        <v>40.380000000000003</v>
      </c>
      <c r="I119" s="7">
        <v>6.93</v>
      </c>
      <c r="J119" s="7">
        <v>0</v>
      </c>
      <c r="K119" s="7">
        <f t="shared" si="1"/>
        <v>197.98000000000002</v>
      </c>
      <c r="L119" s="4"/>
    </row>
    <row r="120" spans="1:12" ht="13.5" customHeight="1">
      <c r="A120" s="4">
        <v>119</v>
      </c>
      <c r="B120" s="36" t="s">
        <v>546</v>
      </c>
      <c r="C120" s="36" t="s">
        <v>980</v>
      </c>
      <c r="D120" s="36" t="s">
        <v>981</v>
      </c>
      <c r="E120" s="7">
        <f>VLOOKUP(C120,[1]用户统计_用琴月汇总!$C$20:$E$3349,3,0)</f>
        <v>21.58</v>
      </c>
      <c r="F120" s="7">
        <v>48.2</v>
      </c>
      <c r="G120" s="7">
        <v>80.88</v>
      </c>
      <c r="H120" s="7">
        <v>46.57</v>
      </c>
      <c r="I120" s="7">
        <v>18.87</v>
      </c>
      <c r="J120" s="7">
        <v>0</v>
      </c>
      <c r="K120" s="7">
        <f t="shared" si="1"/>
        <v>216.1</v>
      </c>
      <c r="L120" s="4"/>
    </row>
    <row r="121" spans="1:12" ht="13.5" customHeight="1">
      <c r="A121" s="4">
        <v>120</v>
      </c>
      <c r="B121" s="36" t="s">
        <v>546</v>
      </c>
      <c r="C121" s="36" t="s">
        <v>1627</v>
      </c>
      <c r="D121" s="36" t="s">
        <v>1628</v>
      </c>
      <c r="E121" s="7">
        <f>VLOOKUP(C121,[1]用户统计_用琴月汇总!$C$20:$E$3349,3,0)</f>
        <v>46.77</v>
      </c>
      <c r="F121" s="7">
        <v>39.65</v>
      </c>
      <c r="G121" s="7">
        <v>13.68</v>
      </c>
      <c r="H121" s="7">
        <v>14.98</v>
      </c>
      <c r="I121" s="7">
        <v>0</v>
      </c>
      <c r="J121" s="7">
        <v>0</v>
      </c>
      <c r="K121" s="7">
        <f t="shared" si="1"/>
        <v>115.08</v>
      </c>
      <c r="L121" s="4"/>
    </row>
    <row r="122" spans="1:12" ht="13.5" customHeight="1">
      <c r="A122" s="4">
        <v>121</v>
      </c>
      <c r="B122" s="36" t="s">
        <v>546</v>
      </c>
      <c r="C122" s="36" t="s">
        <v>2873</v>
      </c>
      <c r="D122" s="36" t="s">
        <v>2874</v>
      </c>
      <c r="E122" s="7">
        <f>VLOOKUP(C122,[1]用户统计_用琴月汇总!$C$20:$E$3349,3,0)</f>
        <v>0</v>
      </c>
      <c r="F122" s="7">
        <v>6.07</v>
      </c>
      <c r="G122" s="7">
        <v>8.2200000000000006</v>
      </c>
      <c r="H122" s="7">
        <v>4</v>
      </c>
      <c r="I122" s="7">
        <v>0</v>
      </c>
      <c r="J122" s="7">
        <v>0</v>
      </c>
      <c r="K122" s="7">
        <f t="shared" si="1"/>
        <v>18.29</v>
      </c>
      <c r="L122" s="4"/>
    </row>
    <row r="123" spans="1:12" ht="13.5" customHeight="1">
      <c r="A123" s="4">
        <v>122</v>
      </c>
      <c r="B123" s="36" t="s">
        <v>45</v>
      </c>
      <c r="C123" s="36" t="s">
        <v>549</v>
      </c>
      <c r="D123" s="36" t="s">
        <v>550</v>
      </c>
      <c r="E123" s="7">
        <f>VLOOKUP(C123,[1]用户统计_用琴月汇总!$C$20:$E$3349,3,0)</f>
        <v>73.67</v>
      </c>
      <c r="F123" s="7">
        <v>43.77</v>
      </c>
      <c r="G123" s="7">
        <v>72.3</v>
      </c>
      <c r="H123" s="7">
        <v>84.6</v>
      </c>
      <c r="I123" s="7">
        <v>13.03</v>
      </c>
      <c r="J123" s="7">
        <v>0</v>
      </c>
      <c r="K123" s="7">
        <f t="shared" si="1"/>
        <v>287.37</v>
      </c>
      <c r="L123" s="4"/>
    </row>
    <row r="124" spans="1:12" ht="13.5" customHeight="1">
      <c r="A124" s="4">
        <v>123</v>
      </c>
      <c r="B124" s="36" t="s">
        <v>546</v>
      </c>
      <c r="C124" s="36" t="s">
        <v>2672</v>
      </c>
      <c r="D124" s="36" t="s">
        <v>2673</v>
      </c>
      <c r="E124" s="7">
        <f>VLOOKUP(C124,[1]用户统计_用琴月汇总!$C$20:$E$3349,3,0)</f>
        <v>19.27</v>
      </c>
      <c r="F124" s="7">
        <v>2.72</v>
      </c>
      <c r="G124" s="7">
        <v>1.1499999999999999</v>
      </c>
      <c r="H124" s="7">
        <v>5.4</v>
      </c>
      <c r="I124" s="7">
        <v>0.53</v>
      </c>
      <c r="J124" s="7">
        <v>0</v>
      </c>
      <c r="K124" s="7">
        <f t="shared" si="1"/>
        <v>29.07</v>
      </c>
      <c r="L124" s="4"/>
    </row>
    <row r="125" spans="1:12" ht="13.5" customHeight="1">
      <c r="A125" s="4">
        <v>124</v>
      </c>
      <c r="B125" s="36" t="s">
        <v>546</v>
      </c>
      <c r="C125" s="36" t="s">
        <v>2641</v>
      </c>
      <c r="D125" s="36" t="s">
        <v>2642</v>
      </c>
      <c r="E125" s="7">
        <f>VLOOKUP(C125,[1]用户统计_用琴月汇总!$C$20:$E$3349,3,0)</f>
        <v>9.52</v>
      </c>
      <c r="F125" s="7">
        <v>5.87</v>
      </c>
      <c r="G125" s="7">
        <v>9.32</v>
      </c>
      <c r="H125" s="7">
        <v>5.87</v>
      </c>
      <c r="I125" s="7">
        <v>0</v>
      </c>
      <c r="J125" s="7">
        <v>0</v>
      </c>
      <c r="K125" s="7">
        <f t="shared" si="1"/>
        <v>30.580000000000002</v>
      </c>
      <c r="L125" s="4"/>
    </row>
    <row r="126" spans="1:12" ht="13.5" customHeight="1">
      <c r="A126" s="4">
        <v>125</v>
      </c>
      <c r="B126" s="36" t="s">
        <v>1653</v>
      </c>
      <c r="C126" s="36" t="s">
        <v>4508</v>
      </c>
      <c r="D126" s="36" t="s">
        <v>4509</v>
      </c>
      <c r="E126" s="7">
        <f>VLOOKUP(C126,[1]用户统计_用琴月汇总!$C$20:$E$3349,3,0)</f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f t="shared" si="1"/>
        <v>0</v>
      </c>
      <c r="L126" s="4"/>
    </row>
    <row r="127" spans="1:12" ht="13.5" customHeight="1">
      <c r="A127" s="4">
        <v>126</v>
      </c>
      <c r="B127" s="36" t="s">
        <v>138</v>
      </c>
      <c r="C127" s="36" t="s">
        <v>2192</v>
      </c>
      <c r="D127" s="36" t="s">
        <v>2193</v>
      </c>
      <c r="E127" s="7">
        <f>VLOOKUP(C127,[1]用户统计_用琴月汇总!$C$20:$E$3349,3,0)</f>
        <v>0</v>
      </c>
      <c r="F127" s="7">
        <v>6.22</v>
      </c>
      <c r="G127" s="7">
        <v>19.68</v>
      </c>
      <c r="H127" s="7">
        <v>35.78</v>
      </c>
      <c r="I127" s="7">
        <v>0.53</v>
      </c>
      <c r="J127" s="7">
        <v>0</v>
      </c>
      <c r="K127" s="7">
        <f t="shared" si="1"/>
        <v>62.21</v>
      </c>
      <c r="L127" s="4"/>
    </row>
    <row r="128" spans="1:12" ht="13.5" customHeight="1">
      <c r="A128" s="4">
        <v>127</v>
      </c>
      <c r="B128" s="36" t="s">
        <v>546</v>
      </c>
      <c r="C128" s="36" t="s">
        <v>2144</v>
      </c>
      <c r="D128" s="36" t="s">
        <v>2145</v>
      </c>
      <c r="E128" s="7">
        <f>VLOOKUP(C128,[1]用户统计_用琴月汇总!$C$20:$E$3349,3,0)</f>
        <v>4.38</v>
      </c>
      <c r="F128" s="7">
        <v>25.32</v>
      </c>
      <c r="G128" s="7">
        <v>14.83</v>
      </c>
      <c r="H128" s="7">
        <v>20.03</v>
      </c>
      <c r="I128" s="7">
        <v>1.62</v>
      </c>
      <c r="J128" s="7">
        <v>0</v>
      </c>
      <c r="K128" s="7">
        <f t="shared" si="1"/>
        <v>66.180000000000007</v>
      </c>
      <c r="L128" s="4"/>
    </row>
    <row r="129" spans="1:12" ht="13.5" customHeight="1">
      <c r="A129" s="4">
        <v>128</v>
      </c>
      <c r="B129" s="36" t="s">
        <v>4465</v>
      </c>
      <c r="C129" s="36" t="s">
        <v>4510</v>
      </c>
      <c r="D129" s="36" t="s">
        <v>4511</v>
      </c>
      <c r="E129" s="7">
        <f>VLOOKUP(C129,[1]用户统计_用琴月汇总!$C$20:$E$3349,3,0)</f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f t="shared" si="1"/>
        <v>0</v>
      </c>
      <c r="L129" s="4"/>
    </row>
    <row r="130" spans="1:12" ht="13.5" customHeight="1">
      <c r="A130" s="4">
        <v>129</v>
      </c>
      <c r="B130" s="36" t="s">
        <v>4465</v>
      </c>
      <c r="C130" s="36" t="s">
        <v>4512</v>
      </c>
      <c r="D130" s="36" t="s">
        <v>4513</v>
      </c>
      <c r="E130" s="7">
        <f>VLOOKUP(C130,[1]用户统计_用琴月汇总!$C$20:$E$3349,3,0)</f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f t="shared" si="1"/>
        <v>0</v>
      </c>
      <c r="L130" s="4"/>
    </row>
    <row r="131" spans="1:12" ht="13.5" customHeight="1">
      <c r="A131" s="4">
        <v>130</v>
      </c>
      <c r="B131" s="36" t="s">
        <v>4465</v>
      </c>
      <c r="C131" s="36" t="s">
        <v>4514</v>
      </c>
      <c r="D131" s="36" t="s">
        <v>4515</v>
      </c>
      <c r="E131" s="7">
        <f>VLOOKUP(C131,[1]用户统计_用琴月汇总!$C$20:$E$3349,3,0)</f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f t="shared" ref="K131:K194" si="2">SUM(E131:J131)</f>
        <v>0</v>
      </c>
      <c r="L131" s="4"/>
    </row>
    <row r="132" spans="1:12" ht="13.5" customHeight="1">
      <c r="A132" s="4">
        <v>131</v>
      </c>
      <c r="B132" s="36" t="s">
        <v>13</v>
      </c>
      <c r="C132" s="36" t="s">
        <v>921</v>
      </c>
      <c r="D132" s="36" t="s">
        <v>922</v>
      </c>
      <c r="E132" s="7">
        <f>VLOOKUP(C132,[1]用户统计_用琴月汇总!$C$20:$E$3349,3,0)</f>
        <v>69.17</v>
      </c>
      <c r="F132" s="7">
        <v>40.049999999999997</v>
      </c>
      <c r="G132" s="7">
        <v>19.68</v>
      </c>
      <c r="H132" s="7">
        <v>77.349999999999994</v>
      </c>
      <c r="I132" s="7">
        <v>9.1300000000000008</v>
      </c>
      <c r="J132" s="7">
        <v>2.23</v>
      </c>
      <c r="K132" s="7">
        <f t="shared" si="2"/>
        <v>217.60999999999999</v>
      </c>
      <c r="L132" s="4"/>
    </row>
    <row r="133" spans="1:12" ht="13.5" customHeight="1">
      <c r="A133" s="4">
        <v>132</v>
      </c>
      <c r="B133" s="36" t="s">
        <v>138</v>
      </c>
      <c r="C133" s="36" t="s">
        <v>2569</v>
      </c>
      <c r="D133" s="36" t="s">
        <v>2570</v>
      </c>
      <c r="E133" s="7">
        <f>VLOOKUP(C133,[1]用户统计_用琴月汇总!$C$20:$E$3349,3,0)</f>
        <v>4.0199999999999996</v>
      </c>
      <c r="F133" s="7">
        <v>20.75</v>
      </c>
      <c r="G133" s="7">
        <v>6.58</v>
      </c>
      <c r="H133" s="7">
        <v>3.25</v>
      </c>
      <c r="I133" s="7">
        <v>1.92</v>
      </c>
      <c r="J133" s="7">
        <v>0</v>
      </c>
      <c r="K133" s="7">
        <f t="shared" si="2"/>
        <v>36.520000000000003</v>
      </c>
      <c r="L133" s="4"/>
    </row>
    <row r="134" spans="1:12" ht="13.5" customHeight="1">
      <c r="A134" s="4">
        <v>133</v>
      </c>
      <c r="B134" s="37" t="s">
        <v>1955</v>
      </c>
      <c r="C134" s="38" t="s">
        <v>2517</v>
      </c>
      <c r="D134" s="39" t="s">
        <v>2518</v>
      </c>
      <c r="E134" s="7">
        <f>VLOOKUP(C134,[1]用户统计_用琴月汇总!$C$20:$E$3349,3,0)</f>
        <v>9.82</v>
      </c>
      <c r="F134" s="7">
        <v>5.72</v>
      </c>
      <c r="G134" s="7">
        <v>5.88</v>
      </c>
      <c r="H134" s="7">
        <v>16.22</v>
      </c>
      <c r="I134" s="7">
        <v>6.43</v>
      </c>
      <c r="J134" s="7">
        <v>0</v>
      </c>
      <c r="K134" s="7">
        <f t="shared" si="2"/>
        <v>44.07</v>
      </c>
      <c r="L134" s="4"/>
    </row>
    <row r="135" spans="1:12" ht="13.5" customHeight="1">
      <c r="A135" s="4">
        <v>134</v>
      </c>
      <c r="B135" s="37" t="s">
        <v>1955</v>
      </c>
      <c r="C135" s="40" t="s">
        <v>3585</v>
      </c>
      <c r="D135" s="39" t="s">
        <v>3586</v>
      </c>
      <c r="E135" s="7">
        <f>VLOOKUP(C135,[1]用户统计_用琴月汇总!$C$20:$E$3349,3,0)</f>
        <v>1.52</v>
      </c>
      <c r="F135" s="7">
        <v>0</v>
      </c>
      <c r="G135" s="7">
        <v>0</v>
      </c>
      <c r="H135" s="7">
        <v>0</v>
      </c>
      <c r="I135" s="7">
        <v>3.9</v>
      </c>
      <c r="J135" s="7">
        <v>0</v>
      </c>
      <c r="K135" s="7">
        <f t="shared" si="2"/>
        <v>5.42</v>
      </c>
      <c r="L135" s="4"/>
    </row>
    <row r="136" spans="1:12" ht="13.5" customHeight="1">
      <c r="A136" s="4">
        <v>135</v>
      </c>
      <c r="B136" s="37" t="s">
        <v>1955</v>
      </c>
      <c r="C136" s="40" t="s">
        <v>2854</v>
      </c>
      <c r="D136" s="39" t="s">
        <v>2855</v>
      </c>
      <c r="E136" s="7">
        <f>VLOOKUP(C136,[1]用户统计_用琴月汇总!$C$20:$E$3349,3,0)</f>
        <v>9.73</v>
      </c>
      <c r="F136" s="7">
        <v>7.95</v>
      </c>
      <c r="G136" s="7">
        <v>1.8</v>
      </c>
      <c r="H136" s="7">
        <v>0</v>
      </c>
      <c r="I136" s="7">
        <v>0</v>
      </c>
      <c r="J136" s="7">
        <v>0</v>
      </c>
      <c r="K136" s="7">
        <f t="shared" si="2"/>
        <v>19.48</v>
      </c>
      <c r="L136" s="4"/>
    </row>
    <row r="137" spans="1:12" ht="13.5" customHeight="1">
      <c r="A137" s="4">
        <v>136</v>
      </c>
      <c r="B137" s="37" t="s">
        <v>4465</v>
      </c>
      <c r="C137" s="40" t="s">
        <v>4516</v>
      </c>
      <c r="D137" s="39" t="s">
        <v>4517</v>
      </c>
      <c r="E137" s="7">
        <f>VLOOKUP(C137,[1]用户统计_用琴月汇总!$C$20:$E$3349,3,0)</f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f t="shared" si="2"/>
        <v>0</v>
      </c>
      <c r="L137" s="4"/>
    </row>
    <row r="138" spans="1:12" ht="13.5" customHeight="1">
      <c r="A138" s="4">
        <v>137</v>
      </c>
      <c r="B138" s="37" t="s">
        <v>1955</v>
      </c>
      <c r="C138" s="40" t="s">
        <v>3446</v>
      </c>
      <c r="D138" s="39" t="s">
        <v>3447</v>
      </c>
      <c r="E138" s="7">
        <f>VLOOKUP(C138,[1]用户统计_用琴月汇总!$C$20:$E$3349,3,0)</f>
        <v>1.25</v>
      </c>
      <c r="F138" s="7">
        <v>1.75</v>
      </c>
      <c r="G138" s="7">
        <v>0</v>
      </c>
      <c r="H138" s="7">
        <v>0</v>
      </c>
      <c r="I138" s="7">
        <v>1.4</v>
      </c>
      <c r="J138" s="7">
        <v>0</v>
      </c>
      <c r="K138" s="7">
        <f t="shared" si="2"/>
        <v>4.4000000000000004</v>
      </c>
      <c r="L138" s="4"/>
    </row>
    <row r="139" spans="1:12" ht="13.5" customHeight="1">
      <c r="A139" s="4">
        <v>138</v>
      </c>
      <c r="B139" s="37" t="s">
        <v>1653</v>
      </c>
      <c r="C139" s="40" t="s">
        <v>2614</v>
      </c>
      <c r="D139" s="39" t="s">
        <v>2615</v>
      </c>
      <c r="E139" s="7">
        <f>VLOOKUP(C139,[1]用户统计_用琴月汇总!$C$20:$E$3349,3,0)</f>
        <v>17.649999999999999</v>
      </c>
      <c r="F139" s="7">
        <v>0</v>
      </c>
      <c r="G139" s="7">
        <v>10.029999999999999</v>
      </c>
      <c r="H139" s="7">
        <v>4.42</v>
      </c>
      <c r="I139" s="7">
        <v>0</v>
      </c>
      <c r="J139" s="7">
        <v>0</v>
      </c>
      <c r="K139" s="7">
        <f t="shared" si="2"/>
        <v>32.1</v>
      </c>
      <c r="L139" s="4"/>
    </row>
    <row r="140" spans="1:12" ht="13.5" customHeight="1">
      <c r="A140" s="4">
        <v>139</v>
      </c>
      <c r="B140" s="41" t="s">
        <v>1653</v>
      </c>
      <c r="C140" s="40" t="s">
        <v>3387</v>
      </c>
      <c r="D140" s="39" t="s">
        <v>3388</v>
      </c>
      <c r="E140" s="7">
        <f>VLOOKUP(C140,[1]用户统计_用琴月汇总!$C$20:$E$3349,3,0)</f>
        <v>2.2000000000000002</v>
      </c>
      <c r="F140" s="7">
        <v>0</v>
      </c>
      <c r="G140" s="7">
        <v>1.8</v>
      </c>
      <c r="H140" s="7">
        <v>0</v>
      </c>
      <c r="I140" s="7">
        <v>0</v>
      </c>
      <c r="J140" s="7">
        <v>0</v>
      </c>
      <c r="K140" s="7">
        <f t="shared" si="2"/>
        <v>4</v>
      </c>
      <c r="L140" s="4"/>
    </row>
    <row r="141" spans="1:12" ht="13.5" customHeight="1">
      <c r="A141" s="4">
        <v>140</v>
      </c>
      <c r="B141" s="41" t="s">
        <v>1955</v>
      </c>
      <c r="C141" s="40" t="s">
        <v>3363</v>
      </c>
      <c r="D141" s="39" t="s">
        <v>3364</v>
      </c>
      <c r="E141" s="7">
        <f>VLOOKUP(C141,[1]用户统计_用琴月汇总!$C$20:$E$3349,3,0)</f>
        <v>0</v>
      </c>
      <c r="F141" s="7">
        <v>4.43</v>
      </c>
      <c r="G141" s="7">
        <v>0</v>
      </c>
      <c r="H141" s="7">
        <v>0</v>
      </c>
      <c r="I141" s="7">
        <v>1.42</v>
      </c>
      <c r="J141" s="7">
        <v>0</v>
      </c>
      <c r="K141" s="7">
        <f t="shared" si="2"/>
        <v>5.85</v>
      </c>
      <c r="L141" s="4"/>
    </row>
    <row r="142" spans="1:12" ht="13.5" customHeight="1">
      <c r="A142" s="4">
        <v>141</v>
      </c>
      <c r="B142" s="41" t="s">
        <v>1955</v>
      </c>
      <c r="C142" s="40" t="s">
        <v>2511</v>
      </c>
      <c r="D142" s="39" t="s">
        <v>2512</v>
      </c>
      <c r="E142" s="7">
        <f>VLOOKUP(C142,[1]用户统计_用琴月汇总!$C$20:$E$3349,3,0)</f>
        <v>17</v>
      </c>
      <c r="F142" s="7">
        <v>14.5</v>
      </c>
      <c r="G142" s="7">
        <v>4.08</v>
      </c>
      <c r="H142" s="7">
        <v>2.37</v>
      </c>
      <c r="I142" s="7">
        <v>0</v>
      </c>
      <c r="J142" s="7">
        <v>0</v>
      </c>
      <c r="K142" s="7">
        <f t="shared" si="2"/>
        <v>37.949999999999996</v>
      </c>
      <c r="L142" s="4"/>
    </row>
    <row r="143" spans="1:12" ht="13.5" customHeight="1">
      <c r="A143" s="4">
        <v>142</v>
      </c>
      <c r="B143" s="41" t="s">
        <v>138</v>
      </c>
      <c r="C143" s="40" t="s">
        <v>2213</v>
      </c>
      <c r="D143" s="39" t="s">
        <v>2214</v>
      </c>
      <c r="E143" s="7">
        <f>VLOOKUP(C143,[1]用户统计_用琴月汇总!$C$20:$E$3349,3,0)</f>
        <v>11.78</v>
      </c>
      <c r="F143" s="7">
        <v>10.119999999999999</v>
      </c>
      <c r="G143" s="7">
        <v>15.1</v>
      </c>
      <c r="H143" s="7">
        <v>22.9</v>
      </c>
      <c r="I143" s="7">
        <v>1.1000000000000001</v>
      </c>
      <c r="J143" s="7">
        <v>0</v>
      </c>
      <c r="K143" s="7">
        <f t="shared" si="2"/>
        <v>61</v>
      </c>
      <c r="L143" s="4"/>
    </row>
    <row r="144" spans="1:12" ht="13.5" customHeight="1">
      <c r="A144" s="4">
        <v>143</v>
      </c>
      <c r="B144" s="41" t="s">
        <v>138</v>
      </c>
      <c r="C144" s="40" t="s">
        <v>1827</v>
      </c>
      <c r="D144" s="39" t="s">
        <v>1828</v>
      </c>
      <c r="E144" s="7">
        <f>VLOOKUP(C144,[1]用户统计_用琴月汇总!$C$20:$E$3349,3,0)</f>
        <v>10.6</v>
      </c>
      <c r="F144" s="7">
        <v>35.25</v>
      </c>
      <c r="G144" s="7">
        <v>18.850000000000001</v>
      </c>
      <c r="H144" s="7">
        <v>30.65</v>
      </c>
      <c r="I144" s="7">
        <v>17.93</v>
      </c>
      <c r="J144" s="7">
        <v>0</v>
      </c>
      <c r="K144" s="7">
        <f t="shared" si="2"/>
        <v>113.28</v>
      </c>
      <c r="L144" s="4"/>
    </row>
    <row r="145" spans="1:12" ht="13.5" customHeight="1">
      <c r="A145" s="4">
        <v>144</v>
      </c>
      <c r="B145" s="41" t="s">
        <v>138</v>
      </c>
      <c r="C145" s="40" t="s">
        <v>3718</v>
      </c>
      <c r="D145" s="39" t="s">
        <v>3719</v>
      </c>
      <c r="E145" s="7">
        <f>VLOOKUP(C145,[1]用户统计_用琴月汇总!$C$20:$E$3349,3,0)</f>
        <v>0</v>
      </c>
      <c r="F145" s="7">
        <v>0.02</v>
      </c>
      <c r="G145" s="7">
        <v>0</v>
      </c>
      <c r="H145" s="7">
        <v>0</v>
      </c>
      <c r="I145" s="7">
        <v>0</v>
      </c>
      <c r="J145" s="7">
        <v>0</v>
      </c>
      <c r="K145" s="7">
        <f t="shared" si="2"/>
        <v>0.02</v>
      </c>
      <c r="L145" s="4"/>
    </row>
    <row r="146" spans="1:12" ht="13.5" customHeight="1">
      <c r="A146" s="4">
        <v>145</v>
      </c>
      <c r="B146" s="41" t="s">
        <v>3144</v>
      </c>
      <c r="C146" s="40" t="s">
        <v>3520</v>
      </c>
      <c r="D146" s="39" t="s">
        <v>3521</v>
      </c>
      <c r="E146" s="7">
        <f>VLOOKUP(C146,[1]用户统计_用琴月汇总!$C$20:$E$3349,3,0)</f>
        <v>0</v>
      </c>
      <c r="F146" s="7">
        <v>0</v>
      </c>
      <c r="G146" s="7">
        <v>1.35</v>
      </c>
      <c r="H146" s="7">
        <v>0.98</v>
      </c>
      <c r="I146" s="7">
        <v>0</v>
      </c>
      <c r="J146" s="7">
        <v>0</v>
      </c>
      <c r="K146" s="7">
        <f t="shared" si="2"/>
        <v>2.33</v>
      </c>
      <c r="L146" s="4"/>
    </row>
    <row r="147" spans="1:12" ht="13.5" customHeight="1">
      <c r="A147" s="4">
        <v>146</v>
      </c>
      <c r="B147" s="41" t="s">
        <v>13</v>
      </c>
      <c r="C147" s="40" t="s">
        <v>55</v>
      </c>
      <c r="D147" s="39" t="s">
        <v>56</v>
      </c>
      <c r="E147" s="7">
        <f>VLOOKUP(C147,[1]用户统计_用琴月汇总!$C$20:$E$3349,3,0)</f>
        <v>52.93</v>
      </c>
      <c r="F147" s="7">
        <v>139.80000000000001</v>
      </c>
      <c r="G147" s="7">
        <v>74.47</v>
      </c>
      <c r="H147" s="7">
        <v>172.4</v>
      </c>
      <c r="I147" s="7">
        <v>8.67</v>
      </c>
      <c r="J147" s="7">
        <v>0</v>
      </c>
      <c r="K147" s="7">
        <f t="shared" si="2"/>
        <v>448.27000000000004</v>
      </c>
      <c r="L147" s="4"/>
    </row>
    <row r="148" spans="1:12" ht="13.5" customHeight="1">
      <c r="A148" s="4">
        <v>147</v>
      </c>
      <c r="B148" s="41" t="s">
        <v>13</v>
      </c>
      <c r="C148" s="40" t="s">
        <v>14</v>
      </c>
      <c r="D148" s="39" t="s">
        <v>15</v>
      </c>
      <c r="E148" s="7">
        <f>VLOOKUP(C148,[1]用户统计_用琴月汇总!$C$20:$E$3349,3,0)</f>
        <v>68.22</v>
      </c>
      <c r="F148" s="7">
        <v>160.12</v>
      </c>
      <c r="G148" s="7">
        <v>86.27</v>
      </c>
      <c r="H148" s="7">
        <v>197.13</v>
      </c>
      <c r="I148" s="7">
        <v>41.97</v>
      </c>
      <c r="J148" s="7">
        <v>0</v>
      </c>
      <c r="K148" s="7">
        <f t="shared" si="2"/>
        <v>553.71</v>
      </c>
      <c r="L148" s="4"/>
    </row>
    <row r="149" spans="1:12" ht="13.5" customHeight="1">
      <c r="A149" s="4">
        <v>148</v>
      </c>
      <c r="B149" s="41" t="s">
        <v>2096</v>
      </c>
      <c r="C149" s="40" t="s">
        <v>2097</v>
      </c>
      <c r="D149" s="39" t="s">
        <v>2098</v>
      </c>
      <c r="E149" s="7">
        <f>VLOOKUP(C149,[1]用户统计_用琴月汇总!$C$20:$E$3349,3,0)</f>
        <v>11.58</v>
      </c>
      <c r="F149" s="7">
        <v>19.23</v>
      </c>
      <c r="G149" s="7">
        <v>16.93</v>
      </c>
      <c r="H149" s="7">
        <v>19.920000000000002</v>
      </c>
      <c r="I149" s="7">
        <v>1.3</v>
      </c>
      <c r="J149" s="7">
        <v>0</v>
      </c>
      <c r="K149" s="7">
        <f t="shared" si="2"/>
        <v>68.959999999999994</v>
      </c>
      <c r="L149" s="4"/>
    </row>
    <row r="150" spans="1:12" ht="13.5" customHeight="1">
      <c r="A150" s="4">
        <v>149</v>
      </c>
      <c r="B150" s="41" t="s">
        <v>138</v>
      </c>
      <c r="C150" s="40" t="s">
        <v>2498</v>
      </c>
      <c r="D150" s="39" t="s">
        <v>2499</v>
      </c>
      <c r="E150" s="7">
        <f>VLOOKUP(C150,[1]用户统计_用琴月汇总!$C$20:$E$3349,3,0)</f>
        <v>0</v>
      </c>
      <c r="F150" s="7">
        <v>27.6</v>
      </c>
      <c r="G150" s="7">
        <v>7.2</v>
      </c>
      <c r="H150" s="7">
        <v>4.0199999999999996</v>
      </c>
      <c r="I150" s="7">
        <v>0</v>
      </c>
      <c r="J150" s="7">
        <v>0</v>
      </c>
      <c r="K150" s="7">
        <f t="shared" si="2"/>
        <v>38.820000000000007</v>
      </c>
      <c r="L150" s="4"/>
    </row>
    <row r="151" spans="1:12" ht="13.5" customHeight="1">
      <c r="A151" s="4">
        <v>150</v>
      </c>
      <c r="B151" s="41" t="s">
        <v>546</v>
      </c>
      <c r="C151" s="40" t="s">
        <v>2881</v>
      </c>
      <c r="D151" s="39" t="s">
        <v>2882</v>
      </c>
      <c r="E151" s="7">
        <f>VLOOKUP(C151,[1]用户统计_用琴月汇总!$C$20:$E$3349,3,0)</f>
        <v>6.18</v>
      </c>
      <c r="F151" s="7">
        <v>2.4300000000000002</v>
      </c>
      <c r="G151" s="7">
        <v>7.17</v>
      </c>
      <c r="H151" s="7">
        <v>2.15</v>
      </c>
      <c r="I151" s="7">
        <v>0.8</v>
      </c>
      <c r="J151" s="7">
        <v>0</v>
      </c>
      <c r="K151" s="7">
        <f t="shared" si="2"/>
        <v>18.73</v>
      </c>
      <c r="L151" s="4"/>
    </row>
    <row r="152" spans="1:12" ht="13.5" customHeight="1">
      <c r="A152" s="4">
        <v>151</v>
      </c>
      <c r="B152" s="41" t="s">
        <v>546</v>
      </c>
      <c r="C152" s="40" t="s">
        <v>1573</v>
      </c>
      <c r="D152" s="39" t="s">
        <v>1574</v>
      </c>
      <c r="E152" s="7">
        <f>VLOOKUP(C152,[1]用户统计_用琴月汇总!$C$20:$E$3349,3,0)</f>
        <v>18.52</v>
      </c>
      <c r="F152" s="7">
        <v>25.85</v>
      </c>
      <c r="G152" s="7">
        <v>61.08</v>
      </c>
      <c r="H152" s="7">
        <v>16.23</v>
      </c>
      <c r="I152" s="7">
        <v>2</v>
      </c>
      <c r="J152" s="7">
        <v>0</v>
      </c>
      <c r="K152" s="7">
        <f t="shared" si="2"/>
        <v>123.68</v>
      </c>
      <c r="L152" s="4"/>
    </row>
    <row r="153" spans="1:12" ht="13.5" customHeight="1">
      <c r="A153" s="4">
        <v>152</v>
      </c>
      <c r="B153" s="41" t="s">
        <v>138</v>
      </c>
      <c r="C153" s="40" t="s">
        <v>1887</v>
      </c>
      <c r="D153" s="39" t="s">
        <v>1888</v>
      </c>
      <c r="E153" s="7">
        <f>VLOOKUP(C153,[1]用户统计_用琴月汇总!$C$20:$E$3349,3,0)</f>
        <v>18.62</v>
      </c>
      <c r="F153" s="7">
        <v>28.2</v>
      </c>
      <c r="G153" s="7">
        <v>19.02</v>
      </c>
      <c r="H153" s="7">
        <v>22.68</v>
      </c>
      <c r="I153" s="7">
        <v>0</v>
      </c>
      <c r="J153" s="7">
        <v>0</v>
      </c>
      <c r="K153" s="7">
        <f t="shared" si="2"/>
        <v>88.52000000000001</v>
      </c>
      <c r="L153" s="4"/>
    </row>
    <row r="154" spans="1:12" ht="13.5" customHeight="1">
      <c r="A154" s="4">
        <v>153</v>
      </c>
      <c r="B154" s="41" t="s">
        <v>546</v>
      </c>
      <c r="C154" s="40" t="s">
        <v>1558</v>
      </c>
      <c r="D154" s="39" t="s">
        <v>1559</v>
      </c>
      <c r="E154" s="7">
        <f>VLOOKUP(C154,[1]用户统计_用琴月汇总!$C$20:$E$3349,3,0)</f>
        <v>31.45</v>
      </c>
      <c r="F154" s="7">
        <v>38.97</v>
      </c>
      <c r="G154" s="7">
        <v>27.32</v>
      </c>
      <c r="H154" s="7">
        <v>25.03</v>
      </c>
      <c r="I154" s="7">
        <v>8.3699999999999992</v>
      </c>
      <c r="J154" s="7">
        <v>0</v>
      </c>
      <c r="K154" s="7">
        <f t="shared" si="2"/>
        <v>131.14000000000001</v>
      </c>
      <c r="L154" s="4"/>
    </row>
    <row r="155" spans="1:12" ht="13.5" customHeight="1">
      <c r="A155" s="4">
        <v>154</v>
      </c>
      <c r="B155" s="41" t="s">
        <v>13</v>
      </c>
      <c r="C155" s="40" t="s">
        <v>362</v>
      </c>
      <c r="D155" s="39" t="s">
        <v>363</v>
      </c>
      <c r="E155" s="7">
        <f>VLOOKUP(C155,[1]用户统计_用琴月汇总!$C$20:$E$3349,3,0)</f>
        <v>45.15</v>
      </c>
      <c r="F155" s="7">
        <v>96.12</v>
      </c>
      <c r="G155" s="7">
        <v>66.900000000000006</v>
      </c>
      <c r="H155" s="7">
        <v>97.85</v>
      </c>
      <c r="I155" s="7">
        <v>20.62</v>
      </c>
      <c r="J155" s="7">
        <v>0</v>
      </c>
      <c r="K155" s="7">
        <f t="shared" si="2"/>
        <v>326.64</v>
      </c>
      <c r="L155" s="4"/>
    </row>
    <row r="156" spans="1:12" ht="13.5" customHeight="1">
      <c r="A156" s="4">
        <v>155</v>
      </c>
      <c r="B156" s="41" t="s">
        <v>13</v>
      </c>
      <c r="C156" s="40" t="s">
        <v>943</v>
      </c>
      <c r="D156" s="39" t="s">
        <v>944</v>
      </c>
      <c r="E156" s="7">
        <f>VLOOKUP(C156,[1]用户统计_用琴月汇总!$C$20:$E$3349,3,0)</f>
        <v>35.1</v>
      </c>
      <c r="F156" s="7">
        <v>65.77</v>
      </c>
      <c r="G156" s="7">
        <v>34.93</v>
      </c>
      <c r="H156" s="7">
        <v>66.680000000000007</v>
      </c>
      <c r="I156" s="7">
        <v>9.42</v>
      </c>
      <c r="J156" s="7">
        <v>0</v>
      </c>
      <c r="K156" s="7">
        <f t="shared" si="2"/>
        <v>211.9</v>
      </c>
      <c r="L156" s="4"/>
    </row>
    <row r="157" spans="1:12" ht="13.5" customHeight="1">
      <c r="A157" s="4">
        <v>156</v>
      </c>
      <c r="B157" s="41" t="s">
        <v>138</v>
      </c>
      <c r="C157" s="40" t="s">
        <v>2675</v>
      </c>
      <c r="D157" s="39" t="s">
        <v>2676</v>
      </c>
      <c r="E157" s="7">
        <f>VLOOKUP(C157,[1]用户统计_用琴月汇总!$C$20:$E$3349,3,0)</f>
        <v>5.75</v>
      </c>
      <c r="F157" s="7">
        <v>10.98</v>
      </c>
      <c r="G157" s="7">
        <v>6.98</v>
      </c>
      <c r="H157" s="7">
        <v>4.47</v>
      </c>
      <c r="I157" s="7">
        <v>1.17</v>
      </c>
      <c r="J157" s="7">
        <v>0</v>
      </c>
      <c r="K157" s="7">
        <f t="shared" si="2"/>
        <v>29.35</v>
      </c>
      <c r="L157" s="4"/>
    </row>
    <row r="158" spans="1:12" ht="13.5" customHeight="1">
      <c r="A158" s="4">
        <v>157</v>
      </c>
      <c r="B158" s="41" t="s">
        <v>546</v>
      </c>
      <c r="C158" s="40" t="s">
        <v>2436</v>
      </c>
      <c r="D158" s="39" t="s">
        <v>2437</v>
      </c>
      <c r="E158" s="7">
        <f>VLOOKUP(C158,[1]用户统计_用琴月汇总!$C$20:$E$3349,3,0)</f>
        <v>11.58</v>
      </c>
      <c r="F158" s="7">
        <v>2.5</v>
      </c>
      <c r="G158" s="7">
        <v>11.05</v>
      </c>
      <c r="H158" s="7">
        <v>17.63</v>
      </c>
      <c r="I158" s="7">
        <v>1.23</v>
      </c>
      <c r="J158" s="7">
        <v>0</v>
      </c>
      <c r="K158" s="7">
        <f t="shared" si="2"/>
        <v>43.99</v>
      </c>
      <c r="L158" s="4"/>
    </row>
    <row r="159" spans="1:12" ht="13.5" customHeight="1">
      <c r="A159" s="4">
        <v>158</v>
      </c>
      <c r="B159" s="41" t="s">
        <v>45</v>
      </c>
      <c r="C159" s="40" t="s">
        <v>445</v>
      </c>
      <c r="D159" s="39" t="s">
        <v>446</v>
      </c>
      <c r="E159" s="7">
        <f>VLOOKUP(C159,[1]用户统计_用琴月汇总!$C$20:$E$3349,3,0)</f>
        <v>63.82</v>
      </c>
      <c r="F159" s="7">
        <v>64.53</v>
      </c>
      <c r="G159" s="7">
        <v>46.75</v>
      </c>
      <c r="H159" s="7">
        <v>108.77</v>
      </c>
      <c r="I159" s="7">
        <v>0</v>
      </c>
      <c r="J159" s="7">
        <v>0</v>
      </c>
      <c r="K159" s="7">
        <f t="shared" si="2"/>
        <v>283.87</v>
      </c>
      <c r="L159" s="4"/>
    </row>
    <row r="160" spans="1:12" ht="13.5" customHeight="1">
      <c r="A160" s="4">
        <v>159</v>
      </c>
      <c r="B160" s="41" t="s">
        <v>13</v>
      </c>
      <c r="C160" s="40" t="s">
        <v>1873</v>
      </c>
      <c r="D160" s="39" t="s">
        <v>1874</v>
      </c>
      <c r="E160" s="7">
        <f>VLOOKUP(C160,[1]用户统计_用琴月汇总!$C$20:$E$3349,3,0)</f>
        <v>30.08</v>
      </c>
      <c r="F160" s="7">
        <v>26.17</v>
      </c>
      <c r="G160" s="7">
        <v>14.75</v>
      </c>
      <c r="H160" s="7">
        <v>18.95</v>
      </c>
      <c r="I160" s="7">
        <v>0.45</v>
      </c>
      <c r="J160" s="7">
        <v>0</v>
      </c>
      <c r="K160" s="7">
        <f t="shared" si="2"/>
        <v>90.4</v>
      </c>
      <c r="L160" s="4"/>
    </row>
    <row r="161" spans="1:12" ht="13.5" customHeight="1">
      <c r="A161" s="4">
        <v>160</v>
      </c>
      <c r="B161" s="41" t="s">
        <v>13</v>
      </c>
      <c r="C161" s="40" t="s">
        <v>937</v>
      </c>
      <c r="D161" s="39" t="s">
        <v>938</v>
      </c>
      <c r="E161" s="7">
        <f>VLOOKUP(C161,[1]用户统计_用琴月汇总!$C$20:$E$3349,3,0)</f>
        <v>43.9</v>
      </c>
      <c r="F161" s="7">
        <v>55.22</v>
      </c>
      <c r="G161" s="7">
        <v>30.9</v>
      </c>
      <c r="H161" s="7">
        <v>73.48</v>
      </c>
      <c r="I161" s="7">
        <v>6.88</v>
      </c>
      <c r="J161" s="7">
        <v>0</v>
      </c>
      <c r="K161" s="7">
        <f t="shared" si="2"/>
        <v>210.38</v>
      </c>
      <c r="L161" s="4"/>
    </row>
    <row r="162" spans="1:12" ht="13.5" customHeight="1">
      <c r="A162" s="4">
        <v>161</v>
      </c>
      <c r="B162" s="41" t="s">
        <v>546</v>
      </c>
      <c r="C162" s="40" t="s">
        <v>2007</v>
      </c>
      <c r="D162" s="39" t="s">
        <v>2008</v>
      </c>
      <c r="E162" s="7">
        <f>VLOOKUP(C162,[1]用户统计_用琴月汇总!$C$20:$E$3349,3,0)</f>
        <v>15.7</v>
      </c>
      <c r="F162" s="7">
        <v>17.920000000000002</v>
      </c>
      <c r="G162" s="7">
        <v>8.7200000000000006</v>
      </c>
      <c r="H162" s="7">
        <v>32.520000000000003</v>
      </c>
      <c r="I162" s="7">
        <v>3.83</v>
      </c>
      <c r="J162" s="7">
        <v>0</v>
      </c>
      <c r="K162" s="7">
        <f t="shared" si="2"/>
        <v>78.690000000000012</v>
      </c>
      <c r="L162" s="4"/>
    </row>
    <row r="163" spans="1:12" ht="13.5" customHeight="1">
      <c r="A163" s="4">
        <v>162</v>
      </c>
      <c r="B163" s="41" t="s">
        <v>138</v>
      </c>
      <c r="C163" s="40" t="s">
        <v>4518</v>
      </c>
      <c r="D163" s="39" t="s">
        <v>4519</v>
      </c>
      <c r="E163" s="7">
        <f>VLOOKUP(C163,[1]用户统计_用琴月汇总!$C$20:$E$3349,3,0)</f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f t="shared" si="2"/>
        <v>0</v>
      </c>
      <c r="L163" s="4"/>
    </row>
    <row r="164" spans="1:12" ht="13.5" customHeight="1">
      <c r="A164" s="4">
        <v>163</v>
      </c>
      <c r="B164" s="41" t="s">
        <v>138</v>
      </c>
      <c r="C164" s="40" t="s">
        <v>1610</v>
      </c>
      <c r="D164" s="39" t="s">
        <v>1611</v>
      </c>
      <c r="E164" s="7">
        <f>VLOOKUP(C164,[1]用户统计_用琴月汇总!$C$20:$E$3349,3,0)</f>
        <v>23.87</v>
      </c>
      <c r="F164" s="7">
        <v>48.52</v>
      </c>
      <c r="G164" s="7">
        <v>17.2</v>
      </c>
      <c r="H164" s="7">
        <v>27.25</v>
      </c>
      <c r="I164" s="7">
        <v>0</v>
      </c>
      <c r="J164" s="7">
        <v>0</v>
      </c>
      <c r="K164" s="7">
        <f t="shared" si="2"/>
        <v>116.84</v>
      </c>
      <c r="L164" s="4"/>
    </row>
    <row r="165" spans="1:12" ht="13.5" customHeight="1">
      <c r="A165" s="4">
        <v>164</v>
      </c>
      <c r="B165" s="41" t="s">
        <v>13</v>
      </c>
      <c r="C165" s="40" t="s">
        <v>1799</v>
      </c>
      <c r="D165" s="39" t="s">
        <v>1800</v>
      </c>
      <c r="E165" s="7">
        <f>VLOOKUP(C165,[1]用户统计_用琴月汇总!$C$20:$E$3349,3,0)</f>
        <v>18.5</v>
      </c>
      <c r="F165" s="7">
        <v>30.93</v>
      </c>
      <c r="G165" s="7">
        <v>16.63</v>
      </c>
      <c r="H165" s="7">
        <v>31.52</v>
      </c>
      <c r="I165" s="7">
        <v>1.32</v>
      </c>
      <c r="J165" s="7">
        <v>0</v>
      </c>
      <c r="K165" s="7">
        <f t="shared" si="2"/>
        <v>98.899999999999991</v>
      </c>
      <c r="L165" s="4"/>
    </row>
    <row r="166" spans="1:12" ht="13.5" customHeight="1">
      <c r="A166" s="4">
        <v>165</v>
      </c>
      <c r="B166" s="41" t="s">
        <v>13</v>
      </c>
      <c r="C166" s="40" t="s">
        <v>558</v>
      </c>
      <c r="D166" s="39" t="s">
        <v>559</v>
      </c>
      <c r="E166" s="7">
        <f>VLOOKUP(C166,[1]用户统计_用琴月汇总!$C$20:$E$3349,3,0)</f>
        <v>52.42</v>
      </c>
      <c r="F166" s="7">
        <v>71.099999999999994</v>
      </c>
      <c r="G166" s="7">
        <v>48.32</v>
      </c>
      <c r="H166" s="7">
        <v>100.83</v>
      </c>
      <c r="I166" s="7">
        <v>8.6199999999999992</v>
      </c>
      <c r="J166" s="7">
        <v>0</v>
      </c>
      <c r="K166" s="7">
        <f t="shared" si="2"/>
        <v>281.29000000000002</v>
      </c>
      <c r="L166" s="4"/>
    </row>
    <row r="167" spans="1:12" ht="13.5" customHeight="1">
      <c r="A167" s="4">
        <v>166</v>
      </c>
      <c r="B167" s="41" t="s">
        <v>1653</v>
      </c>
      <c r="C167" s="40" t="s">
        <v>1654</v>
      </c>
      <c r="D167" s="39" t="s">
        <v>1655</v>
      </c>
      <c r="E167" s="7">
        <f>VLOOKUP(C167,[1]用户统计_用琴月汇总!$C$20:$E$3349,3,0)</f>
        <v>8.4499999999999993</v>
      </c>
      <c r="F167" s="7">
        <v>19.95</v>
      </c>
      <c r="G167" s="7">
        <v>14.25</v>
      </c>
      <c r="H167" s="7">
        <v>69.88</v>
      </c>
      <c r="I167" s="7">
        <v>1.83</v>
      </c>
      <c r="J167" s="7">
        <v>0</v>
      </c>
      <c r="K167" s="7">
        <f t="shared" si="2"/>
        <v>114.36</v>
      </c>
      <c r="L167" s="4"/>
    </row>
    <row r="168" spans="1:12" ht="13.5" customHeight="1">
      <c r="A168" s="4">
        <v>167</v>
      </c>
      <c r="B168" s="41" t="s">
        <v>45</v>
      </c>
      <c r="C168" s="40" t="s">
        <v>927</v>
      </c>
      <c r="D168" s="39" t="s">
        <v>928</v>
      </c>
      <c r="E168" s="7">
        <f>VLOOKUP(C168,[1]用户统计_用琴月汇总!$C$20:$E$3349,3,0)</f>
        <v>33.03</v>
      </c>
      <c r="F168" s="7">
        <v>50.97</v>
      </c>
      <c r="G168" s="7">
        <v>35.770000000000003</v>
      </c>
      <c r="H168" s="7">
        <v>85.78</v>
      </c>
      <c r="I168" s="7">
        <v>18.350000000000001</v>
      </c>
      <c r="J168" s="7">
        <v>0</v>
      </c>
      <c r="K168" s="7">
        <f t="shared" si="2"/>
        <v>223.9</v>
      </c>
      <c r="L168" s="4"/>
    </row>
    <row r="169" spans="1:12" ht="13.5" customHeight="1">
      <c r="A169" s="4">
        <v>168</v>
      </c>
      <c r="B169" s="41" t="s">
        <v>3144</v>
      </c>
      <c r="C169" s="40" t="s">
        <v>3145</v>
      </c>
      <c r="D169" s="39" t="s">
        <v>3146</v>
      </c>
      <c r="E169" s="7">
        <f>VLOOKUP(C169,[1]用户统计_用琴月汇总!$C$20:$E$3349,3,0)</f>
        <v>0.7</v>
      </c>
      <c r="F169" s="7">
        <v>7.55</v>
      </c>
      <c r="G169" s="7">
        <v>0.52</v>
      </c>
      <c r="H169" s="7">
        <v>0</v>
      </c>
      <c r="I169" s="7">
        <v>0</v>
      </c>
      <c r="J169" s="7">
        <v>0</v>
      </c>
      <c r="K169" s="7">
        <f t="shared" si="2"/>
        <v>8.77</v>
      </c>
      <c r="L169" s="4"/>
    </row>
    <row r="170" spans="1:12" ht="13.5" customHeight="1">
      <c r="A170" s="4">
        <v>169</v>
      </c>
      <c r="B170" s="41" t="s">
        <v>13</v>
      </c>
      <c r="C170" s="40" t="s">
        <v>3419</v>
      </c>
      <c r="D170" s="39" t="s">
        <v>3420</v>
      </c>
      <c r="E170" s="7">
        <f>VLOOKUP(C170,[1]用户统计_用琴月汇总!$C$20:$E$3349,3,0)</f>
        <v>0.85</v>
      </c>
      <c r="F170" s="7">
        <v>0</v>
      </c>
      <c r="G170" s="7">
        <v>2.15</v>
      </c>
      <c r="H170" s="7">
        <v>0.53</v>
      </c>
      <c r="I170" s="7">
        <v>0.4</v>
      </c>
      <c r="J170" s="7">
        <v>0</v>
      </c>
      <c r="K170" s="7">
        <f t="shared" si="2"/>
        <v>3.93</v>
      </c>
      <c r="L170" s="4"/>
    </row>
    <row r="171" spans="1:12" ht="13.5" customHeight="1">
      <c r="A171" s="4">
        <v>170</v>
      </c>
      <c r="B171" s="41" t="s">
        <v>13</v>
      </c>
      <c r="C171" s="40" t="s">
        <v>810</v>
      </c>
      <c r="D171" s="39" t="s">
        <v>811</v>
      </c>
      <c r="E171" s="7">
        <f>VLOOKUP(C171,[1]用户统计_用琴月汇总!$C$20:$E$3349,3,0)</f>
        <v>36.35</v>
      </c>
      <c r="F171" s="7">
        <v>34.25</v>
      </c>
      <c r="G171" s="7">
        <v>37.33</v>
      </c>
      <c r="H171" s="7">
        <v>117.1</v>
      </c>
      <c r="I171" s="7">
        <v>12.08</v>
      </c>
      <c r="J171" s="7">
        <v>2.5299999999999998</v>
      </c>
      <c r="K171" s="7">
        <f t="shared" si="2"/>
        <v>239.64</v>
      </c>
      <c r="L171" s="4"/>
    </row>
    <row r="172" spans="1:12" ht="13.5" customHeight="1">
      <c r="A172" s="4">
        <v>171</v>
      </c>
      <c r="B172" s="41" t="s">
        <v>546</v>
      </c>
      <c r="C172" s="40" t="s">
        <v>2895</v>
      </c>
      <c r="D172" s="39" t="s">
        <v>2896</v>
      </c>
      <c r="E172" s="7">
        <f>VLOOKUP(C172,[1]用户统计_用琴月汇总!$C$20:$E$3349,3,0)</f>
        <v>6.3</v>
      </c>
      <c r="F172" s="7">
        <v>3.77</v>
      </c>
      <c r="G172" s="7">
        <v>5.07</v>
      </c>
      <c r="H172" s="7">
        <v>2.35</v>
      </c>
      <c r="I172" s="7">
        <v>0.72</v>
      </c>
      <c r="J172" s="7">
        <v>0</v>
      </c>
      <c r="K172" s="7">
        <f t="shared" si="2"/>
        <v>18.21</v>
      </c>
      <c r="L172" s="4"/>
    </row>
    <row r="173" spans="1:12" ht="13.5" customHeight="1">
      <c r="A173" s="4">
        <v>172</v>
      </c>
      <c r="B173" s="41" t="s">
        <v>13</v>
      </c>
      <c r="C173" s="40" t="s">
        <v>681</v>
      </c>
      <c r="D173" s="39" t="s">
        <v>682</v>
      </c>
      <c r="E173" s="7">
        <f>VLOOKUP(C173,[1]用户统计_用琴月汇总!$C$20:$E$3349,3,0)</f>
        <v>48.15</v>
      </c>
      <c r="F173" s="7">
        <v>69.87</v>
      </c>
      <c r="G173" s="7">
        <v>37.4</v>
      </c>
      <c r="H173" s="7">
        <v>93.43</v>
      </c>
      <c r="I173" s="7">
        <v>8.1999999999999993</v>
      </c>
      <c r="J173" s="7">
        <v>0</v>
      </c>
      <c r="K173" s="7">
        <f t="shared" si="2"/>
        <v>257.05</v>
      </c>
      <c r="L173" s="4"/>
    </row>
    <row r="174" spans="1:12" ht="13.5" customHeight="1">
      <c r="A174" s="4">
        <v>173</v>
      </c>
      <c r="B174" s="41" t="s">
        <v>138</v>
      </c>
      <c r="C174" s="40" t="s">
        <v>2830</v>
      </c>
      <c r="D174" s="39" t="s">
        <v>2831</v>
      </c>
      <c r="E174" s="7">
        <f>VLOOKUP(C174,[1]用户统计_用琴月汇总!$C$20:$E$3349,3,0)</f>
        <v>1.22</v>
      </c>
      <c r="F174" s="7">
        <v>1.7</v>
      </c>
      <c r="G174" s="7">
        <v>9.4700000000000006</v>
      </c>
      <c r="H174" s="7">
        <v>8.0299999999999994</v>
      </c>
      <c r="I174" s="7">
        <v>0</v>
      </c>
      <c r="J174" s="7">
        <v>0</v>
      </c>
      <c r="K174" s="7">
        <f t="shared" si="2"/>
        <v>20.420000000000002</v>
      </c>
      <c r="L174" s="4"/>
    </row>
    <row r="175" spans="1:12" ht="13.5" customHeight="1">
      <c r="A175" s="4">
        <v>174</v>
      </c>
      <c r="B175" s="41" t="s">
        <v>546</v>
      </c>
      <c r="C175" s="40" t="s">
        <v>1808</v>
      </c>
      <c r="D175" s="39" t="s">
        <v>1809</v>
      </c>
      <c r="E175" s="7">
        <f>VLOOKUP(C175,[1]用户统计_用琴月汇总!$C$20:$E$3349,3,0)</f>
        <v>23.65</v>
      </c>
      <c r="F175" s="7">
        <v>16.2</v>
      </c>
      <c r="G175" s="7">
        <v>17.600000000000001</v>
      </c>
      <c r="H175" s="7">
        <v>39.72</v>
      </c>
      <c r="I175" s="7">
        <v>1.6</v>
      </c>
      <c r="J175" s="7">
        <v>0</v>
      </c>
      <c r="K175" s="7">
        <f t="shared" si="2"/>
        <v>98.769999999999982</v>
      </c>
      <c r="L175" s="4"/>
    </row>
    <row r="176" spans="1:12" ht="13.5" customHeight="1">
      <c r="A176" s="4">
        <v>175</v>
      </c>
      <c r="B176" s="41" t="s">
        <v>13</v>
      </c>
      <c r="C176" s="40" t="s">
        <v>341</v>
      </c>
      <c r="D176" s="39" t="s">
        <v>342</v>
      </c>
      <c r="E176" s="7">
        <f>VLOOKUP(C176,[1]用户统计_用琴月汇总!$C$20:$E$3349,3,0)</f>
        <v>70.98</v>
      </c>
      <c r="F176" s="7">
        <v>82.15</v>
      </c>
      <c r="G176" s="7">
        <v>53.83</v>
      </c>
      <c r="H176" s="7">
        <v>106.45</v>
      </c>
      <c r="I176" s="7">
        <v>12.08</v>
      </c>
      <c r="J176" s="7">
        <v>0</v>
      </c>
      <c r="K176" s="7">
        <f t="shared" si="2"/>
        <v>325.48999999999995</v>
      </c>
      <c r="L176" s="4"/>
    </row>
    <row r="177" spans="1:12" ht="13.5" customHeight="1">
      <c r="A177" s="4">
        <v>176</v>
      </c>
      <c r="B177" s="41" t="s">
        <v>13</v>
      </c>
      <c r="C177" s="40" t="s">
        <v>726</v>
      </c>
      <c r="D177" s="39" t="s">
        <v>727</v>
      </c>
      <c r="E177" s="7">
        <f>VLOOKUP(C177,[1]用户统计_用琴月汇总!$C$20:$E$3349,3,0)</f>
        <v>57.22</v>
      </c>
      <c r="F177" s="7">
        <v>75.23</v>
      </c>
      <c r="G177" s="7">
        <v>33.200000000000003</v>
      </c>
      <c r="H177" s="7">
        <v>75.2</v>
      </c>
      <c r="I177" s="7">
        <v>7.8</v>
      </c>
      <c r="J177" s="7">
        <v>0</v>
      </c>
      <c r="K177" s="7">
        <f t="shared" si="2"/>
        <v>248.64999999999998</v>
      </c>
      <c r="L177" s="4"/>
    </row>
    <row r="178" spans="1:12" ht="13.5" customHeight="1">
      <c r="A178" s="4">
        <v>177</v>
      </c>
      <c r="B178" s="41" t="s">
        <v>45</v>
      </c>
      <c r="C178" s="40" t="s">
        <v>1351</v>
      </c>
      <c r="D178" s="39" t="s">
        <v>1352</v>
      </c>
      <c r="E178" s="7">
        <f>VLOOKUP(C178,[1]用户统计_用琴月汇总!$C$20:$E$3349,3,0)</f>
        <v>29.23</v>
      </c>
      <c r="F178" s="7">
        <v>27.03</v>
      </c>
      <c r="G178" s="7">
        <v>22.48</v>
      </c>
      <c r="H178" s="7">
        <v>67.75</v>
      </c>
      <c r="I178" s="7">
        <v>3.8</v>
      </c>
      <c r="J178" s="7">
        <v>0</v>
      </c>
      <c r="K178" s="7">
        <f t="shared" si="2"/>
        <v>150.29000000000002</v>
      </c>
      <c r="L178" s="4"/>
    </row>
    <row r="179" spans="1:12" ht="13.5" customHeight="1">
      <c r="A179" s="4">
        <v>178</v>
      </c>
      <c r="B179" s="41" t="s">
        <v>546</v>
      </c>
      <c r="C179" s="40" t="s">
        <v>1038</v>
      </c>
      <c r="D179" s="39" t="s">
        <v>1039</v>
      </c>
      <c r="E179" s="7">
        <f>VLOOKUP(C179,[1]用户统计_用琴月汇总!$C$20:$E$3349,3,0)</f>
        <v>29.95</v>
      </c>
      <c r="F179" s="7">
        <v>38.130000000000003</v>
      </c>
      <c r="G179" s="7">
        <v>45.47</v>
      </c>
      <c r="H179" s="7">
        <v>76.569999999999993</v>
      </c>
      <c r="I179" s="7">
        <v>26.55</v>
      </c>
      <c r="J179" s="7">
        <v>0</v>
      </c>
      <c r="K179" s="7">
        <f t="shared" si="2"/>
        <v>216.67000000000002</v>
      </c>
      <c r="L179" s="4"/>
    </row>
    <row r="180" spans="1:12" ht="13.5" customHeight="1">
      <c r="A180" s="4">
        <v>179</v>
      </c>
      <c r="B180" s="41" t="s">
        <v>13</v>
      </c>
      <c r="C180" s="40" t="s">
        <v>663</v>
      </c>
      <c r="D180" s="39" t="s">
        <v>665</v>
      </c>
      <c r="E180" s="7">
        <f>VLOOKUP(C180,[1]用户统计_用琴月汇总!$C$20:$E$3349,3,0)</f>
        <v>61.97</v>
      </c>
      <c r="F180" s="7">
        <v>78.8</v>
      </c>
      <c r="G180" s="7">
        <v>30.78</v>
      </c>
      <c r="H180" s="7">
        <v>80.87</v>
      </c>
      <c r="I180" s="7">
        <v>9.68</v>
      </c>
      <c r="J180" s="7">
        <v>0</v>
      </c>
      <c r="K180" s="7">
        <f t="shared" si="2"/>
        <v>262.09999999999997</v>
      </c>
      <c r="L180" s="4"/>
    </row>
    <row r="181" spans="1:12" ht="13.5" customHeight="1">
      <c r="A181" s="4">
        <v>180</v>
      </c>
      <c r="B181" s="41" t="s">
        <v>13</v>
      </c>
      <c r="C181" s="40" t="s">
        <v>1732</v>
      </c>
      <c r="D181" s="39" t="s">
        <v>1733</v>
      </c>
      <c r="E181" s="7">
        <f>VLOOKUP(C181,[1]用户统计_用琴月汇总!$C$20:$E$3349,3,0)</f>
        <v>30.95</v>
      </c>
      <c r="F181" s="7">
        <v>29.17</v>
      </c>
      <c r="G181" s="7">
        <v>5.73</v>
      </c>
      <c r="H181" s="7">
        <v>36.67</v>
      </c>
      <c r="I181" s="7">
        <v>3.08</v>
      </c>
      <c r="J181" s="7">
        <v>0</v>
      </c>
      <c r="K181" s="7">
        <f t="shared" si="2"/>
        <v>105.60000000000001</v>
      </c>
      <c r="L181" s="4"/>
    </row>
    <row r="182" spans="1:12" ht="13.5" customHeight="1">
      <c r="A182" s="4">
        <v>181</v>
      </c>
      <c r="B182" s="41" t="s">
        <v>546</v>
      </c>
      <c r="C182" s="40" t="s">
        <v>2345</v>
      </c>
      <c r="D182" s="39" t="s">
        <v>2346</v>
      </c>
      <c r="E182" s="7">
        <f>VLOOKUP(C182,[1]用户统计_用琴月汇总!$C$20:$E$3349,3,0)</f>
        <v>25.52</v>
      </c>
      <c r="F182" s="7">
        <v>10.119999999999999</v>
      </c>
      <c r="G182" s="7">
        <v>8.5500000000000007</v>
      </c>
      <c r="H182" s="7">
        <v>5.23</v>
      </c>
      <c r="I182" s="7">
        <v>0</v>
      </c>
      <c r="J182" s="7">
        <v>0</v>
      </c>
      <c r="K182" s="7">
        <f t="shared" si="2"/>
        <v>49.42</v>
      </c>
      <c r="L182" s="4"/>
    </row>
    <row r="183" spans="1:12" ht="13.5" customHeight="1">
      <c r="A183" s="4">
        <v>182</v>
      </c>
      <c r="B183" s="41" t="s">
        <v>138</v>
      </c>
      <c r="C183" s="40" t="s">
        <v>1622</v>
      </c>
      <c r="D183" s="39" t="s">
        <v>1623</v>
      </c>
      <c r="E183" s="7">
        <f>VLOOKUP(C183,[1]用户统计_用琴月汇总!$C$20:$E$3349,3,0)</f>
        <v>11.65</v>
      </c>
      <c r="F183" s="7">
        <v>42.37</v>
      </c>
      <c r="G183" s="7">
        <v>41.68</v>
      </c>
      <c r="H183" s="7">
        <v>20.05</v>
      </c>
      <c r="I183" s="7">
        <v>0</v>
      </c>
      <c r="J183" s="7">
        <v>0</v>
      </c>
      <c r="K183" s="7">
        <f t="shared" si="2"/>
        <v>115.74999999999999</v>
      </c>
      <c r="L183" s="4"/>
    </row>
    <row r="184" spans="1:12" ht="13.5" customHeight="1">
      <c r="A184" s="4">
        <v>183</v>
      </c>
      <c r="B184" s="41" t="s">
        <v>13</v>
      </c>
      <c r="C184" s="40" t="s">
        <v>218</v>
      </c>
      <c r="D184" s="39" t="s">
        <v>219</v>
      </c>
      <c r="E184" s="7">
        <f>VLOOKUP(C184,[1]用户统计_用琴月汇总!$C$20:$E$3349,3,0)</f>
        <v>93.08</v>
      </c>
      <c r="F184" s="7">
        <v>110.27</v>
      </c>
      <c r="G184" s="7">
        <v>44.38</v>
      </c>
      <c r="H184" s="7">
        <v>108.62</v>
      </c>
      <c r="I184" s="7">
        <v>5.68</v>
      </c>
      <c r="J184" s="7">
        <v>0</v>
      </c>
      <c r="K184" s="7">
        <f t="shared" si="2"/>
        <v>362.03000000000003</v>
      </c>
      <c r="L184" s="4"/>
    </row>
    <row r="185" spans="1:12" ht="13.5" customHeight="1">
      <c r="A185" s="4">
        <v>184</v>
      </c>
      <c r="B185" s="41" t="s">
        <v>546</v>
      </c>
      <c r="C185" s="40" t="s">
        <v>2654</v>
      </c>
      <c r="D185" s="39" t="s">
        <v>2655</v>
      </c>
      <c r="E185" s="7">
        <f>VLOOKUP(C185,[1]用户统计_用琴月汇总!$C$20:$E$3349,3,0)</f>
        <v>3.52</v>
      </c>
      <c r="F185" s="7">
        <v>11.27</v>
      </c>
      <c r="G185" s="7">
        <v>11.28</v>
      </c>
      <c r="H185" s="7">
        <v>3.32</v>
      </c>
      <c r="I185" s="7">
        <v>0</v>
      </c>
      <c r="J185" s="7">
        <v>0</v>
      </c>
      <c r="K185" s="7">
        <f t="shared" si="2"/>
        <v>29.39</v>
      </c>
      <c r="L185" s="4"/>
    </row>
    <row r="186" spans="1:12" ht="13.5" customHeight="1">
      <c r="A186" s="4">
        <v>185</v>
      </c>
      <c r="B186" s="41" t="s">
        <v>546</v>
      </c>
      <c r="C186" s="40" t="s">
        <v>1865</v>
      </c>
      <c r="D186" s="39" t="s">
        <v>1866</v>
      </c>
      <c r="E186" s="7">
        <f>VLOOKUP(C186,[1]用户统计_用琴月汇总!$C$20:$E$3349,3,0)</f>
        <v>17.670000000000002</v>
      </c>
      <c r="F186" s="7">
        <v>20.399999999999999</v>
      </c>
      <c r="G186" s="7">
        <v>19.55</v>
      </c>
      <c r="H186" s="7">
        <v>33.07</v>
      </c>
      <c r="I186" s="7">
        <v>1.65</v>
      </c>
      <c r="J186" s="7">
        <v>0</v>
      </c>
      <c r="K186" s="7">
        <f t="shared" si="2"/>
        <v>92.34</v>
      </c>
      <c r="L186" s="4"/>
    </row>
    <row r="187" spans="1:12" ht="13.5" customHeight="1">
      <c r="A187" s="4">
        <v>186</v>
      </c>
      <c r="B187" s="41" t="s">
        <v>546</v>
      </c>
      <c r="C187" s="40" t="s">
        <v>1775</v>
      </c>
      <c r="D187" s="39" t="s">
        <v>1776</v>
      </c>
      <c r="E187" s="7">
        <f>VLOOKUP(C187,[1]用户统计_用琴月汇总!$C$20:$E$3349,3,0)</f>
        <v>25.42</v>
      </c>
      <c r="F187" s="7">
        <v>26.12</v>
      </c>
      <c r="G187" s="7">
        <v>20.38</v>
      </c>
      <c r="H187" s="7">
        <v>28.07</v>
      </c>
      <c r="I187" s="7">
        <v>18.829999999999998</v>
      </c>
      <c r="J187" s="7">
        <v>0</v>
      </c>
      <c r="K187" s="7">
        <f t="shared" si="2"/>
        <v>118.82000000000001</v>
      </c>
      <c r="L187" s="4"/>
    </row>
    <row r="188" spans="1:12" ht="13.5" customHeight="1">
      <c r="A188" s="4">
        <v>187</v>
      </c>
      <c r="B188" s="41" t="s">
        <v>138</v>
      </c>
      <c r="C188" s="40" t="s">
        <v>1685</v>
      </c>
      <c r="D188" s="39" t="s">
        <v>1686</v>
      </c>
      <c r="E188" s="7">
        <f>VLOOKUP(C188,[1]用户统计_用琴月汇总!$C$20:$E$3349,3,0)</f>
        <v>14.22</v>
      </c>
      <c r="F188" s="7">
        <v>17.899999999999999</v>
      </c>
      <c r="G188" s="7">
        <v>21.33</v>
      </c>
      <c r="H188" s="7">
        <v>54.08</v>
      </c>
      <c r="I188" s="7">
        <v>10.5</v>
      </c>
      <c r="J188" s="7">
        <v>0</v>
      </c>
      <c r="K188" s="7">
        <f t="shared" si="2"/>
        <v>118.03</v>
      </c>
      <c r="L188" s="4"/>
    </row>
    <row r="189" spans="1:12" ht="13.5" customHeight="1">
      <c r="A189" s="4">
        <v>188</v>
      </c>
      <c r="B189" s="41" t="s">
        <v>138</v>
      </c>
      <c r="C189" s="40" t="s">
        <v>2085</v>
      </c>
      <c r="D189" s="39" t="s">
        <v>2086</v>
      </c>
      <c r="E189" s="7">
        <f>VLOOKUP(C189,[1]用户统计_用琴月汇总!$C$20:$E$3349,3,0)</f>
        <v>7.37</v>
      </c>
      <c r="F189" s="7">
        <v>41.17</v>
      </c>
      <c r="G189" s="7">
        <v>17.77</v>
      </c>
      <c r="H189" s="7">
        <v>2.2000000000000002</v>
      </c>
      <c r="I189" s="7">
        <v>0</v>
      </c>
      <c r="J189" s="7">
        <v>0</v>
      </c>
      <c r="K189" s="7">
        <f t="shared" si="2"/>
        <v>68.510000000000005</v>
      </c>
      <c r="L189" s="4"/>
    </row>
    <row r="190" spans="1:12" ht="13.5" customHeight="1">
      <c r="A190" s="4">
        <v>189</v>
      </c>
      <c r="B190" s="41" t="s">
        <v>138</v>
      </c>
      <c r="C190" s="40" t="s">
        <v>645</v>
      </c>
      <c r="D190" s="39" t="s">
        <v>646</v>
      </c>
      <c r="E190" s="7">
        <f>VLOOKUP(C190,[1]用户统计_用琴月汇总!$C$20:$E$3349,3,0)</f>
        <v>33.42</v>
      </c>
      <c r="F190" s="7">
        <v>68.42</v>
      </c>
      <c r="G190" s="7">
        <v>45.87</v>
      </c>
      <c r="H190" s="7">
        <v>106.77</v>
      </c>
      <c r="I190" s="7">
        <v>17.850000000000001</v>
      </c>
      <c r="J190" s="7">
        <v>0</v>
      </c>
      <c r="K190" s="7">
        <f t="shared" si="2"/>
        <v>272.33000000000004</v>
      </c>
      <c r="L190" s="4"/>
    </row>
    <row r="191" spans="1:12" ht="13.5" customHeight="1">
      <c r="A191" s="4">
        <v>190</v>
      </c>
      <c r="B191" s="41" t="s">
        <v>546</v>
      </c>
      <c r="C191" s="40" t="s">
        <v>1089</v>
      </c>
      <c r="D191" s="39" t="s">
        <v>1090</v>
      </c>
      <c r="E191" s="7">
        <f>VLOOKUP(C191,[1]用户统计_用琴月汇总!$C$20:$E$3349,3,0)</f>
        <v>34.380000000000003</v>
      </c>
      <c r="F191" s="7">
        <v>82.7</v>
      </c>
      <c r="G191" s="7">
        <v>32.619999999999997</v>
      </c>
      <c r="H191" s="7">
        <v>31.1</v>
      </c>
      <c r="I191" s="7">
        <v>50.13</v>
      </c>
      <c r="J191" s="7">
        <v>4.47</v>
      </c>
      <c r="K191" s="7">
        <f t="shared" si="2"/>
        <v>235.4</v>
      </c>
      <c r="L191" s="4"/>
    </row>
    <row r="192" spans="1:12" ht="13.5" customHeight="1">
      <c r="A192" s="4">
        <v>191</v>
      </c>
      <c r="B192" s="41" t="s">
        <v>45</v>
      </c>
      <c r="C192" s="40" t="s">
        <v>639</v>
      </c>
      <c r="D192" s="39" t="s">
        <v>640</v>
      </c>
      <c r="E192" s="7">
        <f>VLOOKUP(C192,[1]用户统计_用琴月汇总!$C$20:$E$3349,3,0)</f>
        <v>40.15</v>
      </c>
      <c r="F192" s="7">
        <v>74.08</v>
      </c>
      <c r="G192" s="7">
        <v>51.02</v>
      </c>
      <c r="H192" s="7">
        <v>90.45</v>
      </c>
      <c r="I192" s="7">
        <v>17.649999999999999</v>
      </c>
      <c r="J192" s="7">
        <v>0</v>
      </c>
      <c r="K192" s="7">
        <f t="shared" si="2"/>
        <v>273.34999999999997</v>
      </c>
      <c r="L192" s="4"/>
    </row>
    <row r="193" spans="1:12" ht="13.5" customHeight="1">
      <c r="A193" s="4">
        <v>192</v>
      </c>
      <c r="B193" s="41" t="s">
        <v>546</v>
      </c>
      <c r="C193" s="40" t="s">
        <v>2966</v>
      </c>
      <c r="D193" s="39" t="s">
        <v>2967</v>
      </c>
      <c r="E193" s="7">
        <f>VLOOKUP(C193,[1]用户统计_用琴月汇总!$C$20:$E$3349,3,0)</f>
        <v>6.88</v>
      </c>
      <c r="F193" s="7">
        <v>4.42</v>
      </c>
      <c r="G193" s="7">
        <v>3.9</v>
      </c>
      <c r="H193" s="7">
        <v>0</v>
      </c>
      <c r="I193" s="7">
        <v>1.1299999999999999</v>
      </c>
      <c r="J193" s="7">
        <v>0</v>
      </c>
      <c r="K193" s="7">
        <f t="shared" si="2"/>
        <v>16.330000000000002</v>
      </c>
      <c r="L193" s="4"/>
    </row>
    <row r="194" spans="1:12" ht="13.5" customHeight="1">
      <c r="A194" s="4">
        <v>193</v>
      </c>
      <c r="B194" s="41" t="s">
        <v>1653</v>
      </c>
      <c r="C194" s="40" t="s">
        <v>3339</v>
      </c>
      <c r="D194" s="39" t="s">
        <v>3340</v>
      </c>
      <c r="E194" s="7">
        <f>VLOOKUP(C194,[1]用户统计_用琴月汇总!$C$20:$E$3349,3,0)</f>
        <v>3</v>
      </c>
      <c r="F194" s="7">
        <v>0</v>
      </c>
      <c r="G194" s="7">
        <v>0</v>
      </c>
      <c r="H194" s="7">
        <v>1.72</v>
      </c>
      <c r="I194" s="7">
        <v>0</v>
      </c>
      <c r="J194" s="7">
        <v>0</v>
      </c>
      <c r="K194" s="7">
        <f t="shared" si="2"/>
        <v>4.72</v>
      </c>
      <c r="L194" s="4"/>
    </row>
    <row r="195" spans="1:12" ht="13.5" customHeight="1">
      <c r="A195" s="4">
        <v>194</v>
      </c>
      <c r="B195" s="41" t="s">
        <v>546</v>
      </c>
      <c r="C195" s="40" t="s">
        <v>1664</v>
      </c>
      <c r="D195" s="39" t="s">
        <v>1665</v>
      </c>
      <c r="E195" s="7">
        <f>VLOOKUP(C195,[1]用户统计_用琴月汇总!$C$20:$E$3349,3,0)</f>
        <v>25.2</v>
      </c>
      <c r="F195" s="7">
        <v>33.4</v>
      </c>
      <c r="G195" s="7">
        <v>18.78</v>
      </c>
      <c r="H195" s="7">
        <v>33.92</v>
      </c>
      <c r="I195" s="7">
        <v>15.7</v>
      </c>
      <c r="J195" s="7">
        <v>1.72</v>
      </c>
      <c r="K195" s="7">
        <f t="shared" ref="K195:K214" si="3">SUM(E195:J195)</f>
        <v>128.72</v>
      </c>
      <c r="L195" s="4"/>
    </row>
    <row r="196" spans="1:12" ht="13.5" customHeight="1">
      <c r="A196" s="4">
        <v>195</v>
      </c>
      <c r="B196" s="41" t="s">
        <v>546</v>
      </c>
      <c r="C196" s="40" t="s">
        <v>1149</v>
      </c>
      <c r="D196" s="39" t="s">
        <v>1150</v>
      </c>
      <c r="E196" s="7">
        <f>VLOOKUP(C196,[1]用户统计_用琴月汇总!$C$20:$E$3349,3,0)</f>
        <v>35.83</v>
      </c>
      <c r="F196" s="7">
        <v>48.03</v>
      </c>
      <c r="G196" s="7">
        <v>36.08</v>
      </c>
      <c r="H196" s="7">
        <v>52.92</v>
      </c>
      <c r="I196" s="7">
        <v>8.5299999999999994</v>
      </c>
      <c r="J196" s="7">
        <v>0</v>
      </c>
      <c r="K196" s="7">
        <f t="shared" si="3"/>
        <v>181.39000000000001</v>
      </c>
      <c r="L196" s="4"/>
    </row>
    <row r="197" spans="1:12" ht="13.5" customHeight="1">
      <c r="A197" s="4">
        <v>196</v>
      </c>
      <c r="B197" s="41" t="s">
        <v>546</v>
      </c>
      <c r="C197" s="40" t="s">
        <v>1213</v>
      </c>
      <c r="D197" s="39" t="s">
        <v>1214</v>
      </c>
      <c r="E197" s="7">
        <f>VLOOKUP(C197,[1]用户统计_用琴月汇总!$C$20:$E$3349,3,0)</f>
        <v>23.77</v>
      </c>
      <c r="F197" s="7">
        <v>29.28</v>
      </c>
      <c r="G197" s="7">
        <v>41.92</v>
      </c>
      <c r="H197" s="7">
        <v>68.930000000000007</v>
      </c>
      <c r="I197" s="7">
        <v>11.75</v>
      </c>
      <c r="J197" s="7">
        <v>0</v>
      </c>
      <c r="K197" s="7">
        <f t="shared" si="3"/>
        <v>175.65</v>
      </c>
      <c r="L197" s="4"/>
    </row>
    <row r="198" spans="1:12" ht="13.5" customHeight="1">
      <c r="A198" s="4">
        <v>197</v>
      </c>
      <c r="B198" s="41" t="s">
        <v>13</v>
      </c>
      <c r="C198" s="40" t="s">
        <v>626</v>
      </c>
      <c r="D198" s="39" t="s">
        <v>627</v>
      </c>
      <c r="E198" s="7">
        <f>VLOOKUP(C198,[1]用户统计_用琴月汇总!$C$20:$E$3349,3,0)</f>
        <v>35.35</v>
      </c>
      <c r="F198" s="7">
        <v>63.6</v>
      </c>
      <c r="G198" s="7">
        <v>50.47</v>
      </c>
      <c r="H198" s="7">
        <v>108.33</v>
      </c>
      <c r="I198" s="7">
        <v>12.57</v>
      </c>
      <c r="J198" s="7">
        <v>0</v>
      </c>
      <c r="K198" s="7">
        <f t="shared" si="3"/>
        <v>270.32</v>
      </c>
      <c r="L198" s="4"/>
    </row>
    <row r="199" spans="1:12" ht="13.5" customHeight="1">
      <c r="A199" s="4">
        <v>198</v>
      </c>
      <c r="B199" s="41" t="s">
        <v>546</v>
      </c>
      <c r="C199" s="40" t="s">
        <v>1378</v>
      </c>
      <c r="D199" s="39" t="s">
        <v>1379</v>
      </c>
      <c r="E199" s="7">
        <f>VLOOKUP(C199,[1]用户统计_用琴月汇总!$C$20:$E$3349,3,0)</f>
        <v>22.38</v>
      </c>
      <c r="F199" s="7">
        <v>34.950000000000003</v>
      </c>
      <c r="G199" s="7">
        <v>34.33</v>
      </c>
      <c r="H199" s="7">
        <v>50.77</v>
      </c>
      <c r="I199" s="7">
        <v>7.78</v>
      </c>
      <c r="J199" s="7">
        <v>0</v>
      </c>
      <c r="K199" s="7">
        <f t="shared" si="3"/>
        <v>150.21</v>
      </c>
      <c r="L199" s="4"/>
    </row>
    <row r="200" spans="1:12" ht="13.5" customHeight="1">
      <c r="A200" s="4">
        <v>199</v>
      </c>
      <c r="B200" s="41" t="s">
        <v>546</v>
      </c>
      <c r="C200" s="40" t="s">
        <v>2410</v>
      </c>
      <c r="D200" s="39" t="s">
        <v>2411</v>
      </c>
      <c r="E200" s="7">
        <f>VLOOKUP(C200,[1]用户统计_用琴月汇总!$C$20:$E$3349,3,0)</f>
        <v>6.87</v>
      </c>
      <c r="F200" s="7">
        <v>10.47</v>
      </c>
      <c r="G200" s="7">
        <v>14.25</v>
      </c>
      <c r="H200" s="7">
        <v>13.27</v>
      </c>
      <c r="I200" s="7">
        <v>5.98</v>
      </c>
      <c r="J200" s="7">
        <v>0</v>
      </c>
      <c r="K200" s="7">
        <f t="shared" si="3"/>
        <v>50.84</v>
      </c>
      <c r="L200" s="4"/>
    </row>
    <row r="201" spans="1:12" ht="13.5" customHeight="1">
      <c r="A201" s="4">
        <v>200</v>
      </c>
      <c r="B201" s="41" t="s">
        <v>13</v>
      </c>
      <c r="C201" s="40" t="s">
        <v>883</v>
      </c>
      <c r="D201" s="39" t="s">
        <v>884</v>
      </c>
      <c r="E201" s="7">
        <f>VLOOKUP(C201,[1]用户统计_用琴月汇总!$C$20:$E$3349,3,0)</f>
        <v>42.1</v>
      </c>
      <c r="F201" s="7">
        <v>56.73</v>
      </c>
      <c r="G201" s="7">
        <v>27.72</v>
      </c>
      <c r="H201" s="7">
        <v>85.02</v>
      </c>
      <c r="I201" s="7">
        <v>14.17</v>
      </c>
      <c r="J201" s="7">
        <v>0</v>
      </c>
      <c r="K201" s="7">
        <f t="shared" si="3"/>
        <v>225.73999999999998</v>
      </c>
      <c r="L201" s="4"/>
    </row>
    <row r="202" spans="1:12" ht="13.5" customHeight="1">
      <c r="A202" s="4">
        <v>201</v>
      </c>
      <c r="B202" s="41" t="s">
        <v>2096</v>
      </c>
      <c r="C202" s="40" t="s">
        <v>2465</v>
      </c>
      <c r="D202" s="39" t="s">
        <v>2466</v>
      </c>
      <c r="E202" s="7">
        <f>VLOOKUP(C202,[1]用户统计_用琴月汇总!$C$20:$E$3349,3,0)</f>
        <v>10.15</v>
      </c>
      <c r="F202" s="7">
        <v>14.03</v>
      </c>
      <c r="G202" s="7">
        <v>9.8000000000000007</v>
      </c>
      <c r="H202" s="7">
        <v>7.33</v>
      </c>
      <c r="I202" s="7">
        <v>1.48</v>
      </c>
      <c r="J202" s="7">
        <v>0</v>
      </c>
      <c r="K202" s="7">
        <f t="shared" si="3"/>
        <v>42.79</v>
      </c>
      <c r="L202" s="4"/>
    </row>
    <row r="203" spans="1:12" ht="13.5" customHeight="1">
      <c r="A203" s="4">
        <v>202</v>
      </c>
      <c r="B203" s="41" t="s">
        <v>546</v>
      </c>
      <c r="C203" s="40" t="s">
        <v>2602</v>
      </c>
      <c r="D203" s="39" t="s">
        <v>2603</v>
      </c>
      <c r="E203" s="7">
        <f>VLOOKUP(C203,[1]用户统计_用琴月汇总!$C$20:$E$3349,3,0)</f>
        <v>11.95</v>
      </c>
      <c r="F203" s="7">
        <v>5.0999999999999996</v>
      </c>
      <c r="G203" s="7">
        <v>5.07</v>
      </c>
      <c r="H203" s="7">
        <v>10.220000000000001</v>
      </c>
      <c r="I203" s="7">
        <v>2.38</v>
      </c>
      <c r="J203" s="7">
        <v>0</v>
      </c>
      <c r="K203" s="7">
        <f t="shared" si="3"/>
        <v>34.72</v>
      </c>
      <c r="L203" s="4"/>
    </row>
    <row r="204" spans="1:12" ht="13.5" customHeight="1">
      <c r="A204" s="4">
        <v>203</v>
      </c>
      <c r="B204" s="41" t="s">
        <v>546</v>
      </c>
      <c r="C204" s="40" t="s">
        <v>1710</v>
      </c>
      <c r="D204" s="39" t="s">
        <v>1711</v>
      </c>
      <c r="E204" s="7">
        <f>VLOOKUP(C204,[1]用户统计_用琴月汇总!$C$20:$E$3349,3,0)</f>
        <v>19.88</v>
      </c>
      <c r="F204" s="7">
        <v>17.23</v>
      </c>
      <c r="G204" s="7">
        <v>29.28</v>
      </c>
      <c r="H204" s="7">
        <v>37.9</v>
      </c>
      <c r="I204" s="7">
        <v>9.17</v>
      </c>
      <c r="J204" s="7">
        <v>0</v>
      </c>
      <c r="K204" s="7">
        <f t="shared" si="3"/>
        <v>113.46</v>
      </c>
      <c r="L204" s="4"/>
    </row>
    <row r="205" spans="1:12" ht="13.5" customHeight="1">
      <c r="A205" s="4">
        <v>204</v>
      </c>
      <c r="B205" s="41" t="s">
        <v>13</v>
      </c>
      <c r="C205" s="40" t="s">
        <v>1276</v>
      </c>
      <c r="D205" s="39" t="s">
        <v>1277</v>
      </c>
      <c r="E205" s="7">
        <f>VLOOKUP(C205,[1]用户统计_用琴月汇总!$C$20:$E$3349,3,0)</f>
        <v>17.37</v>
      </c>
      <c r="F205" s="7">
        <v>73.42</v>
      </c>
      <c r="G205" s="7">
        <v>43.27</v>
      </c>
      <c r="H205" s="7">
        <v>22.47</v>
      </c>
      <c r="I205" s="7">
        <v>1.77</v>
      </c>
      <c r="J205" s="7">
        <v>0</v>
      </c>
      <c r="K205" s="7">
        <f t="shared" si="3"/>
        <v>158.30000000000001</v>
      </c>
      <c r="L205" s="4"/>
    </row>
    <row r="206" spans="1:12" ht="13.5" customHeight="1">
      <c r="A206" s="4">
        <v>205</v>
      </c>
      <c r="B206" s="41" t="s">
        <v>546</v>
      </c>
      <c r="C206" s="40" t="s">
        <v>1796</v>
      </c>
      <c r="D206" s="39" t="s">
        <v>1797</v>
      </c>
      <c r="E206" s="7">
        <f>VLOOKUP(C206,[1]用户统计_用琴月汇总!$C$20:$E$3349,3,0)</f>
        <v>11.92</v>
      </c>
      <c r="F206" s="7">
        <v>27.47</v>
      </c>
      <c r="G206" s="7">
        <v>25.67</v>
      </c>
      <c r="H206" s="7">
        <v>32.75</v>
      </c>
      <c r="I206" s="7">
        <v>0</v>
      </c>
      <c r="J206" s="7">
        <v>0</v>
      </c>
      <c r="K206" s="7">
        <f t="shared" si="3"/>
        <v>97.81</v>
      </c>
      <c r="L206" s="4"/>
    </row>
    <row r="207" spans="1:12" ht="13.5" customHeight="1">
      <c r="A207" s="4">
        <v>206</v>
      </c>
      <c r="B207" s="41" t="s">
        <v>4465</v>
      </c>
      <c r="C207" s="40" t="s">
        <v>4520</v>
      </c>
      <c r="D207" s="39" t="s">
        <v>4521</v>
      </c>
      <c r="E207" s="7">
        <f>VLOOKUP(C207,[1]用户统计_用琴月汇总!$C$20:$E$3349,3,0)</f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f t="shared" si="3"/>
        <v>0</v>
      </c>
      <c r="L207" s="4"/>
    </row>
    <row r="208" spans="1:12" ht="13.5" customHeight="1">
      <c r="A208" s="4">
        <v>207</v>
      </c>
      <c r="B208" s="41" t="s">
        <v>4465</v>
      </c>
      <c r="C208" s="40" t="s">
        <v>4522</v>
      </c>
      <c r="D208" s="39" t="s">
        <v>4523</v>
      </c>
      <c r="E208" s="7">
        <v>0</v>
      </c>
      <c r="F208" s="7">
        <v>0</v>
      </c>
      <c r="G208" s="7">
        <v>0</v>
      </c>
      <c r="H208" s="7">
        <v>0</v>
      </c>
      <c r="I208" s="7">
        <v>0.97</v>
      </c>
      <c r="J208" s="7">
        <v>0</v>
      </c>
      <c r="K208" s="7">
        <f t="shared" si="3"/>
        <v>0.97</v>
      </c>
      <c r="L208" s="4"/>
    </row>
    <row r="209" spans="1:12" ht="13.5" customHeight="1">
      <c r="A209" s="4">
        <v>208</v>
      </c>
      <c r="B209" s="41" t="s">
        <v>4465</v>
      </c>
      <c r="C209" s="40" t="s">
        <v>4524</v>
      </c>
      <c r="D209" s="39" t="s">
        <v>4525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f t="shared" si="3"/>
        <v>0</v>
      </c>
      <c r="L209" s="5"/>
    </row>
    <row r="210" spans="1:12" ht="13.5" customHeight="1">
      <c r="A210" s="4">
        <v>209</v>
      </c>
      <c r="B210" s="41" t="s">
        <v>4465</v>
      </c>
      <c r="C210" s="40" t="s">
        <v>4526</v>
      </c>
      <c r="D210" s="39" t="s">
        <v>4527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f t="shared" si="3"/>
        <v>0</v>
      </c>
      <c r="L210" s="5"/>
    </row>
    <row r="211" spans="1:12" ht="13.5" customHeight="1">
      <c r="A211" s="4">
        <v>210</v>
      </c>
      <c r="B211" s="41" t="s">
        <v>4465</v>
      </c>
      <c r="C211" s="40" t="s">
        <v>4528</v>
      </c>
      <c r="D211" s="39" t="s">
        <v>4529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f t="shared" si="3"/>
        <v>0</v>
      </c>
      <c r="L211" s="5"/>
    </row>
    <row r="212" spans="1:12" ht="13.5" customHeight="1">
      <c r="A212" s="4">
        <v>211</v>
      </c>
      <c r="B212" s="5"/>
      <c r="C212" s="42" t="s">
        <v>4530</v>
      </c>
      <c r="D212" s="36">
        <v>2014110652</v>
      </c>
      <c r="E212" s="7">
        <f>VLOOKUP(C212,[1]用户统计_用琴月汇总!$C$20:$E$3349,3,0)</f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f t="shared" si="3"/>
        <v>0</v>
      </c>
      <c r="L212" s="5" t="s">
        <v>3475</v>
      </c>
    </row>
    <row r="213" spans="1:12" ht="13.5" customHeight="1">
      <c r="A213" s="4">
        <v>212</v>
      </c>
      <c r="B213" s="5"/>
      <c r="C213" s="36" t="s">
        <v>4531</v>
      </c>
      <c r="D213" s="2">
        <v>2012110104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f t="shared" si="3"/>
        <v>0</v>
      </c>
      <c r="L213" s="5" t="s">
        <v>3475</v>
      </c>
    </row>
    <row r="214" spans="1:12" ht="13.5" customHeight="1">
      <c r="A214" s="4">
        <v>213</v>
      </c>
      <c r="B214" s="5"/>
      <c r="C214" s="42" t="s">
        <v>4532</v>
      </c>
      <c r="D214" s="36">
        <v>2014110645</v>
      </c>
      <c r="E214" s="7">
        <f>VLOOKUP(C214,[1]用户统计_用琴月汇总!$C$20:$E$3349,3,0)</f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f t="shared" si="3"/>
        <v>0</v>
      </c>
      <c r="L214" s="5" t="s">
        <v>2206</v>
      </c>
    </row>
    <row r="215" spans="1:12" ht="13.5" customHeight="1">
      <c r="E215" s="12">
        <f>SUM(E2:E214)</f>
        <v>4886.4400000000005</v>
      </c>
      <c r="F215" s="12">
        <f t="shared" ref="F215:J215" si="4">SUM(F2:F214)</f>
        <v>5285.1399999999958</v>
      </c>
      <c r="G215" s="12">
        <f t="shared" si="4"/>
        <v>4818.6499999999996</v>
      </c>
      <c r="H215" s="12">
        <f t="shared" si="4"/>
        <v>5937.8400000000011</v>
      </c>
      <c r="I215" s="12">
        <f t="shared" si="4"/>
        <v>1124.3899999999999</v>
      </c>
      <c r="J215" s="12">
        <f t="shared" si="4"/>
        <v>67.010000000000005</v>
      </c>
      <c r="K215" s="12">
        <f>SUM(K2:K214)</f>
        <v>22119.470000000005</v>
      </c>
    </row>
  </sheetData>
  <phoneticPr fontId="1" type="noConversion"/>
  <pageMargins left="0.69930555555555596" right="0.69930555555555596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11"/>
  <sheetViews>
    <sheetView topLeftCell="A108" workbookViewId="0">
      <selection activeCell="K211" sqref="K211"/>
    </sheetView>
  </sheetViews>
  <sheetFormatPr defaultColWidth="10.75" defaultRowHeight="13.5" customHeight="1"/>
  <cols>
    <col min="1" max="1" width="10.75" style="8"/>
    <col min="2" max="2" width="11.5" style="8" customWidth="1"/>
    <col min="3" max="3" width="10.75" style="8"/>
    <col min="4" max="4" width="14.375" style="8" customWidth="1"/>
    <col min="5" max="5" width="10.75" style="13"/>
    <col min="6" max="16384" width="10.75" style="8"/>
  </cols>
  <sheetData>
    <row r="1" spans="1:12" ht="13.5" customHeight="1">
      <c r="A1" s="14" t="s">
        <v>507</v>
      </c>
      <c r="B1" s="14" t="s">
        <v>508</v>
      </c>
      <c r="C1" s="14" t="s">
        <v>509</v>
      </c>
      <c r="D1" s="14" t="s">
        <v>510</v>
      </c>
      <c r="E1" s="15" t="s">
        <v>4544</v>
      </c>
      <c r="F1" s="15" t="s">
        <v>4545</v>
      </c>
      <c r="G1" s="15" t="s">
        <v>4546</v>
      </c>
      <c r="H1" s="15" t="s">
        <v>4547</v>
      </c>
      <c r="I1" s="15" t="s">
        <v>4854</v>
      </c>
      <c r="J1" s="15" t="s">
        <v>4856</v>
      </c>
      <c r="K1" s="15"/>
      <c r="L1" s="14" t="s">
        <v>4548</v>
      </c>
    </row>
    <row r="2" spans="1:12" ht="13.5" customHeight="1">
      <c r="A2" s="5">
        <v>1</v>
      </c>
      <c r="B2" s="16" t="s">
        <v>311</v>
      </c>
      <c r="C2" s="17" t="s">
        <v>2033</v>
      </c>
      <c r="D2" s="17" t="s">
        <v>2034</v>
      </c>
      <c r="E2" s="18">
        <f>VLOOKUP(C2,[1]用户统计_用琴月汇总!$C$3:$E$3182,3,0)</f>
        <v>6.07</v>
      </c>
      <c r="F2" s="5">
        <v>33.57</v>
      </c>
      <c r="G2" s="5">
        <v>25.85</v>
      </c>
      <c r="H2" s="5">
        <v>7.38</v>
      </c>
      <c r="I2" s="5">
        <v>27.05</v>
      </c>
      <c r="J2" s="5">
        <v>0</v>
      </c>
      <c r="K2" s="18">
        <f>SUM(E2:J2)</f>
        <v>99.92</v>
      </c>
      <c r="L2" s="5"/>
    </row>
    <row r="3" spans="1:12" ht="13.5" customHeight="1">
      <c r="A3" s="5">
        <v>2</v>
      </c>
      <c r="B3" s="16" t="s">
        <v>311</v>
      </c>
      <c r="C3" s="17" t="s">
        <v>2491</v>
      </c>
      <c r="D3" s="17" t="s">
        <v>2492</v>
      </c>
      <c r="E3" s="18">
        <f>VLOOKUP(C3,[1]用户统计_用琴月汇总!$C$3:$E$3182,3,0)</f>
        <v>5.25</v>
      </c>
      <c r="F3" s="5">
        <v>24.68</v>
      </c>
      <c r="G3" s="5">
        <v>4.45</v>
      </c>
      <c r="H3" s="5">
        <v>5.32</v>
      </c>
      <c r="I3" s="5">
        <v>6.17</v>
      </c>
      <c r="J3" s="5">
        <v>0</v>
      </c>
      <c r="K3" s="18">
        <f t="shared" ref="K3:K66" si="0">SUM(E3:J3)</f>
        <v>45.870000000000005</v>
      </c>
      <c r="L3" s="5"/>
    </row>
    <row r="4" spans="1:12" ht="13.5" customHeight="1">
      <c r="A4" s="5">
        <v>3</v>
      </c>
      <c r="B4" s="16" t="s">
        <v>311</v>
      </c>
      <c r="C4" s="17" t="s">
        <v>660</v>
      </c>
      <c r="D4" s="17" t="s">
        <v>661</v>
      </c>
      <c r="E4" s="18">
        <f>VLOOKUP(C4,[1]用户统计_用琴月汇总!$C$3:$E$3182,3,0)</f>
        <v>51.5</v>
      </c>
      <c r="F4" s="5">
        <v>79.38</v>
      </c>
      <c r="G4" s="5">
        <v>76.42</v>
      </c>
      <c r="H4" s="5">
        <v>46.07</v>
      </c>
      <c r="I4" s="5">
        <v>25.3</v>
      </c>
      <c r="J4" s="5">
        <v>0</v>
      </c>
      <c r="K4" s="18">
        <f t="shared" si="0"/>
        <v>278.67</v>
      </c>
      <c r="L4" s="5"/>
    </row>
    <row r="5" spans="1:12" ht="13.5" customHeight="1">
      <c r="A5" s="5">
        <v>4</v>
      </c>
      <c r="B5" s="16" t="s">
        <v>311</v>
      </c>
      <c r="C5" s="17" t="s">
        <v>3072</v>
      </c>
      <c r="D5" s="17" t="s">
        <v>3073</v>
      </c>
      <c r="E5" s="18">
        <f>VLOOKUP(C5,[1]用户统计_用琴月汇总!$C$3:$E$3182,3,0)</f>
        <v>3.4</v>
      </c>
      <c r="F5" s="5">
        <v>0</v>
      </c>
      <c r="G5" s="5">
        <v>0.78</v>
      </c>
      <c r="H5" s="5">
        <v>6.32</v>
      </c>
      <c r="I5" s="5">
        <v>8.3699999999999992</v>
      </c>
      <c r="J5" s="5">
        <v>0</v>
      </c>
      <c r="K5" s="18">
        <f t="shared" si="0"/>
        <v>18.869999999999997</v>
      </c>
      <c r="L5" s="5"/>
    </row>
    <row r="6" spans="1:12" ht="13.5" customHeight="1">
      <c r="A6" s="5">
        <v>5</v>
      </c>
      <c r="B6" s="16" t="s">
        <v>311</v>
      </c>
      <c r="C6" s="17" t="s">
        <v>3685</v>
      </c>
      <c r="D6" s="17" t="s">
        <v>3686</v>
      </c>
      <c r="E6" s="18">
        <f>VLOOKUP(C6,[1]用户统计_用琴月汇总!$C$3:$E$3182,3,0)</f>
        <v>0.75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18">
        <f t="shared" si="0"/>
        <v>0.75</v>
      </c>
      <c r="L6" s="5"/>
    </row>
    <row r="7" spans="1:12" ht="13.5" customHeight="1">
      <c r="A7" s="5">
        <v>6</v>
      </c>
      <c r="B7" s="16" t="s">
        <v>311</v>
      </c>
      <c r="C7" s="17" t="s">
        <v>1751</v>
      </c>
      <c r="D7" s="17" t="s">
        <v>1752</v>
      </c>
      <c r="E7" s="18">
        <f>VLOOKUP(C7,[1]用户统计_用琴月汇总!$C$3:$E$3182,3,0)</f>
        <v>22.25</v>
      </c>
      <c r="F7" s="5">
        <v>44.67</v>
      </c>
      <c r="G7" s="5">
        <v>16.03</v>
      </c>
      <c r="H7" s="5">
        <v>18.22</v>
      </c>
      <c r="I7" s="5">
        <v>11.08</v>
      </c>
      <c r="J7" s="5">
        <v>0</v>
      </c>
      <c r="K7" s="18">
        <f t="shared" si="0"/>
        <v>112.25</v>
      </c>
      <c r="L7" s="5"/>
    </row>
    <row r="8" spans="1:12" ht="13.5" customHeight="1">
      <c r="A8" s="5">
        <v>7</v>
      </c>
      <c r="B8" s="16" t="s">
        <v>311</v>
      </c>
      <c r="C8" s="17" t="s">
        <v>2633</v>
      </c>
      <c r="D8" s="17" t="s">
        <v>2634</v>
      </c>
      <c r="E8" s="18">
        <f>VLOOKUP(C8,[1]用户统计_用琴月汇总!$C$3:$E$3182,3,0)</f>
        <v>4.5199999999999996</v>
      </c>
      <c r="F8" s="5">
        <v>17.25</v>
      </c>
      <c r="G8" s="5">
        <v>2.98</v>
      </c>
      <c r="H8" s="5">
        <v>6.38</v>
      </c>
      <c r="I8" s="5">
        <v>0.17</v>
      </c>
      <c r="J8" s="5">
        <v>0</v>
      </c>
      <c r="K8" s="18">
        <f t="shared" si="0"/>
        <v>31.3</v>
      </c>
      <c r="L8" s="5"/>
    </row>
    <row r="9" spans="1:12" ht="13.5" customHeight="1">
      <c r="A9" s="5">
        <v>8</v>
      </c>
      <c r="B9" s="16" t="s">
        <v>311</v>
      </c>
      <c r="C9" s="17" t="s">
        <v>2887</v>
      </c>
      <c r="D9" s="17" t="s">
        <v>2888</v>
      </c>
      <c r="E9" s="18">
        <f>VLOOKUP(C9,[1]用户统计_用琴月汇总!$C$3:$E$3182,3,0)</f>
        <v>5.17</v>
      </c>
      <c r="F9" s="5">
        <v>7.77</v>
      </c>
      <c r="G9" s="5">
        <v>0.05</v>
      </c>
      <c r="H9" s="5">
        <v>4.8</v>
      </c>
      <c r="I9" s="5">
        <v>6.28</v>
      </c>
      <c r="J9" s="5">
        <v>0</v>
      </c>
      <c r="K9" s="18">
        <f t="shared" si="0"/>
        <v>24.07</v>
      </c>
      <c r="L9" s="5"/>
    </row>
    <row r="10" spans="1:12" ht="13.5" customHeight="1">
      <c r="A10" s="5">
        <v>9</v>
      </c>
      <c r="B10" s="16" t="s">
        <v>311</v>
      </c>
      <c r="C10" s="17" t="s">
        <v>3243</v>
      </c>
      <c r="D10" s="17" t="s">
        <v>3244</v>
      </c>
      <c r="E10" s="18">
        <f>VLOOKUP(C10,[1]用户统计_用琴月汇总!$C$3:$E$3182,3,0)</f>
        <v>0.2</v>
      </c>
      <c r="F10" s="5">
        <v>6</v>
      </c>
      <c r="G10" s="5">
        <v>0</v>
      </c>
      <c r="H10" s="5">
        <v>0</v>
      </c>
      <c r="I10" s="5">
        <v>0</v>
      </c>
      <c r="J10" s="5">
        <v>0</v>
      </c>
      <c r="K10" s="18">
        <f t="shared" si="0"/>
        <v>6.2</v>
      </c>
      <c r="L10" s="5"/>
    </row>
    <row r="11" spans="1:12" ht="13.5" customHeight="1">
      <c r="A11" s="5">
        <v>10</v>
      </c>
      <c r="B11" s="16" t="s">
        <v>311</v>
      </c>
      <c r="C11" s="17" t="s">
        <v>2662</v>
      </c>
      <c r="D11" s="17" t="s">
        <v>2663</v>
      </c>
      <c r="E11" s="18">
        <f>VLOOKUP(C11,[1]用户统计_用琴月汇总!$C$3:$E$3182,3,0)</f>
        <v>0</v>
      </c>
      <c r="F11" s="5">
        <v>5.7</v>
      </c>
      <c r="G11" s="5">
        <v>5.12</v>
      </c>
      <c r="H11" s="5">
        <v>18.329999999999998</v>
      </c>
      <c r="I11" s="5">
        <v>14.82</v>
      </c>
      <c r="J11" s="5">
        <v>0</v>
      </c>
      <c r="K11" s="18">
        <f t="shared" si="0"/>
        <v>43.97</v>
      </c>
      <c r="L11" s="5"/>
    </row>
    <row r="12" spans="1:12" ht="13.5" customHeight="1">
      <c r="A12" s="5">
        <v>11</v>
      </c>
      <c r="B12" s="16" t="s">
        <v>311</v>
      </c>
      <c r="C12" s="17" t="s">
        <v>2356</v>
      </c>
      <c r="D12" s="17" t="s">
        <v>2357</v>
      </c>
      <c r="E12" s="18">
        <f>VLOOKUP(C12,[1]用户统计_用琴月汇总!$C$3:$E$3182,3,0)</f>
        <v>18.28</v>
      </c>
      <c r="F12" s="5">
        <v>14.9</v>
      </c>
      <c r="G12" s="5">
        <v>2.78</v>
      </c>
      <c r="H12" s="5">
        <v>13.02</v>
      </c>
      <c r="I12" s="5">
        <v>9.6199999999999992</v>
      </c>
      <c r="J12" s="5">
        <v>0</v>
      </c>
      <c r="K12" s="18">
        <f t="shared" si="0"/>
        <v>58.6</v>
      </c>
      <c r="L12" s="5"/>
    </row>
    <row r="13" spans="1:12" ht="13.5" customHeight="1">
      <c r="A13" s="5">
        <v>12</v>
      </c>
      <c r="B13" s="16" t="s">
        <v>311</v>
      </c>
      <c r="C13" s="17" t="s">
        <v>3476</v>
      </c>
      <c r="D13" s="17" t="s">
        <v>3477</v>
      </c>
      <c r="E13" s="18">
        <f>VLOOKUP(C13,[1]用户统计_用琴月汇总!$C$3:$E$3182,3,0)</f>
        <v>0</v>
      </c>
      <c r="F13" s="5">
        <v>0</v>
      </c>
      <c r="G13" s="5">
        <v>0.53</v>
      </c>
      <c r="H13" s="5">
        <v>2.15</v>
      </c>
      <c r="I13" s="5">
        <v>2.4300000000000002</v>
      </c>
      <c r="J13" s="5">
        <v>0</v>
      </c>
      <c r="K13" s="18">
        <f t="shared" si="0"/>
        <v>5.1099999999999994</v>
      </c>
      <c r="L13" s="5"/>
    </row>
    <row r="14" spans="1:12" ht="13.5" customHeight="1">
      <c r="A14" s="5">
        <v>13</v>
      </c>
      <c r="B14" s="16" t="s">
        <v>311</v>
      </c>
      <c r="C14" s="17" t="s">
        <v>4533</v>
      </c>
      <c r="D14" s="17" t="s">
        <v>4534</v>
      </c>
      <c r="E14" s="18">
        <f>VLOOKUP(C14,[1]用户统计_用琴月汇总!$C$3:$E$3182,3,0)</f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18">
        <f t="shared" si="0"/>
        <v>0</v>
      </c>
      <c r="L14" s="5"/>
    </row>
    <row r="15" spans="1:12" ht="13.5" customHeight="1">
      <c r="A15" s="5">
        <v>14</v>
      </c>
      <c r="B15" s="16" t="s">
        <v>311</v>
      </c>
      <c r="C15" s="17" t="s">
        <v>386</v>
      </c>
      <c r="D15" s="17" t="s">
        <v>387</v>
      </c>
      <c r="E15" s="18">
        <f>VLOOKUP(C15,[1]用户统计_用琴月汇总!$C$3:$E$3182,3,0)</f>
        <v>78.92</v>
      </c>
      <c r="F15" s="5">
        <v>77.3</v>
      </c>
      <c r="G15" s="5">
        <v>66.23</v>
      </c>
      <c r="H15" s="5">
        <v>76.3</v>
      </c>
      <c r="I15" s="5">
        <v>0</v>
      </c>
      <c r="J15" s="5">
        <v>0</v>
      </c>
      <c r="K15" s="18">
        <f t="shared" si="0"/>
        <v>298.75</v>
      </c>
      <c r="L15" s="5"/>
    </row>
    <row r="16" spans="1:12" ht="13.5" customHeight="1">
      <c r="A16" s="5">
        <v>15</v>
      </c>
      <c r="B16" s="16" t="s">
        <v>311</v>
      </c>
      <c r="C16" s="17" t="s">
        <v>2542</v>
      </c>
      <c r="D16" s="17" t="s">
        <v>2543</v>
      </c>
      <c r="E16" s="18">
        <f>VLOOKUP(C16,[1]用户统计_用琴月汇总!$C$3:$E$3182,3,0)</f>
        <v>6.4</v>
      </c>
      <c r="F16" s="5">
        <v>21.52</v>
      </c>
      <c r="G16" s="5">
        <v>1.95</v>
      </c>
      <c r="H16" s="5">
        <v>6.08</v>
      </c>
      <c r="I16" s="5">
        <v>1.83</v>
      </c>
      <c r="J16" s="5">
        <v>0</v>
      </c>
      <c r="K16" s="18">
        <f t="shared" si="0"/>
        <v>37.78</v>
      </c>
      <c r="L16" s="5"/>
    </row>
    <row r="17" spans="1:12" ht="13.5" customHeight="1">
      <c r="A17" s="5">
        <v>16</v>
      </c>
      <c r="B17" s="16" t="s">
        <v>311</v>
      </c>
      <c r="C17" s="17" t="s">
        <v>2935</v>
      </c>
      <c r="D17" s="17" t="s">
        <v>2936</v>
      </c>
      <c r="E17" s="18">
        <f>VLOOKUP(C17,[1]用户统计_用琴月汇总!$C$3:$E$3182,3,0)</f>
        <v>3.17</v>
      </c>
      <c r="F17" s="5">
        <v>3.4</v>
      </c>
      <c r="G17" s="5">
        <v>9.25</v>
      </c>
      <c r="H17" s="5">
        <v>0.37</v>
      </c>
      <c r="I17" s="5">
        <v>0</v>
      </c>
      <c r="J17" s="5">
        <v>0</v>
      </c>
      <c r="K17" s="18">
        <f t="shared" si="0"/>
        <v>16.190000000000001</v>
      </c>
      <c r="L17" s="5"/>
    </row>
    <row r="18" spans="1:12" ht="13.5" customHeight="1">
      <c r="A18" s="5">
        <v>17</v>
      </c>
      <c r="B18" s="16" t="s">
        <v>311</v>
      </c>
      <c r="C18" s="17" t="s">
        <v>2669</v>
      </c>
      <c r="D18" s="17" t="s">
        <v>2670</v>
      </c>
      <c r="E18" s="18">
        <f>VLOOKUP(C18,[1]用户统计_用琴月汇总!$C$3:$E$3182,3,0)</f>
        <v>4.2</v>
      </c>
      <c r="F18" s="5">
        <v>2.72</v>
      </c>
      <c r="G18" s="5">
        <v>0.75</v>
      </c>
      <c r="H18" s="5">
        <v>21.15</v>
      </c>
      <c r="I18" s="5">
        <v>29.8</v>
      </c>
      <c r="J18" s="5">
        <v>0</v>
      </c>
      <c r="K18" s="18">
        <f t="shared" si="0"/>
        <v>58.620000000000005</v>
      </c>
      <c r="L18" s="5"/>
    </row>
    <row r="19" spans="1:12" ht="13.5" customHeight="1">
      <c r="A19" s="5">
        <v>18</v>
      </c>
      <c r="B19" s="16" t="s">
        <v>311</v>
      </c>
      <c r="C19" s="17" t="s">
        <v>2565</v>
      </c>
      <c r="D19" s="17" t="s">
        <v>2566</v>
      </c>
      <c r="E19" s="18">
        <f>VLOOKUP(C19,[1]用户统计_用琴月汇总!$C$3:$E$3182,3,0)</f>
        <v>13.27</v>
      </c>
      <c r="F19" s="5">
        <v>4.93</v>
      </c>
      <c r="G19" s="5">
        <v>1.25</v>
      </c>
      <c r="H19" s="5">
        <v>15.37</v>
      </c>
      <c r="I19" s="5">
        <v>15.13</v>
      </c>
      <c r="J19" s="5">
        <v>0</v>
      </c>
      <c r="K19" s="18">
        <f t="shared" si="0"/>
        <v>49.95</v>
      </c>
      <c r="L19" s="5"/>
    </row>
    <row r="20" spans="1:12" ht="13.5" customHeight="1">
      <c r="A20" s="5">
        <v>19</v>
      </c>
      <c r="B20" s="16" t="s">
        <v>311</v>
      </c>
      <c r="C20" s="17" t="s">
        <v>312</v>
      </c>
      <c r="D20" s="17" t="s">
        <v>313</v>
      </c>
      <c r="E20" s="18">
        <f>VLOOKUP(C20,[1]用户统计_用琴月汇总!$C$3:$E$3182,3,0)</f>
        <v>11.63</v>
      </c>
      <c r="F20" s="5">
        <v>170.38</v>
      </c>
      <c r="G20" s="5">
        <v>87.7</v>
      </c>
      <c r="H20" s="5">
        <v>49.9</v>
      </c>
      <c r="I20" s="5">
        <v>14.8</v>
      </c>
      <c r="J20" s="5">
        <v>0</v>
      </c>
      <c r="K20" s="18">
        <f t="shared" si="0"/>
        <v>334.40999999999997</v>
      </c>
      <c r="L20" s="5"/>
    </row>
    <row r="21" spans="1:12" ht="13.5" customHeight="1">
      <c r="A21" s="5">
        <v>20</v>
      </c>
      <c r="B21" s="16" t="s">
        <v>311</v>
      </c>
      <c r="C21" s="17" t="s">
        <v>3016</v>
      </c>
      <c r="D21" s="17" t="s">
        <v>3017</v>
      </c>
      <c r="E21" s="18">
        <f>VLOOKUP(C21,[1]用户统计_用琴月汇总!$C$3:$E$3182,3,0)</f>
        <v>4.7</v>
      </c>
      <c r="F21" s="5">
        <v>7.05</v>
      </c>
      <c r="G21" s="5">
        <v>1.23</v>
      </c>
      <c r="H21" s="5">
        <v>0</v>
      </c>
      <c r="I21" s="5">
        <v>3.87</v>
      </c>
      <c r="J21" s="5">
        <v>0</v>
      </c>
      <c r="K21" s="18">
        <f t="shared" si="0"/>
        <v>16.850000000000001</v>
      </c>
      <c r="L21" s="5"/>
    </row>
    <row r="22" spans="1:12" ht="13.5" customHeight="1">
      <c r="A22" s="5">
        <v>21</v>
      </c>
      <c r="B22" s="16" t="s">
        <v>311</v>
      </c>
      <c r="C22" s="17" t="s">
        <v>3209</v>
      </c>
      <c r="D22" s="17" t="s">
        <v>3210</v>
      </c>
      <c r="E22" s="18">
        <f>VLOOKUP(C22,[1]用户统计_用琴月汇总!$C$3:$E$3182,3,0)</f>
        <v>0.67</v>
      </c>
      <c r="F22" s="5">
        <v>0.75</v>
      </c>
      <c r="G22" s="5">
        <v>5.57</v>
      </c>
      <c r="H22" s="5">
        <v>0</v>
      </c>
      <c r="I22" s="5">
        <v>11.02</v>
      </c>
      <c r="J22" s="5">
        <v>0</v>
      </c>
      <c r="K22" s="18">
        <f t="shared" si="0"/>
        <v>18.009999999999998</v>
      </c>
      <c r="L22" s="5"/>
    </row>
    <row r="23" spans="1:12" ht="13.5" customHeight="1">
      <c r="A23" s="5">
        <v>22</v>
      </c>
      <c r="B23" s="16" t="s">
        <v>311</v>
      </c>
      <c r="C23" s="17" t="s">
        <v>3410</v>
      </c>
      <c r="D23" s="17" t="s">
        <v>3411</v>
      </c>
      <c r="E23" s="18">
        <f>VLOOKUP(C23,[1]用户统计_用琴月汇总!$C$3:$E$3182,3,0)</f>
        <v>0</v>
      </c>
      <c r="F23" s="5">
        <v>2.62</v>
      </c>
      <c r="G23" s="5">
        <v>0</v>
      </c>
      <c r="H23" s="5">
        <v>1.05</v>
      </c>
      <c r="I23" s="5">
        <v>0</v>
      </c>
      <c r="J23" s="5">
        <v>0</v>
      </c>
      <c r="K23" s="18">
        <f t="shared" si="0"/>
        <v>3.67</v>
      </c>
      <c r="L23" s="5"/>
    </row>
    <row r="24" spans="1:12" ht="13.5" customHeight="1">
      <c r="A24" s="5">
        <v>23</v>
      </c>
      <c r="B24" s="16" t="s">
        <v>311</v>
      </c>
      <c r="C24" s="17" t="s">
        <v>2625</v>
      </c>
      <c r="D24" s="17" t="s">
        <v>2626</v>
      </c>
      <c r="E24" s="18">
        <f>VLOOKUP(C24,[1]用户统计_用琴月汇总!$C$3:$E$3182,3,0)</f>
        <v>9.07</v>
      </c>
      <c r="F24" s="5">
        <v>14.68</v>
      </c>
      <c r="G24" s="5">
        <v>6.63</v>
      </c>
      <c r="H24" s="5">
        <v>1.1499999999999999</v>
      </c>
      <c r="I24" s="5">
        <v>2.58</v>
      </c>
      <c r="J24" s="5">
        <v>0</v>
      </c>
      <c r="K24" s="18">
        <f t="shared" si="0"/>
        <v>34.11</v>
      </c>
      <c r="L24" s="5"/>
    </row>
    <row r="25" spans="1:12" ht="13.5" customHeight="1">
      <c r="A25" s="5">
        <v>24</v>
      </c>
      <c r="B25" s="16" t="s">
        <v>311</v>
      </c>
      <c r="C25" s="17" t="s">
        <v>3026</v>
      </c>
      <c r="D25" s="17" t="s">
        <v>3027</v>
      </c>
      <c r="E25" s="18">
        <f>VLOOKUP(C25,[1]用户统计_用琴月汇总!$C$3:$E$3182,3,0)</f>
        <v>0.87</v>
      </c>
      <c r="F25" s="5">
        <v>8.17</v>
      </c>
      <c r="G25" s="5">
        <v>1.23</v>
      </c>
      <c r="H25" s="5">
        <v>2.4</v>
      </c>
      <c r="I25" s="5">
        <v>5.43</v>
      </c>
      <c r="J25" s="5">
        <v>0</v>
      </c>
      <c r="K25" s="18">
        <f t="shared" si="0"/>
        <v>18.100000000000001</v>
      </c>
      <c r="L25" s="5"/>
    </row>
    <row r="26" spans="1:12" ht="13.5" customHeight="1">
      <c r="A26" s="5">
        <v>25</v>
      </c>
      <c r="B26" s="16" t="s">
        <v>311</v>
      </c>
      <c r="C26" s="17" t="s">
        <v>3266</v>
      </c>
      <c r="D26" s="17" t="s">
        <v>3267</v>
      </c>
      <c r="E26" s="18">
        <f>VLOOKUP(C26,[1]用户统计_用琴月汇总!$C$3:$E$3182,3,0)</f>
        <v>0</v>
      </c>
      <c r="F26" s="5">
        <v>0</v>
      </c>
      <c r="G26" s="5">
        <v>0</v>
      </c>
      <c r="H26" s="5">
        <v>5.87</v>
      </c>
      <c r="I26" s="5">
        <v>0</v>
      </c>
      <c r="J26" s="5">
        <v>0</v>
      </c>
      <c r="K26" s="18">
        <f t="shared" si="0"/>
        <v>5.87</v>
      </c>
      <c r="L26" s="5"/>
    </row>
    <row r="27" spans="1:12" ht="13.5" customHeight="1">
      <c r="A27" s="5">
        <v>26</v>
      </c>
      <c r="B27" s="16" t="s">
        <v>80</v>
      </c>
      <c r="C27" s="17" t="s">
        <v>1058</v>
      </c>
      <c r="D27" s="19" t="s">
        <v>1059</v>
      </c>
      <c r="E27" s="18">
        <f>VLOOKUP(C27,[1]用户统计_用琴月汇总!$C$3:$E$3182,3,0)</f>
        <v>101.57</v>
      </c>
      <c r="F27" s="5">
        <v>40.799999999999997</v>
      </c>
      <c r="G27" s="5">
        <v>22.32</v>
      </c>
      <c r="H27" s="5">
        <v>22.07</v>
      </c>
      <c r="I27" s="5">
        <v>11.93</v>
      </c>
      <c r="J27" s="5">
        <v>0</v>
      </c>
      <c r="K27" s="18">
        <f t="shared" si="0"/>
        <v>198.69</v>
      </c>
      <c r="L27" s="5"/>
    </row>
    <row r="28" spans="1:12" ht="13.5" customHeight="1">
      <c r="A28" s="5">
        <v>27</v>
      </c>
      <c r="B28" s="16" t="s">
        <v>80</v>
      </c>
      <c r="C28" s="17" t="s">
        <v>3125</v>
      </c>
      <c r="D28" s="19" t="s">
        <v>3126</v>
      </c>
      <c r="E28" s="18">
        <f>VLOOKUP(C28,[1]用户统计_用琴月汇总!$C$3:$E$3182,3,0)</f>
        <v>3.92</v>
      </c>
      <c r="F28" s="5">
        <v>4.58</v>
      </c>
      <c r="G28" s="5">
        <v>0</v>
      </c>
      <c r="H28" s="5">
        <v>0.67</v>
      </c>
      <c r="I28" s="5">
        <v>1.75</v>
      </c>
      <c r="J28" s="5">
        <v>0</v>
      </c>
      <c r="K28" s="18">
        <f t="shared" si="0"/>
        <v>10.92</v>
      </c>
      <c r="L28" s="5"/>
    </row>
    <row r="29" spans="1:12" ht="13.5" customHeight="1">
      <c r="A29" s="5">
        <v>28</v>
      </c>
      <c r="B29" s="16" t="s">
        <v>80</v>
      </c>
      <c r="C29" s="17" t="s">
        <v>935</v>
      </c>
      <c r="D29" s="19" t="s">
        <v>936</v>
      </c>
      <c r="E29" s="18">
        <f>VLOOKUP(C29,[1]用户统计_用琴月汇总!$C$3:$E$3182,3,0)</f>
        <v>40.92</v>
      </c>
      <c r="F29" s="5">
        <v>76.069999999999993</v>
      </c>
      <c r="G29" s="5">
        <v>54.5</v>
      </c>
      <c r="H29" s="5">
        <v>32.03</v>
      </c>
      <c r="I29" s="5">
        <v>8.9700000000000006</v>
      </c>
      <c r="J29" s="5">
        <v>0</v>
      </c>
      <c r="K29" s="18">
        <f t="shared" si="0"/>
        <v>212.49</v>
      </c>
      <c r="L29" s="5"/>
    </row>
    <row r="30" spans="1:12" ht="13.5" customHeight="1">
      <c r="A30" s="5">
        <v>29</v>
      </c>
      <c r="B30" s="16" t="s">
        <v>80</v>
      </c>
      <c r="C30" s="17" t="s">
        <v>112</v>
      </c>
      <c r="D30" s="19" t="s">
        <v>113</v>
      </c>
      <c r="E30" s="18">
        <f>VLOOKUP(C30,[1]用户统计_用琴月汇总!$C$3:$E$3182,3,0)</f>
        <v>88.67</v>
      </c>
      <c r="F30" s="5">
        <v>97.88</v>
      </c>
      <c r="G30" s="5">
        <v>110.28</v>
      </c>
      <c r="H30" s="5">
        <v>105.48</v>
      </c>
      <c r="I30" s="5">
        <v>24.67</v>
      </c>
      <c r="J30" s="5">
        <v>0</v>
      </c>
      <c r="K30" s="18">
        <f t="shared" si="0"/>
        <v>426.98000000000008</v>
      </c>
      <c r="L30" s="5"/>
    </row>
    <row r="31" spans="1:12" ht="13.5" customHeight="1">
      <c r="A31" s="5">
        <v>30</v>
      </c>
      <c r="B31" s="16" t="s">
        <v>80</v>
      </c>
      <c r="C31" s="17" t="s">
        <v>4535</v>
      </c>
      <c r="D31" s="19" t="s">
        <v>4536</v>
      </c>
      <c r="E31" s="18">
        <f>VLOOKUP(C31,[1]用户统计_用琴月汇总!$C$3:$E$3182,3,0)</f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18">
        <f t="shared" si="0"/>
        <v>0</v>
      </c>
      <c r="L31" s="5"/>
    </row>
    <row r="32" spans="1:12" ht="13.5" customHeight="1">
      <c r="A32" s="5">
        <v>31</v>
      </c>
      <c r="B32" s="16" t="s">
        <v>80</v>
      </c>
      <c r="C32" s="17" t="s">
        <v>1266</v>
      </c>
      <c r="D32" s="19" t="s">
        <v>1267</v>
      </c>
      <c r="E32" s="18">
        <f>VLOOKUP(C32,[1]用户统计_用琴月汇总!$C$3:$E$3182,3,0)</f>
        <v>0.18</v>
      </c>
      <c r="F32" s="5">
        <v>29.3</v>
      </c>
      <c r="G32" s="5">
        <v>82.67</v>
      </c>
      <c r="H32" s="5">
        <v>45.93</v>
      </c>
      <c r="I32" s="5">
        <v>13.48</v>
      </c>
      <c r="J32" s="5">
        <v>0</v>
      </c>
      <c r="K32" s="18">
        <f t="shared" si="0"/>
        <v>171.56</v>
      </c>
      <c r="L32" s="5"/>
    </row>
    <row r="33" spans="1:12" ht="13.5" customHeight="1">
      <c r="A33" s="5">
        <v>32</v>
      </c>
      <c r="B33" s="16" t="s">
        <v>80</v>
      </c>
      <c r="C33" s="17" t="s">
        <v>81</v>
      </c>
      <c r="D33" s="19" t="s">
        <v>82</v>
      </c>
      <c r="E33" s="18">
        <f>VLOOKUP(C33,[1]用户统计_用琴月汇总!$C$3:$E$3182,3,0)</f>
        <v>109.37</v>
      </c>
      <c r="F33" s="5">
        <v>131.66999999999999</v>
      </c>
      <c r="G33" s="5">
        <v>105.72</v>
      </c>
      <c r="H33" s="5">
        <v>77.98</v>
      </c>
      <c r="I33" s="5">
        <v>19.97</v>
      </c>
      <c r="J33" s="5">
        <v>0</v>
      </c>
      <c r="K33" s="18">
        <f t="shared" si="0"/>
        <v>444.71000000000004</v>
      </c>
      <c r="L33" s="5"/>
    </row>
    <row r="34" spans="1:12" ht="13.5" customHeight="1">
      <c r="A34" s="5">
        <v>33</v>
      </c>
      <c r="B34" s="16" t="s">
        <v>80</v>
      </c>
      <c r="C34" s="17" t="s">
        <v>2052</v>
      </c>
      <c r="D34" s="19" t="s">
        <v>2053</v>
      </c>
      <c r="E34" s="18">
        <f>VLOOKUP(C34,[1]用户统计_用琴月汇总!$C$3:$E$3182,3,0)</f>
        <v>11.55</v>
      </c>
      <c r="F34" s="5">
        <v>44.42</v>
      </c>
      <c r="G34" s="5">
        <v>13.65</v>
      </c>
      <c r="H34" s="5">
        <v>1.22</v>
      </c>
      <c r="I34" s="5">
        <v>0</v>
      </c>
      <c r="J34" s="5">
        <v>0</v>
      </c>
      <c r="K34" s="18">
        <f t="shared" si="0"/>
        <v>70.84</v>
      </c>
      <c r="L34" s="5"/>
    </row>
    <row r="35" spans="1:12" ht="13.5" customHeight="1">
      <c r="A35" s="5">
        <v>34</v>
      </c>
      <c r="B35" s="16" t="s">
        <v>80</v>
      </c>
      <c r="C35" s="17" t="s">
        <v>2519</v>
      </c>
      <c r="D35" s="19" t="s">
        <v>2520</v>
      </c>
      <c r="E35" s="18">
        <f>VLOOKUP(C35,[1]用户统计_用琴月汇总!$C$3:$E$3182,3,0)</f>
        <v>14.53</v>
      </c>
      <c r="F35" s="5">
        <v>7.42</v>
      </c>
      <c r="G35" s="5">
        <v>10.75</v>
      </c>
      <c r="H35" s="5">
        <v>4.72</v>
      </c>
      <c r="I35" s="5">
        <v>1.98</v>
      </c>
      <c r="J35" s="5">
        <v>0</v>
      </c>
      <c r="K35" s="18">
        <f t="shared" si="0"/>
        <v>39.4</v>
      </c>
      <c r="L35" s="5"/>
    </row>
    <row r="36" spans="1:12" ht="13.5" customHeight="1">
      <c r="A36" s="5">
        <v>35</v>
      </c>
      <c r="B36" s="16" t="s">
        <v>80</v>
      </c>
      <c r="C36" s="17" t="s">
        <v>43</v>
      </c>
      <c r="D36" s="19" t="s">
        <v>518</v>
      </c>
      <c r="E36" s="18">
        <f>VLOOKUP(C36,[1]用户统计_用琴月汇总!$C$3:$E$3182,3,0)</f>
        <v>160.38</v>
      </c>
      <c r="F36" s="5">
        <v>85.82</v>
      </c>
      <c r="G36" s="5">
        <v>161.37</v>
      </c>
      <c r="H36" s="5">
        <v>164.08</v>
      </c>
      <c r="I36" s="5">
        <v>39.28</v>
      </c>
      <c r="J36" s="5">
        <v>0</v>
      </c>
      <c r="K36" s="18">
        <f t="shared" si="0"/>
        <v>610.92999999999995</v>
      </c>
      <c r="L36" s="5"/>
    </row>
    <row r="37" spans="1:12" ht="13.5" customHeight="1">
      <c r="A37" s="5">
        <v>36</v>
      </c>
      <c r="B37" s="16" t="s">
        <v>80</v>
      </c>
      <c r="C37" s="17" t="s">
        <v>2820</v>
      </c>
      <c r="D37" s="19" t="s">
        <v>2821</v>
      </c>
      <c r="E37" s="18">
        <f>VLOOKUP(C37,[1]用户统计_用琴月汇总!$C$3:$E$3182,3,0)</f>
        <v>0</v>
      </c>
      <c r="F37" s="5">
        <v>5.72</v>
      </c>
      <c r="G37" s="5">
        <v>1.77</v>
      </c>
      <c r="H37" s="5">
        <v>13.43</v>
      </c>
      <c r="I37" s="5">
        <v>0</v>
      </c>
      <c r="J37" s="5">
        <v>0</v>
      </c>
      <c r="K37" s="18">
        <f t="shared" si="0"/>
        <v>20.92</v>
      </c>
      <c r="L37" s="5"/>
    </row>
    <row r="38" spans="1:12" ht="13.5" customHeight="1">
      <c r="A38" s="5">
        <v>37</v>
      </c>
      <c r="B38" s="16" t="s">
        <v>80</v>
      </c>
      <c r="C38" s="17" t="s">
        <v>1136</v>
      </c>
      <c r="D38" s="19" t="s">
        <v>1137</v>
      </c>
      <c r="E38" s="18">
        <f>VLOOKUP(C38,[1]用户统计_用琴月汇总!$C$3:$E$3182,3,0)</f>
        <v>43</v>
      </c>
      <c r="F38" s="5">
        <v>38.869999999999997</v>
      </c>
      <c r="G38" s="5">
        <v>43.63</v>
      </c>
      <c r="H38" s="5">
        <v>49.45</v>
      </c>
      <c r="I38" s="5">
        <v>9.3699999999999992</v>
      </c>
      <c r="J38" s="5">
        <v>0</v>
      </c>
      <c r="K38" s="18">
        <f t="shared" si="0"/>
        <v>184.32</v>
      </c>
      <c r="L38" s="5"/>
    </row>
    <row r="39" spans="1:12" ht="13.5" customHeight="1">
      <c r="A39" s="5">
        <v>38</v>
      </c>
      <c r="B39" s="16" t="s">
        <v>80</v>
      </c>
      <c r="C39" s="17" t="s">
        <v>2194</v>
      </c>
      <c r="D39" s="19" t="s">
        <v>2195</v>
      </c>
      <c r="E39" s="18">
        <f>VLOOKUP(C39,[1]用户统计_用琴月汇总!$C$3:$E$3182,3,0)</f>
        <v>28.12</v>
      </c>
      <c r="F39" s="5">
        <v>10.1</v>
      </c>
      <c r="G39" s="5">
        <v>15.93</v>
      </c>
      <c r="H39" s="5">
        <v>7.52</v>
      </c>
      <c r="I39" s="5">
        <v>11.28</v>
      </c>
      <c r="J39" s="5">
        <v>0</v>
      </c>
      <c r="K39" s="18">
        <f t="shared" si="0"/>
        <v>72.95</v>
      </c>
      <c r="L39" s="5"/>
    </row>
    <row r="40" spans="1:12" ht="13.5" customHeight="1">
      <c r="A40" s="5">
        <v>39</v>
      </c>
      <c r="B40" s="16" t="s">
        <v>80</v>
      </c>
      <c r="C40" s="17" t="s">
        <v>1179</v>
      </c>
      <c r="D40" s="19" t="s">
        <v>1180</v>
      </c>
      <c r="E40" s="18">
        <f>VLOOKUP(C40,[1]用户统计_用琴月汇总!$C$3:$E$3182,3,0)</f>
        <v>55.53</v>
      </c>
      <c r="F40" s="5">
        <v>27.3</v>
      </c>
      <c r="G40" s="5">
        <v>37.53</v>
      </c>
      <c r="H40" s="5">
        <v>48.1</v>
      </c>
      <c r="I40" s="5">
        <v>12.75</v>
      </c>
      <c r="J40" s="5">
        <v>0</v>
      </c>
      <c r="K40" s="18">
        <f t="shared" si="0"/>
        <v>181.21</v>
      </c>
      <c r="L40" s="5"/>
    </row>
    <row r="41" spans="1:12" ht="13.5" customHeight="1">
      <c r="A41" s="5">
        <v>40</v>
      </c>
      <c r="B41" s="16" t="s">
        <v>80</v>
      </c>
      <c r="C41" s="17" t="s">
        <v>4537</v>
      </c>
      <c r="D41" s="19" t="s">
        <v>4538</v>
      </c>
      <c r="E41" s="18">
        <f>VLOOKUP(C41,[1]用户统计_用琴月汇总!$C$3:$E$3182,3,0)</f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18">
        <f t="shared" si="0"/>
        <v>0</v>
      </c>
      <c r="L41" s="5"/>
    </row>
    <row r="42" spans="1:12" ht="13.5" customHeight="1">
      <c r="A42" s="5">
        <v>41</v>
      </c>
      <c r="B42" s="16" t="s">
        <v>80</v>
      </c>
      <c r="C42" s="17" t="s">
        <v>1004</v>
      </c>
      <c r="D42" s="19" t="s">
        <v>1005</v>
      </c>
      <c r="E42" s="18">
        <f>VLOOKUP(C42,[1]用户统计_用琴月汇总!$C$3:$E$3182,3,0)</f>
        <v>71.38</v>
      </c>
      <c r="F42" s="5">
        <v>58</v>
      </c>
      <c r="G42" s="5">
        <v>53.33</v>
      </c>
      <c r="H42" s="5">
        <v>10.93</v>
      </c>
      <c r="I42" s="5">
        <v>0.4</v>
      </c>
      <c r="J42" s="5">
        <v>0</v>
      </c>
      <c r="K42" s="18">
        <f t="shared" si="0"/>
        <v>194.04</v>
      </c>
      <c r="L42" s="5"/>
    </row>
    <row r="43" spans="1:12" ht="13.5" customHeight="1">
      <c r="A43" s="5">
        <v>42</v>
      </c>
      <c r="B43" s="16" t="s">
        <v>80</v>
      </c>
      <c r="C43" s="17" t="s">
        <v>164</v>
      </c>
      <c r="D43" s="19" t="s">
        <v>165</v>
      </c>
      <c r="E43" s="18">
        <f>VLOOKUP(C43,[1]用户统计_用琴月汇总!$C$3:$E$3182,3,0)</f>
        <v>95.1</v>
      </c>
      <c r="F43" s="5">
        <v>98.03</v>
      </c>
      <c r="G43" s="5">
        <v>101.55</v>
      </c>
      <c r="H43" s="5">
        <v>82.07</v>
      </c>
      <c r="I43" s="5">
        <v>5.05</v>
      </c>
      <c r="J43" s="5">
        <v>0</v>
      </c>
      <c r="K43" s="18">
        <f t="shared" si="0"/>
        <v>381.8</v>
      </c>
      <c r="L43" s="5"/>
    </row>
    <row r="44" spans="1:12" ht="13.5" customHeight="1">
      <c r="A44" s="5">
        <v>43</v>
      </c>
      <c r="B44" s="16" t="s">
        <v>80</v>
      </c>
      <c r="C44" s="17" t="s">
        <v>2303</v>
      </c>
      <c r="D44" s="19" t="s">
        <v>2304</v>
      </c>
      <c r="E44" s="18">
        <f>VLOOKUP(C44,[1]用户统计_用琴月汇总!$C$3:$E$3182,3,0)</f>
        <v>30.03</v>
      </c>
      <c r="F44" s="5">
        <v>15.73</v>
      </c>
      <c r="G44" s="5">
        <v>2.68</v>
      </c>
      <c r="H44" s="5">
        <v>4.8</v>
      </c>
      <c r="I44" s="5">
        <v>2.88</v>
      </c>
      <c r="J44" s="5">
        <v>0</v>
      </c>
      <c r="K44" s="18">
        <f t="shared" si="0"/>
        <v>56.120000000000005</v>
      </c>
      <c r="L44" s="5"/>
    </row>
    <row r="45" spans="1:12" ht="13.5" customHeight="1">
      <c r="A45" s="5">
        <v>44</v>
      </c>
      <c r="B45" s="16" t="s">
        <v>80</v>
      </c>
      <c r="C45" s="17" t="s">
        <v>2784</v>
      </c>
      <c r="D45" s="19" t="s">
        <v>2785</v>
      </c>
      <c r="E45" s="18">
        <f>VLOOKUP(C45,[1]用户统计_用琴月汇总!$C$3:$E$3182,3,0)</f>
        <v>5.45</v>
      </c>
      <c r="F45" s="5">
        <v>4.33</v>
      </c>
      <c r="G45" s="5">
        <v>3.22</v>
      </c>
      <c r="H45" s="5">
        <v>9.5</v>
      </c>
      <c r="I45" s="5">
        <v>0</v>
      </c>
      <c r="J45" s="5">
        <v>0</v>
      </c>
      <c r="K45" s="18">
        <f t="shared" si="0"/>
        <v>22.5</v>
      </c>
      <c r="L45" s="5"/>
    </row>
    <row r="46" spans="1:12" ht="13.5" customHeight="1">
      <c r="A46" s="5">
        <v>45</v>
      </c>
      <c r="B46" s="16" t="s">
        <v>80</v>
      </c>
      <c r="C46" s="17" t="s">
        <v>1299</v>
      </c>
      <c r="D46" s="19" t="s">
        <v>1300</v>
      </c>
      <c r="E46" s="18">
        <f>VLOOKUP(C46,[1]用户统计_用琴月汇总!$C$3:$E$3182,3,0)</f>
        <v>33.15</v>
      </c>
      <c r="F46" s="5">
        <v>81.52</v>
      </c>
      <c r="G46" s="5">
        <v>17.57</v>
      </c>
      <c r="H46" s="5">
        <v>20.57</v>
      </c>
      <c r="I46" s="5">
        <v>0.87</v>
      </c>
      <c r="J46" s="5">
        <v>0</v>
      </c>
      <c r="K46" s="18">
        <f t="shared" si="0"/>
        <v>153.67999999999998</v>
      </c>
      <c r="L46" s="5"/>
    </row>
    <row r="47" spans="1:12" ht="13.5" customHeight="1">
      <c r="A47" s="5">
        <v>46</v>
      </c>
      <c r="B47" s="16" t="s">
        <v>80</v>
      </c>
      <c r="C47" s="17" t="s">
        <v>1470</v>
      </c>
      <c r="D47" s="19" t="s">
        <v>1471</v>
      </c>
      <c r="E47" s="18">
        <f>VLOOKUP(C47,[1]用户统计_用琴月汇总!$C$3:$E$3182,3,0)</f>
        <v>53.53</v>
      </c>
      <c r="F47" s="5">
        <v>19.68</v>
      </c>
      <c r="G47" s="5">
        <v>18.07</v>
      </c>
      <c r="H47" s="5">
        <v>41.22</v>
      </c>
      <c r="I47" s="5">
        <v>0.15</v>
      </c>
      <c r="J47" s="5">
        <v>0</v>
      </c>
      <c r="K47" s="18">
        <f t="shared" si="0"/>
        <v>132.65</v>
      </c>
      <c r="L47" s="5"/>
    </row>
    <row r="48" spans="1:12" ht="13.5" customHeight="1">
      <c r="A48" s="5">
        <v>47</v>
      </c>
      <c r="B48" s="16" t="s">
        <v>80</v>
      </c>
      <c r="C48" s="17" t="s">
        <v>206</v>
      </c>
      <c r="D48" s="19" t="s">
        <v>207</v>
      </c>
      <c r="E48" s="18">
        <f>VLOOKUP(C48,[1]用户统计_用琴月汇总!$C$3:$E$3182,3,0)</f>
        <v>112.22</v>
      </c>
      <c r="F48" s="5">
        <v>81.08</v>
      </c>
      <c r="G48" s="5">
        <v>69.569999999999993</v>
      </c>
      <c r="H48" s="5">
        <v>98.25</v>
      </c>
      <c r="I48" s="5">
        <v>11.4</v>
      </c>
      <c r="J48" s="5">
        <v>0</v>
      </c>
      <c r="K48" s="18">
        <f t="shared" si="0"/>
        <v>372.52</v>
      </c>
      <c r="L48" s="5"/>
    </row>
    <row r="49" spans="1:12" ht="13.5" customHeight="1">
      <c r="A49" s="5">
        <v>48</v>
      </c>
      <c r="B49" s="16" t="s">
        <v>80</v>
      </c>
      <c r="C49" s="17" t="s">
        <v>3276</v>
      </c>
      <c r="D49" s="19" t="s">
        <v>3277</v>
      </c>
      <c r="E49" s="18">
        <f>VLOOKUP(C49,[1]用户统计_用琴月汇总!$C$3:$E$3182,3,0)</f>
        <v>2.13</v>
      </c>
      <c r="F49" s="5">
        <v>1.67</v>
      </c>
      <c r="G49" s="5">
        <v>1.57</v>
      </c>
      <c r="H49" s="5">
        <v>0.45</v>
      </c>
      <c r="I49" s="5">
        <v>0</v>
      </c>
      <c r="J49" s="5">
        <v>0</v>
      </c>
      <c r="K49" s="18">
        <f t="shared" si="0"/>
        <v>5.82</v>
      </c>
      <c r="L49" s="5"/>
    </row>
    <row r="50" spans="1:12" ht="13.5" customHeight="1">
      <c r="A50" s="5">
        <v>49</v>
      </c>
      <c r="B50" s="16" t="s">
        <v>80</v>
      </c>
      <c r="C50" s="17" t="s">
        <v>610</v>
      </c>
      <c r="D50" s="19" t="s">
        <v>611</v>
      </c>
      <c r="E50" s="18">
        <f>VLOOKUP(C50,[1]用户统计_用琴月汇总!$C$3:$E$3182,3,0)</f>
        <v>111.72</v>
      </c>
      <c r="F50" s="5">
        <v>58.65</v>
      </c>
      <c r="G50" s="5">
        <v>69.98</v>
      </c>
      <c r="H50" s="5">
        <v>20.37</v>
      </c>
      <c r="I50" s="5">
        <v>2.08</v>
      </c>
      <c r="J50" s="5">
        <v>0</v>
      </c>
      <c r="K50" s="18">
        <f t="shared" si="0"/>
        <v>262.8</v>
      </c>
      <c r="L50" s="5"/>
    </row>
    <row r="51" spans="1:12" ht="13.5" customHeight="1">
      <c r="A51" s="5">
        <v>50</v>
      </c>
      <c r="B51" s="16" t="s">
        <v>80</v>
      </c>
      <c r="C51" s="17" t="s">
        <v>134</v>
      </c>
      <c r="D51" s="19" t="s">
        <v>135</v>
      </c>
      <c r="E51" s="18">
        <f>VLOOKUP(C51,[1]用户统计_用琴月汇总!$C$3:$E$3182,3,0)</f>
        <v>121.35</v>
      </c>
      <c r="F51" s="5">
        <v>110.45</v>
      </c>
      <c r="G51" s="5">
        <v>76.02</v>
      </c>
      <c r="H51" s="5">
        <v>83.32</v>
      </c>
      <c r="I51" s="5">
        <v>20.53</v>
      </c>
      <c r="J51" s="5">
        <v>0</v>
      </c>
      <c r="K51" s="18">
        <f t="shared" si="0"/>
        <v>411.66999999999996</v>
      </c>
      <c r="L51" s="5"/>
    </row>
    <row r="52" spans="1:12" ht="13.5" customHeight="1">
      <c r="A52" s="5">
        <v>51</v>
      </c>
      <c r="B52" s="16" t="s">
        <v>80</v>
      </c>
      <c r="C52" s="17" t="s">
        <v>710</v>
      </c>
      <c r="D52" s="19" t="s">
        <v>711</v>
      </c>
      <c r="E52" s="18">
        <f>VLOOKUP(C52,[1]用户统计_用琴月汇总!$C$3:$E$3182,3,0)</f>
        <v>70.27</v>
      </c>
      <c r="F52" s="5">
        <v>68.38</v>
      </c>
      <c r="G52" s="5">
        <v>35.92</v>
      </c>
      <c r="H52" s="5">
        <v>69.37</v>
      </c>
      <c r="I52" s="5">
        <v>9.82</v>
      </c>
      <c r="J52" s="5">
        <v>0</v>
      </c>
      <c r="K52" s="18">
        <f t="shared" si="0"/>
        <v>253.76</v>
      </c>
      <c r="L52" s="5"/>
    </row>
    <row r="53" spans="1:12" ht="13.5" customHeight="1">
      <c r="A53" s="5">
        <v>52</v>
      </c>
      <c r="B53" s="16" t="s">
        <v>80</v>
      </c>
      <c r="C53" s="17" t="s">
        <v>2643</v>
      </c>
      <c r="D53" s="19" t="s">
        <v>2644</v>
      </c>
      <c r="E53" s="18">
        <f>VLOOKUP(C53,[1]用户统计_用琴月汇总!$C$3:$E$3182,3,0)</f>
        <v>7.75</v>
      </c>
      <c r="F53" s="5">
        <v>10.77</v>
      </c>
      <c r="G53" s="5">
        <v>7.93</v>
      </c>
      <c r="H53" s="5">
        <v>4.07</v>
      </c>
      <c r="I53" s="5">
        <v>0</v>
      </c>
      <c r="J53" s="5">
        <v>0</v>
      </c>
      <c r="K53" s="18">
        <f t="shared" si="0"/>
        <v>30.52</v>
      </c>
      <c r="L53" s="5"/>
    </row>
    <row r="54" spans="1:12" ht="13.5" customHeight="1">
      <c r="A54" s="5">
        <v>53</v>
      </c>
      <c r="B54" s="16" t="s">
        <v>80</v>
      </c>
      <c r="C54" s="17" t="s">
        <v>653</v>
      </c>
      <c r="D54" s="19" t="s">
        <v>654</v>
      </c>
      <c r="E54" s="18">
        <f>VLOOKUP(C54,[1]用户统计_用琴月汇总!$C$3:$E$3182,3,0)</f>
        <v>108.22</v>
      </c>
      <c r="F54" s="5">
        <v>69.75</v>
      </c>
      <c r="G54" s="5">
        <v>65.72</v>
      </c>
      <c r="H54" s="5">
        <v>10.119999999999999</v>
      </c>
      <c r="I54" s="5">
        <v>0.32</v>
      </c>
      <c r="J54" s="5">
        <v>0</v>
      </c>
      <c r="K54" s="18">
        <f t="shared" si="0"/>
        <v>254.13</v>
      </c>
      <c r="L54" s="5"/>
    </row>
    <row r="55" spans="1:12" ht="13.5" customHeight="1">
      <c r="A55" s="5">
        <v>54</v>
      </c>
      <c r="B55" s="16" t="s">
        <v>80</v>
      </c>
      <c r="C55" s="17" t="s">
        <v>1927</v>
      </c>
      <c r="D55" s="19" t="s">
        <v>1928</v>
      </c>
      <c r="E55" s="18">
        <f>VLOOKUP(C55,[1]用户统计_用琴月汇总!$C$3:$E$3182,3,0)</f>
        <v>24.58</v>
      </c>
      <c r="F55" s="5">
        <v>17.37</v>
      </c>
      <c r="G55" s="5">
        <v>14.82</v>
      </c>
      <c r="H55" s="5">
        <v>25.62</v>
      </c>
      <c r="I55" s="5">
        <v>3.72</v>
      </c>
      <c r="J55" s="5">
        <v>0</v>
      </c>
      <c r="K55" s="18">
        <f t="shared" si="0"/>
        <v>86.11</v>
      </c>
      <c r="L55" s="5"/>
    </row>
    <row r="56" spans="1:12" ht="13.5" customHeight="1">
      <c r="A56" s="5">
        <v>55</v>
      </c>
      <c r="B56" s="16" t="s">
        <v>281</v>
      </c>
      <c r="C56" s="17" t="s">
        <v>284</v>
      </c>
      <c r="D56" s="19" t="s">
        <v>285</v>
      </c>
      <c r="E56" s="18">
        <f>VLOOKUP(C56,[1]用户统计_用琴月汇总!$C$3:$E$3182,3,0)</f>
        <v>118.5</v>
      </c>
      <c r="F56" s="5">
        <v>61.7</v>
      </c>
      <c r="G56" s="5">
        <v>85.72</v>
      </c>
      <c r="H56" s="5">
        <v>67.28</v>
      </c>
      <c r="I56" s="5">
        <v>20.05</v>
      </c>
      <c r="J56" s="5">
        <v>0</v>
      </c>
      <c r="K56" s="18">
        <f t="shared" si="0"/>
        <v>353.24999999999994</v>
      </c>
      <c r="L56" s="5"/>
    </row>
    <row r="57" spans="1:12" ht="13.5" customHeight="1">
      <c r="A57" s="5">
        <v>56</v>
      </c>
      <c r="B57" s="11" t="s">
        <v>281</v>
      </c>
      <c r="C57" s="17" t="s">
        <v>1158</v>
      </c>
      <c r="D57" s="19" t="s">
        <v>1159</v>
      </c>
      <c r="E57" s="18">
        <f>VLOOKUP(C57,[1]用户统计_用琴月汇总!$C$3:$E$3182,3,0)</f>
        <v>35.33</v>
      </c>
      <c r="F57" s="5">
        <v>61.05</v>
      </c>
      <c r="G57" s="5">
        <v>29.92</v>
      </c>
      <c r="H57" s="5">
        <v>44.98</v>
      </c>
      <c r="I57" s="5">
        <v>6.73</v>
      </c>
      <c r="J57" s="5">
        <v>0</v>
      </c>
      <c r="K57" s="18">
        <f t="shared" si="0"/>
        <v>178.01</v>
      </c>
      <c r="L57" s="5"/>
    </row>
    <row r="58" spans="1:12" ht="13.5" customHeight="1">
      <c r="A58" s="5">
        <v>57</v>
      </c>
      <c r="B58" s="16" t="s">
        <v>281</v>
      </c>
      <c r="C58" s="17" t="s">
        <v>282</v>
      </c>
      <c r="D58" s="19" t="s">
        <v>283</v>
      </c>
      <c r="E58" s="18">
        <f>VLOOKUP(C58,[1]用户统计_用琴月汇总!$C$3:$E$3182,3,0)</f>
        <v>98.38</v>
      </c>
      <c r="F58" s="5">
        <v>74.680000000000007</v>
      </c>
      <c r="G58" s="5">
        <v>72.63</v>
      </c>
      <c r="H58" s="5">
        <v>87.98</v>
      </c>
      <c r="I58" s="5">
        <v>15.27</v>
      </c>
      <c r="J58" s="5">
        <v>0</v>
      </c>
      <c r="K58" s="18">
        <f t="shared" si="0"/>
        <v>348.94</v>
      </c>
      <c r="L58" s="5"/>
    </row>
    <row r="59" spans="1:12" ht="13.5" customHeight="1">
      <c r="A59" s="5">
        <v>58</v>
      </c>
      <c r="B59" s="11" t="s">
        <v>281</v>
      </c>
      <c r="C59" s="17" t="s">
        <v>3030</v>
      </c>
      <c r="D59" s="19" t="s">
        <v>3031</v>
      </c>
      <c r="E59" s="18">
        <f>VLOOKUP(C59,[1]用户统计_用琴月汇总!$C$3:$E$3182,3,0)</f>
        <v>0</v>
      </c>
      <c r="F59" s="5">
        <v>0</v>
      </c>
      <c r="G59" s="5">
        <v>11.15</v>
      </c>
      <c r="H59" s="5">
        <v>1.48</v>
      </c>
      <c r="I59" s="5">
        <v>0</v>
      </c>
      <c r="J59" s="5">
        <v>0</v>
      </c>
      <c r="K59" s="18">
        <f t="shared" si="0"/>
        <v>12.63</v>
      </c>
      <c r="L59" s="5"/>
    </row>
    <row r="60" spans="1:12" ht="13.5" customHeight="1">
      <c r="A60" s="5">
        <v>59</v>
      </c>
      <c r="B60" s="16" t="s">
        <v>281</v>
      </c>
      <c r="C60" s="17" t="s">
        <v>1479</v>
      </c>
      <c r="D60" s="19" t="s">
        <v>1480</v>
      </c>
      <c r="E60" s="18">
        <f>VLOOKUP(C60,[1]用户统计_用琴月汇总!$C$3:$E$3182,3,0)</f>
        <v>21.27</v>
      </c>
      <c r="F60" s="5">
        <v>29.7</v>
      </c>
      <c r="G60" s="5">
        <v>41.92</v>
      </c>
      <c r="H60" s="5">
        <v>39</v>
      </c>
      <c r="I60" s="5">
        <v>4.8</v>
      </c>
      <c r="J60" s="5">
        <v>0</v>
      </c>
      <c r="K60" s="18">
        <f t="shared" si="0"/>
        <v>136.69</v>
      </c>
      <c r="L60" s="5"/>
    </row>
    <row r="61" spans="1:12" ht="13.5" customHeight="1">
      <c r="A61" s="5">
        <v>60</v>
      </c>
      <c r="B61" s="11" t="s">
        <v>281</v>
      </c>
      <c r="C61" s="17" t="s">
        <v>1190</v>
      </c>
      <c r="D61" s="19" t="s">
        <v>1191</v>
      </c>
      <c r="E61" s="18">
        <f>VLOOKUP(C61,[1]用户统计_用琴月汇总!$C$3:$E$3182,3,0)</f>
        <v>30.08</v>
      </c>
      <c r="F61" s="5">
        <v>30.33</v>
      </c>
      <c r="G61" s="5">
        <v>63.32</v>
      </c>
      <c r="H61" s="5">
        <v>43.38</v>
      </c>
      <c r="I61" s="5">
        <v>3.2</v>
      </c>
      <c r="J61" s="5">
        <v>0</v>
      </c>
      <c r="K61" s="18">
        <f t="shared" si="0"/>
        <v>170.30999999999997</v>
      </c>
      <c r="L61" s="5"/>
    </row>
    <row r="62" spans="1:12" ht="13.5" customHeight="1">
      <c r="A62" s="5">
        <v>61</v>
      </c>
      <c r="B62" s="16" t="s">
        <v>281</v>
      </c>
      <c r="C62" s="17" t="s">
        <v>770</v>
      </c>
      <c r="D62" s="19" t="s">
        <v>771</v>
      </c>
      <c r="E62" s="18">
        <f>VLOOKUP(C62,[1]用户统计_用琴月汇总!$C$3:$E$3182,3,0)</f>
        <v>47.4</v>
      </c>
      <c r="F62" s="5">
        <v>55.47</v>
      </c>
      <c r="G62" s="5">
        <v>64.03</v>
      </c>
      <c r="H62" s="5">
        <v>64.45</v>
      </c>
      <c r="I62" s="5">
        <v>11.27</v>
      </c>
      <c r="J62" s="5">
        <v>0</v>
      </c>
      <c r="K62" s="18">
        <f t="shared" si="0"/>
        <v>242.62000000000003</v>
      </c>
      <c r="L62" s="5"/>
    </row>
    <row r="63" spans="1:12" ht="13.5" customHeight="1">
      <c r="A63" s="5">
        <v>62</v>
      </c>
      <c r="B63" s="11" t="s">
        <v>281</v>
      </c>
      <c r="C63" s="17" t="s">
        <v>449</v>
      </c>
      <c r="D63" s="19" t="s">
        <v>450</v>
      </c>
      <c r="E63" s="18">
        <f>VLOOKUP(C63,[1]用户统计_用琴月汇总!$C$3:$E$3182,3,0)</f>
        <v>68.680000000000007</v>
      </c>
      <c r="F63" s="5">
        <v>80.27</v>
      </c>
      <c r="G63" s="5">
        <v>63.18</v>
      </c>
      <c r="H63" s="5">
        <v>71.22</v>
      </c>
      <c r="I63" s="5">
        <v>10.47</v>
      </c>
      <c r="J63" s="5">
        <v>0</v>
      </c>
      <c r="K63" s="18">
        <f t="shared" si="0"/>
        <v>293.82000000000005</v>
      </c>
      <c r="L63" s="5"/>
    </row>
    <row r="64" spans="1:12" ht="13.5" customHeight="1">
      <c r="A64" s="5">
        <v>63</v>
      </c>
      <c r="B64" s="16" t="s">
        <v>281</v>
      </c>
      <c r="C64" s="17" t="s">
        <v>1433</v>
      </c>
      <c r="D64" s="19" t="s">
        <v>1434</v>
      </c>
      <c r="E64" s="18">
        <f>VLOOKUP(C64,[1]用户统计_用琴月汇总!$C$3:$E$3182,3,0)</f>
        <v>25.33</v>
      </c>
      <c r="F64" s="5">
        <v>31.98</v>
      </c>
      <c r="G64" s="5">
        <v>25.85</v>
      </c>
      <c r="H64" s="5">
        <v>54.15</v>
      </c>
      <c r="I64" s="5">
        <v>1.82</v>
      </c>
      <c r="J64" s="5">
        <v>0</v>
      </c>
      <c r="K64" s="18">
        <f t="shared" si="0"/>
        <v>139.13</v>
      </c>
      <c r="L64" s="5"/>
    </row>
    <row r="65" spans="1:12" ht="13.5" customHeight="1">
      <c r="A65" s="5">
        <v>64</v>
      </c>
      <c r="B65" s="11" t="s">
        <v>281</v>
      </c>
      <c r="C65" s="17" t="s">
        <v>1724</v>
      </c>
      <c r="D65" s="19" t="s">
        <v>1725</v>
      </c>
      <c r="E65" s="18">
        <f>VLOOKUP(C65,[1]用户统计_用琴月汇总!$C$3:$E$3182,3,0)</f>
        <v>27.42</v>
      </c>
      <c r="F65" s="5">
        <v>19.100000000000001</v>
      </c>
      <c r="G65" s="5">
        <v>40.78</v>
      </c>
      <c r="H65" s="5">
        <v>15.75</v>
      </c>
      <c r="I65" s="5">
        <v>0.23</v>
      </c>
      <c r="J65" s="5">
        <v>0</v>
      </c>
      <c r="K65" s="18">
        <f t="shared" si="0"/>
        <v>103.28000000000002</v>
      </c>
      <c r="L65" s="5"/>
    </row>
    <row r="66" spans="1:12" ht="13.5" customHeight="1">
      <c r="A66" s="5">
        <v>65</v>
      </c>
      <c r="B66" s="16" t="s">
        <v>281</v>
      </c>
      <c r="C66" s="17" t="s">
        <v>483</v>
      </c>
      <c r="D66" s="19" t="s">
        <v>484</v>
      </c>
      <c r="E66" s="18">
        <f>VLOOKUP(C66,[1]用户统计_用琴月汇总!$C$3:$E$3182,3,0)</f>
        <v>105.98</v>
      </c>
      <c r="F66" s="5">
        <v>83.3</v>
      </c>
      <c r="G66" s="5">
        <v>58.83</v>
      </c>
      <c r="H66" s="5">
        <v>27.62</v>
      </c>
      <c r="I66" s="5">
        <v>0</v>
      </c>
      <c r="J66" s="5">
        <v>0</v>
      </c>
      <c r="K66" s="18">
        <f t="shared" si="0"/>
        <v>275.73</v>
      </c>
      <c r="L66" s="5"/>
    </row>
    <row r="67" spans="1:12" ht="13.5" customHeight="1">
      <c r="A67" s="5">
        <v>66</v>
      </c>
      <c r="B67" s="11" t="s">
        <v>281</v>
      </c>
      <c r="C67" s="17" t="s">
        <v>1029</v>
      </c>
      <c r="D67" s="19" t="s">
        <v>1030</v>
      </c>
      <c r="E67" s="18">
        <f>VLOOKUP(C67,[1]用户统计_用琴月汇总!$C$3:$E$3182,3,0)</f>
        <v>9.68</v>
      </c>
      <c r="F67" s="5">
        <v>41.47</v>
      </c>
      <c r="G67" s="5">
        <v>64.7</v>
      </c>
      <c r="H67" s="5">
        <v>74.95</v>
      </c>
      <c r="I67" s="5">
        <v>16.05</v>
      </c>
      <c r="J67" s="5">
        <v>0</v>
      </c>
      <c r="K67" s="18">
        <f t="shared" ref="K67:K130" si="1">SUM(E67:J67)</f>
        <v>206.85000000000002</v>
      </c>
      <c r="L67" s="5"/>
    </row>
    <row r="68" spans="1:12" ht="13.5" customHeight="1">
      <c r="A68" s="5">
        <v>67</v>
      </c>
      <c r="B68" s="16" t="s">
        <v>281</v>
      </c>
      <c r="C68" s="17" t="s">
        <v>571</v>
      </c>
      <c r="D68" s="19" t="s">
        <v>572</v>
      </c>
      <c r="E68" s="18">
        <f>VLOOKUP(C68,[1]用户统计_用琴月汇总!$C$3:$E$3182,3,0)</f>
        <v>58.85</v>
      </c>
      <c r="F68" s="5">
        <v>81.28</v>
      </c>
      <c r="G68" s="5">
        <v>57</v>
      </c>
      <c r="H68" s="5">
        <v>72.33</v>
      </c>
      <c r="I68" s="5">
        <v>3.87</v>
      </c>
      <c r="J68" s="5">
        <v>0</v>
      </c>
      <c r="K68" s="18">
        <f t="shared" si="1"/>
        <v>273.33</v>
      </c>
      <c r="L68" s="5"/>
    </row>
    <row r="69" spans="1:12" ht="13.5" customHeight="1">
      <c r="A69" s="5">
        <v>68</v>
      </c>
      <c r="B69" s="11" t="s">
        <v>281</v>
      </c>
      <c r="C69" s="17" t="s">
        <v>2982</v>
      </c>
      <c r="D69" s="19" t="s">
        <v>2983</v>
      </c>
      <c r="E69" s="18">
        <f>VLOOKUP(C69,[1]用户统计_用琴月汇总!$C$3:$E$3182,3,0)</f>
        <v>3.98</v>
      </c>
      <c r="F69" s="5">
        <v>0</v>
      </c>
      <c r="G69" s="5">
        <v>4.88</v>
      </c>
      <c r="H69" s="5">
        <v>5.48</v>
      </c>
      <c r="I69" s="5">
        <v>6.92</v>
      </c>
      <c r="J69" s="5">
        <v>0</v>
      </c>
      <c r="K69" s="18">
        <f t="shared" si="1"/>
        <v>21.259999999999998</v>
      </c>
      <c r="L69" s="5"/>
    </row>
    <row r="70" spans="1:12" ht="13.5" customHeight="1">
      <c r="A70" s="5">
        <v>69</v>
      </c>
      <c r="B70" s="16" t="s">
        <v>281</v>
      </c>
      <c r="C70" s="17" t="s">
        <v>2782</v>
      </c>
      <c r="D70" s="19" t="s">
        <v>2783</v>
      </c>
      <c r="E70" s="18">
        <f>VLOOKUP(C70,[1]用户统计_用琴月汇总!$C$3:$E$3182,3,0)</f>
        <v>1.55</v>
      </c>
      <c r="F70" s="5">
        <v>10.68</v>
      </c>
      <c r="G70" s="5">
        <v>0</v>
      </c>
      <c r="H70" s="5">
        <v>10.32</v>
      </c>
      <c r="I70" s="5">
        <v>0</v>
      </c>
      <c r="J70" s="5">
        <v>0</v>
      </c>
      <c r="K70" s="18">
        <f t="shared" si="1"/>
        <v>22.55</v>
      </c>
      <c r="L70" s="5"/>
    </row>
    <row r="71" spans="1:12" ht="13.5" customHeight="1">
      <c r="A71" s="5">
        <v>70</v>
      </c>
      <c r="B71" s="11" t="s">
        <v>281</v>
      </c>
      <c r="C71" s="17" t="s">
        <v>1357</v>
      </c>
      <c r="D71" s="19" t="s">
        <v>1358</v>
      </c>
      <c r="E71" s="18">
        <f>VLOOKUP(C71,[1]用户统计_用琴月汇总!$C$3:$E$3182,3,0)</f>
        <v>35.47</v>
      </c>
      <c r="F71" s="5">
        <v>42.37</v>
      </c>
      <c r="G71" s="5">
        <v>36.729999999999997</v>
      </c>
      <c r="H71" s="5">
        <v>31.02</v>
      </c>
      <c r="I71" s="5">
        <v>18.93</v>
      </c>
      <c r="J71" s="5">
        <v>0</v>
      </c>
      <c r="K71" s="18">
        <f t="shared" si="1"/>
        <v>164.52</v>
      </c>
      <c r="L71" s="5"/>
    </row>
    <row r="72" spans="1:12" ht="13.5" customHeight="1">
      <c r="A72" s="5">
        <v>71</v>
      </c>
      <c r="B72" s="16" t="s">
        <v>281</v>
      </c>
      <c r="C72" s="17" t="s">
        <v>1450</v>
      </c>
      <c r="D72" s="19" t="s">
        <v>1451</v>
      </c>
      <c r="E72" s="18">
        <f>VLOOKUP(C72,[1]用户统计_用琴月汇总!$C$3:$E$3182,3,0)</f>
        <v>27.03</v>
      </c>
      <c r="F72" s="5">
        <v>34.619999999999997</v>
      </c>
      <c r="G72" s="5">
        <v>34.35</v>
      </c>
      <c r="H72" s="5">
        <v>38.880000000000003</v>
      </c>
      <c r="I72" s="5">
        <v>5.87</v>
      </c>
      <c r="J72" s="5">
        <v>0</v>
      </c>
      <c r="K72" s="18">
        <f t="shared" si="1"/>
        <v>140.75</v>
      </c>
      <c r="L72" s="5"/>
    </row>
    <row r="73" spans="1:12" ht="13.5" customHeight="1">
      <c r="A73" s="5">
        <v>72</v>
      </c>
      <c r="B73" s="11" t="s">
        <v>281</v>
      </c>
      <c r="C73" s="17" t="s">
        <v>372</v>
      </c>
      <c r="D73" s="19" t="s">
        <v>373</v>
      </c>
      <c r="E73" s="18">
        <f>VLOOKUP(C73,[1]用户统计_用琴月汇总!$C$3:$E$3182,3,0)</f>
        <v>62.07</v>
      </c>
      <c r="F73" s="5">
        <v>75.13</v>
      </c>
      <c r="G73" s="5">
        <v>76.62</v>
      </c>
      <c r="H73" s="5">
        <v>88.22</v>
      </c>
      <c r="I73" s="5">
        <v>24.12</v>
      </c>
      <c r="J73" s="5">
        <v>0</v>
      </c>
      <c r="K73" s="18">
        <f t="shared" si="1"/>
        <v>326.15999999999997</v>
      </c>
      <c r="L73" s="5"/>
    </row>
    <row r="74" spans="1:12" ht="13.5" customHeight="1">
      <c r="A74" s="5">
        <v>73</v>
      </c>
      <c r="B74" s="16" t="s">
        <v>281</v>
      </c>
      <c r="C74" s="17" t="s">
        <v>2046</v>
      </c>
      <c r="D74" s="19" t="s">
        <v>2047</v>
      </c>
      <c r="E74" s="18">
        <f>VLOOKUP(C74,[1]用户统计_用琴月汇总!$C$3:$E$3182,3,0)</f>
        <v>2.87</v>
      </c>
      <c r="F74" s="5">
        <v>42.62</v>
      </c>
      <c r="G74" s="5">
        <v>16.77</v>
      </c>
      <c r="H74" s="5">
        <v>9.17</v>
      </c>
      <c r="I74" s="5">
        <v>0</v>
      </c>
      <c r="J74" s="5">
        <v>0</v>
      </c>
      <c r="K74" s="18">
        <f t="shared" si="1"/>
        <v>71.429999999999993</v>
      </c>
      <c r="L74" s="5"/>
    </row>
    <row r="75" spans="1:12" ht="13.5" customHeight="1">
      <c r="A75" s="5">
        <v>74</v>
      </c>
      <c r="B75" s="11" t="s">
        <v>281</v>
      </c>
      <c r="C75" s="17" t="s">
        <v>1511</v>
      </c>
      <c r="D75" s="19" t="s">
        <v>1512</v>
      </c>
      <c r="E75" s="18">
        <f>VLOOKUP(C75,[1]用户统计_用琴月汇总!$C$3:$E$3182,3,0)</f>
        <v>32.78</v>
      </c>
      <c r="F75" s="5">
        <v>35.07</v>
      </c>
      <c r="G75" s="5">
        <v>28.57</v>
      </c>
      <c r="H75" s="5">
        <v>32.22</v>
      </c>
      <c r="I75" s="5">
        <v>7.38</v>
      </c>
      <c r="J75" s="5">
        <v>0</v>
      </c>
      <c r="K75" s="18">
        <f t="shared" si="1"/>
        <v>136.01999999999998</v>
      </c>
      <c r="L75" s="5"/>
    </row>
    <row r="76" spans="1:12" ht="13.5" customHeight="1">
      <c r="A76" s="5">
        <v>75</v>
      </c>
      <c r="B76" s="16" t="s">
        <v>281</v>
      </c>
      <c r="C76" s="17" t="s">
        <v>2423</v>
      </c>
      <c r="D76" s="19" t="s">
        <v>2424</v>
      </c>
      <c r="E76" s="18">
        <f>VLOOKUP(C76,[1]用户统计_用琴月汇总!$C$3:$E$3182,3,0)</f>
        <v>24.68</v>
      </c>
      <c r="F76" s="5">
        <v>8.3699999999999992</v>
      </c>
      <c r="G76" s="5">
        <v>9.9499999999999993</v>
      </c>
      <c r="H76" s="5">
        <v>0.78</v>
      </c>
      <c r="I76" s="5">
        <v>0</v>
      </c>
      <c r="J76" s="5">
        <v>0</v>
      </c>
      <c r="K76" s="18">
        <f t="shared" si="1"/>
        <v>43.78</v>
      </c>
      <c r="L76" s="5"/>
    </row>
    <row r="77" spans="1:12" ht="13.5" customHeight="1">
      <c r="A77" s="5">
        <v>76</v>
      </c>
      <c r="B77" s="11" t="s">
        <v>281</v>
      </c>
      <c r="C77" s="17" t="s">
        <v>553</v>
      </c>
      <c r="D77" s="19" t="s">
        <v>554</v>
      </c>
      <c r="E77" s="18">
        <f>VLOOKUP(C77,[1]用户统计_用琴月汇总!$C$3:$E$3182,3,0)</f>
        <v>63.42</v>
      </c>
      <c r="F77" s="5">
        <v>90.25</v>
      </c>
      <c r="G77" s="5">
        <v>56.87</v>
      </c>
      <c r="H77" s="5">
        <v>62.88</v>
      </c>
      <c r="I77" s="5">
        <v>6.13</v>
      </c>
      <c r="J77" s="5">
        <v>0</v>
      </c>
      <c r="K77" s="18">
        <f t="shared" si="1"/>
        <v>279.55</v>
      </c>
      <c r="L77" s="5"/>
    </row>
    <row r="78" spans="1:12" ht="13.5" customHeight="1">
      <c r="A78" s="5">
        <v>77</v>
      </c>
      <c r="B78" s="16" t="s">
        <v>281</v>
      </c>
      <c r="C78" s="17" t="s">
        <v>2875</v>
      </c>
      <c r="D78" s="19" t="s">
        <v>2876</v>
      </c>
      <c r="E78" s="18">
        <f>VLOOKUP(C78,[1]用户统计_用琴月汇总!$C$3:$E$3182,3,0)</f>
        <v>6.08</v>
      </c>
      <c r="F78" s="5">
        <v>3.62</v>
      </c>
      <c r="G78" s="5">
        <v>5.15</v>
      </c>
      <c r="H78" s="5">
        <v>3.2</v>
      </c>
      <c r="I78" s="5">
        <v>0.56999999999999995</v>
      </c>
      <c r="J78" s="5">
        <v>0</v>
      </c>
      <c r="K78" s="18">
        <f t="shared" si="1"/>
        <v>18.62</v>
      </c>
      <c r="L78" s="5"/>
    </row>
    <row r="79" spans="1:12" ht="13.5" customHeight="1">
      <c r="A79" s="5">
        <v>78</v>
      </c>
      <c r="B79" s="11" t="s">
        <v>281</v>
      </c>
      <c r="C79" s="17" t="s">
        <v>1500</v>
      </c>
      <c r="D79" s="19" t="s">
        <v>1501</v>
      </c>
      <c r="E79" s="18">
        <f>VLOOKUP(C79,[1]用户统计_用琴月汇总!$C$3:$E$3182,3,0)</f>
        <v>30.48</v>
      </c>
      <c r="F79" s="5">
        <v>25.72</v>
      </c>
      <c r="G79" s="5">
        <v>28.57</v>
      </c>
      <c r="H79" s="5">
        <v>44.95</v>
      </c>
      <c r="I79" s="5">
        <v>18.13</v>
      </c>
      <c r="J79" s="5">
        <v>0</v>
      </c>
      <c r="K79" s="18">
        <f t="shared" si="1"/>
        <v>147.85000000000002</v>
      </c>
      <c r="L79" s="5"/>
    </row>
    <row r="80" spans="1:12" ht="13.5" customHeight="1">
      <c r="A80" s="5">
        <v>79</v>
      </c>
      <c r="B80" s="16" t="s">
        <v>281</v>
      </c>
      <c r="C80" s="17" t="s">
        <v>947</v>
      </c>
      <c r="D80" s="19" t="s">
        <v>948</v>
      </c>
      <c r="E80" s="18">
        <f>VLOOKUP(C80,[1]用户统计_用琴月汇总!$C$3:$E$3182,3,0)</f>
        <v>58.97</v>
      </c>
      <c r="F80" s="5">
        <v>58.87</v>
      </c>
      <c r="G80" s="5">
        <v>39.1</v>
      </c>
      <c r="H80" s="5">
        <v>45.15</v>
      </c>
      <c r="I80" s="5">
        <v>11.87</v>
      </c>
      <c r="J80" s="5">
        <v>0</v>
      </c>
      <c r="K80" s="18">
        <f t="shared" si="1"/>
        <v>213.96</v>
      </c>
      <c r="L80" s="5"/>
    </row>
    <row r="81" spans="1:12" ht="13.5" customHeight="1">
      <c r="A81" s="5">
        <v>80</v>
      </c>
      <c r="B81" s="11" t="s">
        <v>281</v>
      </c>
      <c r="C81" s="17" t="s">
        <v>428</v>
      </c>
      <c r="D81" s="19" t="s">
        <v>429</v>
      </c>
      <c r="E81" s="18">
        <f>VLOOKUP(C81,[1]用户统计_用琴月汇总!$C$3:$E$3182,3,0)</f>
        <v>57.37</v>
      </c>
      <c r="F81" s="5">
        <v>80.53</v>
      </c>
      <c r="G81" s="5">
        <v>73.63</v>
      </c>
      <c r="H81" s="5">
        <v>77.62</v>
      </c>
      <c r="I81" s="5">
        <v>9.48</v>
      </c>
      <c r="J81" s="5">
        <v>0</v>
      </c>
      <c r="K81" s="18">
        <f t="shared" si="1"/>
        <v>298.63</v>
      </c>
      <c r="L81" s="5"/>
    </row>
    <row r="82" spans="1:12" ht="13.5" customHeight="1">
      <c r="A82" s="5">
        <v>81</v>
      </c>
      <c r="B82" s="16" t="s">
        <v>281</v>
      </c>
      <c r="C82" s="17" t="s">
        <v>2079</v>
      </c>
      <c r="D82" s="19" t="s">
        <v>2080</v>
      </c>
      <c r="E82" s="18">
        <f>VLOOKUP(C82,[1]用户统计_用琴月汇总!$C$3:$E$3182,3,0)</f>
        <v>8.85</v>
      </c>
      <c r="F82" s="5">
        <v>20.399999999999999</v>
      </c>
      <c r="G82" s="5">
        <v>24.08</v>
      </c>
      <c r="H82" s="5">
        <v>15.4</v>
      </c>
      <c r="I82" s="5">
        <v>8.75</v>
      </c>
      <c r="J82" s="5">
        <v>0</v>
      </c>
      <c r="K82" s="18">
        <f t="shared" si="1"/>
        <v>77.48</v>
      </c>
      <c r="L82" s="5"/>
    </row>
    <row r="83" spans="1:12" ht="13.5" customHeight="1">
      <c r="A83" s="5">
        <v>82</v>
      </c>
      <c r="B83" s="11" t="s">
        <v>281</v>
      </c>
      <c r="C83" s="17" t="s">
        <v>1721</v>
      </c>
      <c r="D83" s="19" t="s">
        <v>1722</v>
      </c>
      <c r="E83" s="18">
        <f>VLOOKUP(C83,[1]用户统计_用琴月汇总!$C$3:$E$3182,3,0)</f>
        <v>25.37</v>
      </c>
      <c r="F83" s="5">
        <v>31.13</v>
      </c>
      <c r="G83" s="5">
        <v>23.52</v>
      </c>
      <c r="H83" s="5">
        <v>23.08</v>
      </c>
      <c r="I83" s="5">
        <v>7.67</v>
      </c>
      <c r="J83" s="5">
        <v>0</v>
      </c>
      <c r="K83" s="18">
        <f t="shared" si="1"/>
        <v>110.77</v>
      </c>
      <c r="L83" s="5"/>
    </row>
    <row r="84" spans="1:12" ht="13.5" customHeight="1">
      <c r="A84" s="5">
        <v>83</v>
      </c>
      <c r="B84" s="16" t="s">
        <v>281</v>
      </c>
      <c r="C84" s="17" t="s">
        <v>699</v>
      </c>
      <c r="D84" s="19" t="s">
        <v>700</v>
      </c>
      <c r="E84" s="18">
        <f>VLOOKUP(C84,[1]用户统计_用琴月汇总!$C$3:$E$3182,3,0)</f>
        <v>44.23</v>
      </c>
      <c r="F84" s="5">
        <v>53.68</v>
      </c>
      <c r="G84" s="5">
        <v>65.7</v>
      </c>
      <c r="H84" s="5">
        <v>83.22</v>
      </c>
      <c r="I84" s="5">
        <v>4.9800000000000004</v>
      </c>
      <c r="J84" s="5">
        <v>0</v>
      </c>
      <c r="K84" s="18">
        <f t="shared" si="1"/>
        <v>251.81</v>
      </c>
      <c r="L84" s="5"/>
    </row>
    <row r="85" spans="1:12" ht="13.5" customHeight="1">
      <c r="A85" s="5">
        <v>84</v>
      </c>
      <c r="B85" s="16" t="s">
        <v>48</v>
      </c>
      <c r="C85" s="17" t="s">
        <v>351</v>
      </c>
      <c r="D85" s="20">
        <v>201650703001</v>
      </c>
      <c r="E85" s="18">
        <f>VLOOKUP(C85,[1]用户统计_用琴月汇总!$C$3:$E$3182,3,0)</f>
        <v>65.62</v>
      </c>
      <c r="F85" s="5">
        <v>117.15</v>
      </c>
      <c r="G85" s="5">
        <v>103.22</v>
      </c>
      <c r="H85" s="5">
        <v>23.23</v>
      </c>
      <c r="I85" s="5">
        <v>1.02</v>
      </c>
      <c r="J85" s="5">
        <v>0</v>
      </c>
      <c r="K85" s="18">
        <f t="shared" si="1"/>
        <v>310.24</v>
      </c>
      <c r="L85" s="5"/>
    </row>
    <row r="86" spans="1:12" ht="13.5" customHeight="1">
      <c r="A86" s="5">
        <v>85</v>
      </c>
      <c r="B86" s="16" t="s">
        <v>48</v>
      </c>
      <c r="C86" s="17" t="s">
        <v>181</v>
      </c>
      <c r="D86" s="20">
        <v>201650703002</v>
      </c>
      <c r="E86" s="18">
        <f>VLOOKUP(C86,[1]用户统计_用琴月汇总!$C$3:$E$3182,3,0)</f>
        <v>102.33</v>
      </c>
      <c r="F86" s="5">
        <v>68.599999999999994</v>
      </c>
      <c r="G86" s="5">
        <v>75.2</v>
      </c>
      <c r="H86" s="5">
        <v>120.82</v>
      </c>
      <c r="I86" s="5">
        <v>20</v>
      </c>
      <c r="J86" s="5">
        <v>0</v>
      </c>
      <c r="K86" s="18">
        <f t="shared" si="1"/>
        <v>386.95</v>
      </c>
      <c r="L86" s="5"/>
    </row>
    <row r="87" spans="1:12" ht="13.5" customHeight="1">
      <c r="A87" s="5">
        <v>86</v>
      </c>
      <c r="B87" s="16" t="s">
        <v>48</v>
      </c>
      <c r="C87" s="17" t="s">
        <v>2373</v>
      </c>
      <c r="D87" s="20">
        <v>201650703003</v>
      </c>
      <c r="E87" s="18">
        <f>VLOOKUP(C87,[1]用户统计_用琴月汇总!$C$3:$E$3182,3,0)</f>
        <v>21.9</v>
      </c>
      <c r="F87" s="5">
        <v>16.7</v>
      </c>
      <c r="G87" s="5">
        <v>3.3</v>
      </c>
      <c r="H87" s="5">
        <v>5.8</v>
      </c>
      <c r="I87" s="5">
        <v>2.68</v>
      </c>
      <c r="J87" s="5">
        <v>0</v>
      </c>
      <c r="K87" s="18">
        <f t="shared" si="1"/>
        <v>50.379999999999988</v>
      </c>
      <c r="L87" s="5"/>
    </row>
    <row r="88" spans="1:12" ht="13.5" customHeight="1">
      <c r="A88" s="5">
        <v>87</v>
      </c>
      <c r="B88" s="16" t="s">
        <v>48</v>
      </c>
      <c r="C88" s="17" t="s">
        <v>2234</v>
      </c>
      <c r="D88" s="20">
        <v>201650703004</v>
      </c>
      <c r="E88" s="18">
        <f>VLOOKUP(C88,[1]用户统计_用琴月汇总!$C$3:$E$3182,3,0)</f>
        <v>25.12</v>
      </c>
      <c r="F88" s="5">
        <v>14.57</v>
      </c>
      <c r="G88" s="5">
        <v>1.3</v>
      </c>
      <c r="H88" s="5">
        <v>17.899999999999999</v>
      </c>
      <c r="I88" s="5">
        <v>4.17</v>
      </c>
      <c r="J88" s="5">
        <v>0</v>
      </c>
      <c r="K88" s="18">
        <f t="shared" si="1"/>
        <v>63.059999999999995</v>
      </c>
      <c r="L88" s="5"/>
    </row>
    <row r="89" spans="1:12" ht="13.5" customHeight="1">
      <c r="A89" s="5">
        <v>88</v>
      </c>
      <c r="B89" s="16" t="s">
        <v>48</v>
      </c>
      <c r="C89" s="17" t="s">
        <v>1950</v>
      </c>
      <c r="D89" s="20">
        <v>201650703005</v>
      </c>
      <c r="E89" s="18">
        <f>VLOOKUP(C89,[1]用户统计_用琴月汇总!$C$3:$E$3182,3,0)</f>
        <v>42.82</v>
      </c>
      <c r="F89" s="5">
        <v>4.87</v>
      </c>
      <c r="G89" s="5">
        <v>6.82</v>
      </c>
      <c r="H89" s="5">
        <v>26.17</v>
      </c>
      <c r="I89" s="5">
        <v>1.42</v>
      </c>
      <c r="J89" s="5">
        <v>0</v>
      </c>
      <c r="K89" s="18">
        <f t="shared" si="1"/>
        <v>82.100000000000009</v>
      </c>
      <c r="L89" s="5"/>
    </row>
    <row r="90" spans="1:12" ht="13.5" customHeight="1">
      <c r="A90" s="5">
        <v>89</v>
      </c>
      <c r="B90" s="16" t="s">
        <v>48</v>
      </c>
      <c r="C90" s="17" t="s">
        <v>2059</v>
      </c>
      <c r="D90" s="20">
        <v>201650703006</v>
      </c>
      <c r="E90" s="18">
        <f>VLOOKUP(C90,[1]用户统计_用琴月汇总!$C$3:$E$3182,3,0)</f>
        <v>22.13</v>
      </c>
      <c r="F90" s="5">
        <v>21.28</v>
      </c>
      <c r="G90" s="5">
        <v>14.58</v>
      </c>
      <c r="H90" s="5">
        <v>12.55</v>
      </c>
      <c r="I90" s="5">
        <v>0</v>
      </c>
      <c r="J90" s="5">
        <v>0</v>
      </c>
      <c r="K90" s="18">
        <f t="shared" si="1"/>
        <v>70.539999999999992</v>
      </c>
      <c r="L90" s="5"/>
    </row>
    <row r="91" spans="1:12" ht="13.5" customHeight="1">
      <c r="A91" s="5">
        <v>90</v>
      </c>
      <c r="B91" s="16" t="s">
        <v>48</v>
      </c>
      <c r="C91" s="17" t="s">
        <v>2168</v>
      </c>
      <c r="D91" s="20">
        <v>201650703007</v>
      </c>
      <c r="E91" s="18">
        <f>VLOOKUP(C91,[1]用户统计_用琴月汇总!$C$3:$E$3182,3,0)</f>
        <v>18.48</v>
      </c>
      <c r="F91" s="5">
        <v>11.13</v>
      </c>
      <c r="G91" s="5">
        <v>12.43</v>
      </c>
      <c r="H91" s="5">
        <v>21.05</v>
      </c>
      <c r="I91" s="5">
        <v>4.6500000000000004</v>
      </c>
      <c r="J91" s="5">
        <v>0</v>
      </c>
      <c r="K91" s="18">
        <f t="shared" si="1"/>
        <v>67.740000000000009</v>
      </c>
      <c r="L91" s="5"/>
    </row>
    <row r="92" spans="1:12" ht="13.5" customHeight="1">
      <c r="A92" s="5">
        <v>91</v>
      </c>
      <c r="B92" s="16" t="s">
        <v>48</v>
      </c>
      <c r="C92" s="17" t="s">
        <v>49</v>
      </c>
      <c r="D92" s="20">
        <v>201650703008</v>
      </c>
      <c r="E92" s="18">
        <f>VLOOKUP(C92,[1]用户统计_用琴月汇总!$C$3:$E$3182,3,0)</f>
        <v>127.1</v>
      </c>
      <c r="F92" s="5">
        <v>126.78</v>
      </c>
      <c r="G92" s="5">
        <v>94.83</v>
      </c>
      <c r="H92" s="5">
        <v>104.1</v>
      </c>
      <c r="I92" s="5">
        <v>13.47</v>
      </c>
      <c r="J92" s="5">
        <v>0</v>
      </c>
      <c r="K92" s="18">
        <f t="shared" si="1"/>
        <v>466.28</v>
      </c>
      <c r="L92" s="5"/>
    </row>
    <row r="93" spans="1:12" ht="13.5" customHeight="1">
      <c r="A93" s="5">
        <v>92</v>
      </c>
      <c r="B93" s="16" t="s">
        <v>48</v>
      </c>
      <c r="C93" s="17" t="s">
        <v>2300</v>
      </c>
      <c r="D93" s="20">
        <v>201650703009</v>
      </c>
      <c r="E93" s="18">
        <f>VLOOKUP(C93,[1]用户统计_用琴月汇总!$C$3:$E$3182,3,0)</f>
        <v>18.05</v>
      </c>
      <c r="F93" s="5">
        <v>14.25</v>
      </c>
      <c r="G93" s="5">
        <v>2.9</v>
      </c>
      <c r="H93" s="5">
        <v>18.170000000000002</v>
      </c>
      <c r="I93" s="5">
        <v>0.18</v>
      </c>
      <c r="J93" s="5">
        <v>1.35</v>
      </c>
      <c r="K93" s="18">
        <f t="shared" si="1"/>
        <v>54.9</v>
      </c>
      <c r="L93" s="5"/>
    </row>
    <row r="94" spans="1:12" ht="13.5" customHeight="1">
      <c r="A94" s="5">
        <v>93</v>
      </c>
      <c r="B94" s="16" t="s">
        <v>48</v>
      </c>
      <c r="C94" s="17" t="s">
        <v>994</v>
      </c>
      <c r="D94" s="20">
        <v>201650703010</v>
      </c>
      <c r="E94" s="18">
        <f>VLOOKUP(C94,[1]用户统计_用琴月汇总!$C$3:$E$3182,3,0)</f>
        <v>51.88</v>
      </c>
      <c r="F94" s="5">
        <v>47.45</v>
      </c>
      <c r="G94" s="5">
        <v>41.58</v>
      </c>
      <c r="H94" s="5">
        <v>54.33</v>
      </c>
      <c r="I94" s="5">
        <v>9.3000000000000007</v>
      </c>
      <c r="J94" s="5">
        <v>0</v>
      </c>
      <c r="K94" s="18">
        <f t="shared" si="1"/>
        <v>204.54000000000002</v>
      </c>
      <c r="L94" s="5"/>
    </row>
    <row r="95" spans="1:12" ht="13.5" customHeight="1">
      <c r="A95" s="5">
        <v>94</v>
      </c>
      <c r="B95" s="16" t="s">
        <v>48</v>
      </c>
      <c r="C95" s="17" t="s">
        <v>3202</v>
      </c>
      <c r="D95" s="20">
        <v>201650703011</v>
      </c>
      <c r="E95" s="18">
        <f>VLOOKUP(C95,[1]用户统计_用琴月汇总!$C$3:$E$3182,3,0)</f>
        <v>3</v>
      </c>
      <c r="F95" s="5">
        <v>0</v>
      </c>
      <c r="G95" s="5">
        <v>2.65</v>
      </c>
      <c r="H95" s="5">
        <v>1.5</v>
      </c>
      <c r="I95" s="5">
        <v>1.53</v>
      </c>
      <c r="J95" s="5">
        <v>0</v>
      </c>
      <c r="K95" s="18">
        <f t="shared" si="1"/>
        <v>8.68</v>
      </c>
      <c r="L95" s="5"/>
    </row>
    <row r="96" spans="1:12" ht="13.5" customHeight="1">
      <c r="A96" s="5">
        <v>95</v>
      </c>
      <c r="B96" s="16" t="s">
        <v>48</v>
      </c>
      <c r="C96" s="17" t="s">
        <v>564</v>
      </c>
      <c r="D96" s="20">
        <v>201650703012</v>
      </c>
      <c r="E96" s="18">
        <f>VLOOKUP(C96,[1]用户统计_用琴月汇总!$C$3:$E$3182,3,0)</f>
        <v>59.28</v>
      </c>
      <c r="F96" s="5">
        <v>67.77</v>
      </c>
      <c r="G96" s="5">
        <v>67.930000000000007</v>
      </c>
      <c r="H96" s="5">
        <v>75.849999999999994</v>
      </c>
      <c r="I96" s="5">
        <v>4.83</v>
      </c>
      <c r="J96" s="5">
        <v>0</v>
      </c>
      <c r="K96" s="18">
        <f t="shared" si="1"/>
        <v>275.66000000000003</v>
      </c>
      <c r="L96" s="5"/>
    </row>
    <row r="97" spans="1:12" ht="13.5" customHeight="1">
      <c r="A97" s="5">
        <v>96</v>
      </c>
      <c r="B97" s="16" t="s">
        <v>48</v>
      </c>
      <c r="C97" s="17" t="s">
        <v>2064</v>
      </c>
      <c r="D97" s="20">
        <v>201650703013</v>
      </c>
      <c r="E97" s="18">
        <f>VLOOKUP(C97,[1]用户统计_用琴月汇总!$C$3:$E$3182,3,0)</f>
        <v>15.45</v>
      </c>
      <c r="F97" s="5">
        <v>2.4700000000000002</v>
      </c>
      <c r="G97" s="5">
        <v>22.1</v>
      </c>
      <c r="H97" s="5">
        <v>30.27</v>
      </c>
      <c r="I97" s="5">
        <v>0</v>
      </c>
      <c r="J97" s="5">
        <v>0</v>
      </c>
      <c r="K97" s="18">
        <f t="shared" si="1"/>
        <v>70.289999999999992</v>
      </c>
      <c r="L97" s="5"/>
    </row>
    <row r="98" spans="1:12" ht="13.5" customHeight="1">
      <c r="A98" s="5">
        <v>97</v>
      </c>
      <c r="B98" s="16" t="s">
        <v>48</v>
      </c>
      <c r="C98" s="17" t="s">
        <v>1436</v>
      </c>
      <c r="D98" s="20">
        <v>201650703014</v>
      </c>
      <c r="E98" s="18">
        <f>VLOOKUP(C98,[1]用户统计_用琴月汇总!$C$3:$E$3182,3,0)</f>
        <v>40.950000000000003</v>
      </c>
      <c r="F98" s="5">
        <v>18.38</v>
      </c>
      <c r="G98" s="5">
        <v>53.08</v>
      </c>
      <c r="H98" s="5">
        <v>23.75</v>
      </c>
      <c r="I98" s="5">
        <v>5.38</v>
      </c>
      <c r="J98" s="5">
        <v>0</v>
      </c>
      <c r="K98" s="18">
        <f t="shared" si="1"/>
        <v>141.54</v>
      </c>
      <c r="L98" s="5"/>
    </row>
    <row r="99" spans="1:12" ht="13.5" customHeight="1">
      <c r="A99" s="5">
        <v>98</v>
      </c>
      <c r="B99" s="16" t="s">
        <v>48</v>
      </c>
      <c r="C99" s="17" t="s">
        <v>515</v>
      </c>
      <c r="D99" s="20">
        <v>201650703015</v>
      </c>
      <c r="E99" s="18">
        <f>VLOOKUP(C99,[1]用户统计_用琴月汇总!$C$3:$E$3182,3,0)</f>
        <v>182.17</v>
      </c>
      <c r="F99" s="5">
        <v>98.5</v>
      </c>
      <c r="G99" s="5">
        <v>183.63</v>
      </c>
      <c r="H99" s="5">
        <v>132.75</v>
      </c>
      <c r="I99" s="5">
        <v>55.97</v>
      </c>
      <c r="J99" s="5">
        <v>0</v>
      </c>
      <c r="K99" s="18">
        <f t="shared" si="1"/>
        <v>653.02</v>
      </c>
      <c r="L99" s="5"/>
    </row>
    <row r="100" spans="1:12" ht="13.5" customHeight="1">
      <c r="A100" s="5">
        <v>99</v>
      </c>
      <c r="B100" s="16" t="s">
        <v>48</v>
      </c>
      <c r="C100" s="17" t="s">
        <v>1178</v>
      </c>
      <c r="D100" s="20">
        <v>201650703017</v>
      </c>
      <c r="E100" s="18">
        <f>VLOOKUP(C100,[1]用户统计_用琴月汇总!$C$3:$E$3182,3,0)</f>
        <v>53.18</v>
      </c>
      <c r="F100" s="5">
        <v>27.75</v>
      </c>
      <c r="G100" s="5">
        <v>30.93</v>
      </c>
      <c r="H100" s="5">
        <v>56.62</v>
      </c>
      <c r="I100" s="5">
        <v>8.1999999999999993</v>
      </c>
      <c r="J100" s="5">
        <v>0</v>
      </c>
      <c r="K100" s="18">
        <f t="shared" si="1"/>
        <v>176.68</v>
      </c>
      <c r="L100" s="5"/>
    </row>
    <row r="101" spans="1:12" ht="13.5" customHeight="1">
      <c r="A101" s="5">
        <v>100</v>
      </c>
      <c r="B101" s="16" t="s">
        <v>48</v>
      </c>
      <c r="C101" s="17" t="s">
        <v>86</v>
      </c>
      <c r="D101" s="20">
        <v>201650703018</v>
      </c>
      <c r="E101" s="18">
        <f>VLOOKUP(C101,[1]用户统计_用琴月汇总!$C$3:$E$3182,3,0)</f>
        <v>106.78</v>
      </c>
      <c r="F101" s="5">
        <v>98.32</v>
      </c>
      <c r="G101" s="5">
        <v>97.62</v>
      </c>
      <c r="H101" s="5">
        <v>120.15</v>
      </c>
      <c r="I101" s="5">
        <v>15.33</v>
      </c>
      <c r="J101" s="5">
        <v>0</v>
      </c>
      <c r="K101" s="18">
        <f t="shared" si="1"/>
        <v>438.2</v>
      </c>
      <c r="L101" s="5"/>
    </row>
    <row r="102" spans="1:12" ht="13.5" customHeight="1">
      <c r="A102" s="5">
        <v>101</v>
      </c>
      <c r="B102" s="16" t="s">
        <v>48</v>
      </c>
      <c r="C102" s="17" t="s">
        <v>1626</v>
      </c>
      <c r="D102" s="20">
        <v>201650703019</v>
      </c>
      <c r="E102" s="18">
        <f>VLOOKUP(C102,[1]用户统计_用琴月汇总!$C$3:$E$3182,3,0)</f>
        <v>31.9</v>
      </c>
      <c r="F102" s="5">
        <v>16.53</v>
      </c>
      <c r="G102" s="5">
        <v>14.97</v>
      </c>
      <c r="H102" s="5">
        <v>51.98</v>
      </c>
      <c r="I102" s="5">
        <v>12.75</v>
      </c>
      <c r="J102" s="5">
        <v>0</v>
      </c>
      <c r="K102" s="18">
        <f t="shared" si="1"/>
        <v>128.13</v>
      </c>
      <c r="L102" s="5"/>
    </row>
    <row r="103" spans="1:12" ht="13.5" customHeight="1">
      <c r="A103" s="5">
        <v>102</v>
      </c>
      <c r="B103" s="16" t="s">
        <v>48</v>
      </c>
      <c r="C103" s="17" t="s">
        <v>1792</v>
      </c>
      <c r="D103" s="20">
        <v>201650703020</v>
      </c>
      <c r="E103" s="18">
        <f>VLOOKUP(C103,[1]用户统计_用琴月汇总!$C$3:$E$3182,3,0)</f>
        <v>24.98</v>
      </c>
      <c r="F103" s="5">
        <v>19.13</v>
      </c>
      <c r="G103" s="5">
        <v>22.22</v>
      </c>
      <c r="H103" s="5">
        <v>31.62</v>
      </c>
      <c r="I103" s="5">
        <v>7.07</v>
      </c>
      <c r="J103" s="5">
        <v>0</v>
      </c>
      <c r="K103" s="18">
        <f t="shared" si="1"/>
        <v>105.02000000000001</v>
      </c>
      <c r="L103" s="5"/>
    </row>
    <row r="104" spans="1:12" ht="13.5" customHeight="1">
      <c r="A104" s="5">
        <v>103</v>
      </c>
      <c r="B104" s="16" t="s">
        <v>48</v>
      </c>
      <c r="C104" s="17" t="s">
        <v>2458</v>
      </c>
      <c r="D104" s="20">
        <v>201650703021</v>
      </c>
      <c r="E104" s="18">
        <f>VLOOKUP(C104,[1]用户统计_用琴月汇总!$C$3:$E$3182,3,0)</f>
        <v>6.13</v>
      </c>
      <c r="F104" s="5">
        <v>19.5</v>
      </c>
      <c r="G104" s="5">
        <v>13.18</v>
      </c>
      <c r="H104" s="5">
        <v>3.08</v>
      </c>
      <c r="I104" s="5">
        <v>0</v>
      </c>
      <c r="J104" s="5">
        <v>0</v>
      </c>
      <c r="K104" s="18">
        <f t="shared" si="1"/>
        <v>41.89</v>
      </c>
      <c r="L104" s="5"/>
    </row>
    <row r="105" spans="1:12" ht="13.5" customHeight="1">
      <c r="A105" s="5">
        <v>104</v>
      </c>
      <c r="B105" s="16" t="s">
        <v>162</v>
      </c>
      <c r="C105" s="17" t="s">
        <v>2734</v>
      </c>
      <c r="D105" s="21">
        <v>201650703022</v>
      </c>
      <c r="E105" s="18">
        <f>VLOOKUP(C105,[1]用户统计_用琴月汇总!$C$3:$E$3182,3,0)</f>
        <v>3.57</v>
      </c>
      <c r="F105" s="5">
        <v>3.78</v>
      </c>
      <c r="G105" s="5">
        <v>4.0199999999999996</v>
      </c>
      <c r="H105" s="5">
        <v>13.18</v>
      </c>
      <c r="I105" s="5">
        <v>1.37</v>
      </c>
      <c r="J105" s="5">
        <v>0</v>
      </c>
      <c r="K105" s="18">
        <f t="shared" si="1"/>
        <v>25.919999999999998</v>
      </c>
      <c r="L105" s="5"/>
    </row>
    <row r="106" spans="1:12" ht="13.5" customHeight="1">
      <c r="A106" s="5">
        <v>105</v>
      </c>
      <c r="B106" s="16" t="s">
        <v>162</v>
      </c>
      <c r="C106" s="22" t="s">
        <v>163</v>
      </c>
      <c r="D106" s="21">
        <v>201650703023</v>
      </c>
      <c r="E106" s="18">
        <f>VLOOKUP(C106,[1]用户统计_用琴月汇总!$C$3:$E$3182,3,0)</f>
        <v>105.38</v>
      </c>
      <c r="F106" s="5">
        <v>89.68</v>
      </c>
      <c r="G106" s="5">
        <v>79.680000000000007</v>
      </c>
      <c r="H106" s="5">
        <v>102.78</v>
      </c>
      <c r="I106" s="5">
        <v>22.47</v>
      </c>
      <c r="J106" s="5">
        <v>0</v>
      </c>
      <c r="K106" s="18">
        <f t="shared" si="1"/>
        <v>399.99</v>
      </c>
      <c r="L106" s="5"/>
    </row>
    <row r="107" spans="1:12" ht="13.5" customHeight="1">
      <c r="A107" s="5">
        <v>106</v>
      </c>
      <c r="B107" s="16" t="s">
        <v>162</v>
      </c>
      <c r="C107" s="22" t="s">
        <v>3550</v>
      </c>
      <c r="D107" s="21">
        <v>201650703024</v>
      </c>
      <c r="E107" s="18">
        <f>VLOOKUP(C107,[1]用户统计_用琴月汇总!$C$3:$E$3182,3,0)</f>
        <v>2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18">
        <f t="shared" si="1"/>
        <v>2</v>
      </c>
      <c r="L107" s="5"/>
    </row>
    <row r="108" spans="1:12" ht="13.5" customHeight="1">
      <c r="A108" s="5">
        <v>107</v>
      </c>
      <c r="B108" s="16" t="s">
        <v>162</v>
      </c>
      <c r="C108" s="22" t="s">
        <v>1656</v>
      </c>
      <c r="D108" s="21">
        <v>201650703025</v>
      </c>
      <c r="E108" s="18">
        <f>VLOOKUP(C108,[1]用户统计_用琴月汇总!$C$3:$E$3182,3,0)</f>
        <v>18.829999999999998</v>
      </c>
      <c r="F108" s="5">
        <v>31.2</v>
      </c>
      <c r="G108" s="5">
        <v>39.950000000000003</v>
      </c>
      <c r="H108" s="5">
        <v>22.18</v>
      </c>
      <c r="I108" s="5">
        <v>5.8</v>
      </c>
      <c r="J108" s="5">
        <v>0</v>
      </c>
      <c r="K108" s="18">
        <f t="shared" si="1"/>
        <v>117.96</v>
      </c>
      <c r="L108" s="5"/>
    </row>
    <row r="109" spans="1:12" ht="13.5" customHeight="1">
      <c r="A109" s="5">
        <v>108</v>
      </c>
      <c r="B109" s="16" t="s">
        <v>162</v>
      </c>
      <c r="C109" s="22" t="s">
        <v>567</v>
      </c>
      <c r="D109" s="21">
        <v>201650703026</v>
      </c>
      <c r="E109" s="18">
        <f>VLOOKUP(C109,[1]用户统计_用琴月汇总!$C$3:$E$3182,3,0)</f>
        <v>90.18</v>
      </c>
      <c r="F109" s="5">
        <v>50.82</v>
      </c>
      <c r="G109" s="5">
        <v>86.35</v>
      </c>
      <c r="H109" s="5">
        <v>42.92</v>
      </c>
      <c r="I109" s="5">
        <v>0.3</v>
      </c>
      <c r="J109" s="5">
        <v>0</v>
      </c>
      <c r="K109" s="18">
        <f t="shared" si="1"/>
        <v>270.57</v>
      </c>
      <c r="L109" s="5"/>
    </row>
    <row r="110" spans="1:12" ht="13.5" customHeight="1">
      <c r="A110" s="5">
        <v>109</v>
      </c>
      <c r="B110" s="16" t="s">
        <v>162</v>
      </c>
      <c r="C110" s="22" t="s">
        <v>1278</v>
      </c>
      <c r="D110" s="21">
        <v>201650703027</v>
      </c>
      <c r="E110" s="18">
        <f>VLOOKUP(C110,[1]用户统计_用琴月汇总!$C$3:$E$3182,3,0)</f>
        <v>60.7</v>
      </c>
      <c r="F110" s="5">
        <v>35.92</v>
      </c>
      <c r="G110" s="5">
        <v>31.55</v>
      </c>
      <c r="H110" s="5">
        <v>28.3</v>
      </c>
      <c r="I110" s="5">
        <v>9.75</v>
      </c>
      <c r="J110" s="5">
        <v>0</v>
      </c>
      <c r="K110" s="18">
        <f t="shared" si="1"/>
        <v>166.22000000000003</v>
      </c>
      <c r="L110" s="5"/>
    </row>
    <row r="111" spans="1:12" ht="13.5" customHeight="1">
      <c r="A111" s="5">
        <v>110</v>
      </c>
      <c r="B111" s="16" t="s">
        <v>162</v>
      </c>
      <c r="C111" s="22" t="s">
        <v>1981</v>
      </c>
      <c r="D111" s="21">
        <v>201650703028</v>
      </c>
      <c r="E111" s="18">
        <f>VLOOKUP(C111,[1]用户统计_用琴月汇总!$C$3:$E$3182,3,0)</f>
        <v>7.52</v>
      </c>
      <c r="F111" s="5">
        <v>46.52</v>
      </c>
      <c r="G111" s="5">
        <v>20.329999999999998</v>
      </c>
      <c r="H111" s="5">
        <v>3.38</v>
      </c>
      <c r="I111" s="5">
        <v>6.3</v>
      </c>
      <c r="J111" s="5">
        <v>0</v>
      </c>
      <c r="K111" s="18">
        <f t="shared" si="1"/>
        <v>84.05</v>
      </c>
      <c r="L111" s="5"/>
    </row>
    <row r="112" spans="1:12" ht="13.5" customHeight="1">
      <c r="A112" s="5">
        <v>111</v>
      </c>
      <c r="B112" s="16" t="s">
        <v>162</v>
      </c>
      <c r="C112" s="22" t="s">
        <v>2347</v>
      </c>
      <c r="D112" s="21">
        <v>201650703029</v>
      </c>
      <c r="E112" s="18">
        <f>VLOOKUP(C112,[1]用户统计_用琴月汇总!$C$3:$E$3182,3,0)</f>
        <v>7.77</v>
      </c>
      <c r="F112" s="5">
        <v>16.63</v>
      </c>
      <c r="G112" s="5">
        <v>14.27</v>
      </c>
      <c r="H112" s="5">
        <v>10.73</v>
      </c>
      <c r="I112" s="5">
        <v>2.1</v>
      </c>
      <c r="J112" s="5">
        <v>0</v>
      </c>
      <c r="K112" s="18">
        <f t="shared" si="1"/>
        <v>51.500000000000007</v>
      </c>
      <c r="L112" s="5"/>
    </row>
    <row r="113" spans="1:12" ht="13.5" customHeight="1">
      <c r="A113" s="5">
        <v>112</v>
      </c>
      <c r="B113" s="16" t="s">
        <v>162</v>
      </c>
      <c r="C113" s="22" t="s">
        <v>1181</v>
      </c>
      <c r="D113" s="21">
        <v>201650703030</v>
      </c>
      <c r="E113" s="18">
        <f>VLOOKUP(C113,[1]用户统计_用琴月汇总!$C$3:$E$3182,3,0)</f>
        <v>89.5</v>
      </c>
      <c r="F113" s="5">
        <v>18.5</v>
      </c>
      <c r="G113" s="5">
        <v>15</v>
      </c>
      <c r="H113" s="5">
        <v>45.13</v>
      </c>
      <c r="I113" s="5">
        <v>5.87</v>
      </c>
      <c r="J113" s="5">
        <v>0</v>
      </c>
      <c r="K113" s="18">
        <f t="shared" si="1"/>
        <v>174</v>
      </c>
      <c r="L113" s="5"/>
    </row>
    <row r="114" spans="1:12" ht="13.5" customHeight="1">
      <c r="A114" s="5">
        <v>113</v>
      </c>
      <c r="B114" s="16" t="s">
        <v>162</v>
      </c>
      <c r="C114" s="22" t="s">
        <v>3102</v>
      </c>
      <c r="D114" s="21">
        <v>201650703031</v>
      </c>
      <c r="E114" s="18">
        <f>VLOOKUP(C114,[1]用户统计_用琴月汇总!$C$3:$E$3182,3,0)</f>
        <v>7.55</v>
      </c>
      <c r="F114" s="5">
        <v>1.35</v>
      </c>
      <c r="G114" s="5">
        <v>0</v>
      </c>
      <c r="H114" s="5">
        <v>0.87</v>
      </c>
      <c r="I114" s="5">
        <v>4.6500000000000004</v>
      </c>
      <c r="J114" s="5">
        <v>0</v>
      </c>
      <c r="K114" s="18">
        <f t="shared" si="1"/>
        <v>14.42</v>
      </c>
      <c r="L114" s="5"/>
    </row>
    <row r="115" spans="1:12" ht="13.5" customHeight="1">
      <c r="A115" s="5">
        <v>114</v>
      </c>
      <c r="B115" s="16" t="s">
        <v>162</v>
      </c>
      <c r="C115" s="22" t="s">
        <v>2708</v>
      </c>
      <c r="D115" s="21">
        <v>201650703032</v>
      </c>
      <c r="E115" s="18">
        <f>VLOOKUP(C115,[1]用户统计_用琴月汇总!$C$3:$E$3182,3,0)</f>
        <v>6.38</v>
      </c>
      <c r="F115" s="5">
        <v>1.1200000000000001</v>
      </c>
      <c r="G115" s="5">
        <v>6.35</v>
      </c>
      <c r="H115" s="5">
        <v>12.63</v>
      </c>
      <c r="I115" s="5">
        <v>1.67</v>
      </c>
      <c r="J115" s="5">
        <v>0</v>
      </c>
      <c r="K115" s="18">
        <f t="shared" si="1"/>
        <v>28.15</v>
      </c>
      <c r="L115" s="5"/>
    </row>
    <row r="116" spans="1:12" ht="13.5" customHeight="1">
      <c r="A116" s="5">
        <v>115</v>
      </c>
      <c r="B116" s="16" t="s">
        <v>162</v>
      </c>
      <c r="C116" s="22" t="s">
        <v>2903</v>
      </c>
      <c r="D116" s="21">
        <v>201650703033</v>
      </c>
      <c r="E116" s="18">
        <f>VLOOKUP(C116,[1]用户统计_用琴月汇总!$C$3:$E$3182,3,0)</f>
        <v>1.6</v>
      </c>
      <c r="F116" s="5">
        <v>2.7</v>
      </c>
      <c r="G116" s="5">
        <v>10.63</v>
      </c>
      <c r="H116" s="5">
        <v>2.2200000000000002</v>
      </c>
      <c r="I116" s="5">
        <v>0</v>
      </c>
      <c r="J116" s="5">
        <v>0</v>
      </c>
      <c r="K116" s="18">
        <f t="shared" si="1"/>
        <v>17.150000000000002</v>
      </c>
      <c r="L116" s="5"/>
    </row>
    <row r="117" spans="1:12" ht="13.5" customHeight="1">
      <c r="A117" s="5">
        <v>116</v>
      </c>
      <c r="B117" s="16" t="s">
        <v>162</v>
      </c>
      <c r="C117" s="22" t="s">
        <v>2759</v>
      </c>
      <c r="D117" s="21">
        <v>201650703034</v>
      </c>
      <c r="E117" s="18">
        <f>VLOOKUP(C117,[1]用户统计_用琴月汇总!$C$3:$E$3182,3,0)</f>
        <v>0</v>
      </c>
      <c r="F117" s="5">
        <v>3.67</v>
      </c>
      <c r="G117" s="5">
        <v>15.05</v>
      </c>
      <c r="H117" s="5">
        <v>4.47</v>
      </c>
      <c r="I117" s="5">
        <v>0</v>
      </c>
      <c r="J117" s="5">
        <v>0</v>
      </c>
      <c r="K117" s="18">
        <f t="shared" si="1"/>
        <v>23.189999999999998</v>
      </c>
      <c r="L117" s="5"/>
    </row>
    <row r="118" spans="1:12" ht="13.5" customHeight="1">
      <c r="A118" s="5">
        <v>117</v>
      </c>
      <c r="B118" s="16" t="s">
        <v>162</v>
      </c>
      <c r="C118" s="22" t="s">
        <v>3574</v>
      </c>
      <c r="D118" s="21">
        <v>201650703035</v>
      </c>
      <c r="E118" s="18">
        <f>VLOOKUP(C118,[1]用户统计_用琴月汇总!$C$3:$E$3182,3,0)</f>
        <v>0.8</v>
      </c>
      <c r="F118" s="5">
        <v>0.08</v>
      </c>
      <c r="G118" s="5">
        <v>0.12</v>
      </c>
      <c r="H118" s="5">
        <v>0.65</v>
      </c>
      <c r="I118" s="5">
        <v>0</v>
      </c>
      <c r="J118" s="5">
        <v>0</v>
      </c>
      <c r="K118" s="18">
        <f t="shared" si="1"/>
        <v>1.65</v>
      </c>
      <c r="L118" s="5"/>
    </row>
    <row r="119" spans="1:12" ht="13.5" customHeight="1">
      <c r="A119" s="5">
        <v>118</v>
      </c>
      <c r="B119" s="16" t="s">
        <v>162</v>
      </c>
      <c r="C119" s="22" t="s">
        <v>2081</v>
      </c>
      <c r="D119" s="21">
        <v>201650703036</v>
      </c>
      <c r="E119" s="18">
        <f>VLOOKUP(C119,[1]用户统计_用琴月汇总!$C$3:$E$3182,3,0)</f>
        <v>5.12</v>
      </c>
      <c r="F119" s="5">
        <v>36.729999999999997</v>
      </c>
      <c r="G119" s="5">
        <v>25.37</v>
      </c>
      <c r="H119" s="5">
        <v>1.5</v>
      </c>
      <c r="I119" s="5">
        <v>0</v>
      </c>
      <c r="J119" s="5">
        <v>0</v>
      </c>
      <c r="K119" s="18">
        <f t="shared" si="1"/>
        <v>68.72</v>
      </c>
      <c r="L119" s="5"/>
    </row>
    <row r="120" spans="1:12" ht="13.5" customHeight="1">
      <c r="A120" s="5">
        <v>119</v>
      </c>
      <c r="B120" s="16" t="s">
        <v>162</v>
      </c>
      <c r="C120" s="22" t="s">
        <v>2713</v>
      </c>
      <c r="D120" s="21">
        <v>201650703037</v>
      </c>
      <c r="E120" s="18">
        <f>VLOOKUP(C120,[1]用户统计_用琴月汇总!$C$3:$E$3182,3,0)</f>
        <v>16.47</v>
      </c>
      <c r="F120" s="5">
        <v>8.08</v>
      </c>
      <c r="G120" s="5">
        <v>0</v>
      </c>
      <c r="H120" s="5">
        <v>1.68</v>
      </c>
      <c r="I120" s="5">
        <v>0</v>
      </c>
      <c r="J120" s="5">
        <v>0</v>
      </c>
      <c r="K120" s="18">
        <f t="shared" si="1"/>
        <v>26.229999999999997</v>
      </c>
      <c r="L120" s="5"/>
    </row>
    <row r="121" spans="1:12" ht="13.5" customHeight="1">
      <c r="A121" s="5">
        <v>120</v>
      </c>
      <c r="B121" s="16" t="s">
        <v>162</v>
      </c>
      <c r="C121" s="22" t="s">
        <v>2015</v>
      </c>
      <c r="D121" s="21">
        <v>201650703038</v>
      </c>
      <c r="E121" s="18">
        <f>VLOOKUP(C121,[1]用户统计_用琴月汇总!$C$3:$E$3182,3,0)</f>
        <v>34.270000000000003</v>
      </c>
      <c r="F121" s="5">
        <v>9.7799999999999994</v>
      </c>
      <c r="G121" s="5">
        <v>20.55</v>
      </c>
      <c r="H121" s="5">
        <v>9.5299999999999994</v>
      </c>
      <c r="I121" s="5">
        <v>10.55</v>
      </c>
      <c r="J121" s="5">
        <v>0</v>
      </c>
      <c r="K121" s="18">
        <f t="shared" si="1"/>
        <v>84.68</v>
      </c>
      <c r="L121" s="5"/>
    </row>
    <row r="122" spans="1:12" ht="13.5" customHeight="1">
      <c r="A122" s="5">
        <v>121</v>
      </c>
      <c r="B122" s="16" t="s">
        <v>162</v>
      </c>
      <c r="C122" s="22" t="s">
        <v>2490</v>
      </c>
      <c r="D122" s="21">
        <v>201650703039</v>
      </c>
      <c r="E122" s="18">
        <f>VLOOKUP(C122,[1]用户统计_用琴月汇总!$C$3:$E$3182,3,0)</f>
        <v>15.98</v>
      </c>
      <c r="F122" s="5">
        <v>4.38</v>
      </c>
      <c r="G122" s="5">
        <v>19.7</v>
      </c>
      <c r="H122" s="5">
        <v>0</v>
      </c>
      <c r="I122" s="5">
        <v>0</v>
      </c>
      <c r="J122" s="5">
        <v>0</v>
      </c>
      <c r="K122" s="18">
        <f t="shared" si="1"/>
        <v>40.06</v>
      </c>
      <c r="L122" s="5"/>
    </row>
    <row r="123" spans="1:12" ht="13.5" customHeight="1">
      <c r="A123" s="5">
        <v>122</v>
      </c>
      <c r="B123" s="16" t="s">
        <v>162</v>
      </c>
      <c r="C123" s="22" t="s">
        <v>1086</v>
      </c>
      <c r="D123" s="21">
        <v>201650703040</v>
      </c>
      <c r="E123" s="18">
        <f>VLOOKUP(C123,[1]用户统计_用琴月汇总!$C$3:$E$3182,3,0)</f>
        <v>63.28</v>
      </c>
      <c r="F123" s="5">
        <v>40.43</v>
      </c>
      <c r="G123" s="5">
        <v>35.880000000000003</v>
      </c>
      <c r="H123" s="5">
        <v>42.25</v>
      </c>
      <c r="I123" s="5">
        <v>10.18</v>
      </c>
      <c r="J123" s="5">
        <v>0</v>
      </c>
      <c r="K123" s="18">
        <f t="shared" si="1"/>
        <v>192.02</v>
      </c>
      <c r="L123" s="5"/>
    </row>
    <row r="124" spans="1:12" ht="13.5" customHeight="1">
      <c r="A124" s="5">
        <v>123</v>
      </c>
      <c r="B124" s="16" t="s">
        <v>162</v>
      </c>
      <c r="C124" s="22" t="s">
        <v>759</v>
      </c>
      <c r="D124" s="21">
        <v>201650703041</v>
      </c>
      <c r="E124" s="18">
        <f>VLOOKUP(C124,[1]用户统计_用琴月汇总!$C$3:$E$3182,3,0)</f>
        <v>98.48</v>
      </c>
      <c r="F124" s="5">
        <v>38.42</v>
      </c>
      <c r="G124" s="5">
        <v>12.95</v>
      </c>
      <c r="H124" s="5">
        <v>83.85</v>
      </c>
      <c r="I124" s="5">
        <v>11.78</v>
      </c>
      <c r="J124" s="5">
        <v>0</v>
      </c>
      <c r="K124" s="18">
        <f t="shared" si="1"/>
        <v>245.48</v>
      </c>
      <c r="L124" s="5"/>
    </row>
    <row r="125" spans="1:12" ht="13.5" customHeight="1">
      <c r="A125" s="5">
        <v>124</v>
      </c>
      <c r="B125" s="16" t="s">
        <v>1740</v>
      </c>
      <c r="C125" s="22" t="s">
        <v>1741</v>
      </c>
      <c r="D125" s="23" t="s">
        <v>1742</v>
      </c>
      <c r="E125" s="18">
        <f>VLOOKUP(C125,[1]用户统计_用琴月汇总!$C$3:$E$3182,3,0)</f>
        <v>32.78</v>
      </c>
      <c r="F125" s="5">
        <v>28.93</v>
      </c>
      <c r="G125" s="5">
        <v>21.85</v>
      </c>
      <c r="H125" s="5">
        <v>18.63</v>
      </c>
      <c r="I125" s="5">
        <v>17.02</v>
      </c>
      <c r="J125" s="5">
        <v>0</v>
      </c>
      <c r="K125" s="18">
        <f t="shared" si="1"/>
        <v>119.21</v>
      </c>
      <c r="L125" s="5"/>
    </row>
    <row r="126" spans="1:12" ht="13.5" customHeight="1">
      <c r="A126" s="5">
        <v>125</v>
      </c>
      <c r="B126" s="16" t="s">
        <v>1740</v>
      </c>
      <c r="C126" s="22" t="s">
        <v>2317</v>
      </c>
      <c r="D126" s="23" t="s">
        <v>2318</v>
      </c>
      <c r="E126" s="18">
        <f>VLOOKUP(C126,[1]用户统计_用琴月汇总!$C$3:$E$3182,3,0)</f>
        <v>41.18</v>
      </c>
      <c r="F126" s="5">
        <v>6.83</v>
      </c>
      <c r="G126" s="5">
        <v>0</v>
      </c>
      <c r="H126" s="5">
        <v>3.08</v>
      </c>
      <c r="I126" s="5">
        <v>13.77</v>
      </c>
      <c r="J126" s="5">
        <v>0</v>
      </c>
      <c r="K126" s="18">
        <f t="shared" si="1"/>
        <v>64.86</v>
      </c>
      <c r="L126" s="5"/>
    </row>
    <row r="127" spans="1:12" ht="13.5" customHeight="1">
      <c r="A127" s="5">
        <v>126</v>
      </c>
      <c r="B127" s="16" t="s">
        <v>1740</v>
      </c>
      <c r="C127" s="22" t="s">
        <v>1761</v>
      </c>
      <c r="D127" s="23" t="s">
        <v>1762</v>
      </c>
      <c r="E127" s="18">
        <f>VLOOKUP(C127,[1]用户统计_用琴月汇总!$C$3:$E$3182,3,0)</f>
        <v>53.55</v>
      </c>
      <c r="F127" s="5">
        <v>46.15</v>
      </c>
      <c r="G127" s="5">
        <v>1.02</v>
      </c>
      <c r="H127" s="5">
        <v>0</v>
      </c>
      <c r="I127" s="5">
        <v>3.78</v>
      </c>
      <c r="J127" s="5">
        <v>0</v>
      </c>
      <c r="K127" s="18">
        <f t="shared" si="1"/>
        <v>104.49999999999999</v>
      </c>
      <c r="L127" s="5"/>
    </row>
    <row r="128" spans="1:12" ht="13.5" customHeight="1">
      <c r="A128" s="5">
        <v>127</v>
      </c>
      <c r="B128" s="16" t="s">
        <v>1740</v>
      </c>
      <c r="C128" s="22" t="s">
        <v>2805</v>
      </c>
      <c r="D128" s="23" t="s">
        <v>2806</v>
      </c>
      <c r="E128" s="18">
        <f>VLOOKUP(C128,[1]用户统计_用琴月汇总!$C$3:$E$3182,3,0)</f>
        <v>18.95</v>
      </c>
      <c r="F128" s="5">
        <v>2.5</v>
      </c>
      <c r="G128" s="5">
        <v>0</v>
      </c>
      <c r="H128" s="5">
        <v>0</v>
      </c>
      <c r="I128" s="5">
        <v>0</v>
      </c>
      <c r="J128" s="5">
        <v>0</v>
      </c>
      <c r="K128" s="18">
        <f t="shared" si="1"/>
        <v>21.45</v>
      </c>
      <c r="L128" s="5"/>
    </row>
    <row r="129" spans="1:12" ht="13.5" customHeight="1">
      <c r="A129" s="5">
        <v>128</v>
      </c>
      <c r="B129" s="16" t="s">
        <v>1740</v>
      </c>
      <c r="C129" s="22" t="s">
        <v>3369</v>
      </c>
      <c r="D129" s="23" t="s">
        <v>3370</v>
      </c>
      <c r="E129" s="18">
        <f>VLOOKUP(C129,[1]用户统计_用琴月汇总!$C$3:$E$3182,3,0)</f>
        <v>0</v>
      </c>
      <c r="F129" s="5">
        <v>3.12</v>
      </c>
      <c r="G129" s="5">
        <v>0</v>
      </c>
      <c r="H129" s="5">
        <v>1.18</v>
      </c>
      <c r="I129" s="5">
        <v>0</v>
      </c>
      <c r="J129" s="5">
        <v>0</v>
      </c>
      <c r="K129" s="18">
        <f t="shared" si="1"/>
        <v>4.3</v>
      </c>
      <c r="L129" s="5"/>
    </row>
    <row r="130" spans="1:12" ht="13.5" customHeight="1">
      <c r="A130" s="5">
        <v>129</v>
      </c>
      <c r="B130" s="16" t="s">
        <v>1740</v>
      </c>
      <c r="C130" s="22" t="s">
        <v>2794</v>
      </c>
      <c r="D130" s="23" t="s">
        <v>2795</v>
      </c>
      <c r="E130" s="18">
        <f>VLOOKUP(C130,[1]用户统计_用琴月汇总!$C$3:$E$3182,3,0)</f>
        <v>3.2</v>
      </c>
      <c r="F130" s="5">
        <v>15.73</v>
      </c>
      <c r="G130" s="5">
        <v>2.0499999999999998</v>
      </c>
      <c r="H130" s="5">
        <v>1.27</v>
      </c>
      <c r="I130" s="5">
        <v>0</v>
      </c>
      <c r="J130" s="5">
        <v>0</v>
      </c>
      <c r="K130" s="18">
        <f t="shared" si="1"/>
        <v>22.25</v>
      </c>
      <c r="L130" s="5"/>
    </row>
    <row r="131" spans="1:12" ht="13.5" customHeight="1">
      <c r="A131" s="5">
        <v>130</v>
      </c>
      <c r="B131" s="16" t="s">
        <v>1740</v>
      </c>
      <c r="C131" s="22" t="s">
        <v>3662</v>
      </c>
      <c r="D131" s="23" t="s">
        <v>3663</v>
      </c>
      <c r="E131" s="18">
        <f>VLOOKUP(C131,[1]用户统计_用琴月汇总!$C$3:$E$3182,3,0)</f>
        <v>0.27</v>
      </c>
      <c r="F131" s="5">
        <v>0</v>
      </c>
      <c r="G131" s="5">
        <v>0.78</v>
      </c>
      <c r="H131" s="5">
        <v>0</v>
      </c>
      <c r="I131" s="5">
        <v>0</v>
      </c>
      <c r="J131" s="5">
        <v>0</v>
      </c>
      <c r="K131" s="18">
        <f t="shared" ref="K131:K194" si="2">SUM(E131:J131)</f>
        <v>1.05</v>
      </c>
      <c r="L131" s="5"/>
    </row>
    <row r="132" spans="1:12" ht="13.5" customHeight="1">
      <c r="A132" s="5">
        <v>131</v>
      </c>
      <c r="B132" s="16" t="s">
        <v>1740</v>
      </c>
      <c r="C132" s="22" t="s">
        <v>3140</v>
      </c>
      <c r="D132" s="23" t="s">
        <v>3141</v>
      </c>
      <c r="E132" s="18">
        <f>VLOOKUP(C132,[1]用户统计_用琴月汇总!$C$3:$E$3182,3,0)</f>
        <v>5.27</v>
      </c>
      <c r="F132" s="5">
        <v>0</v>
      </c>
      <c r="G132" s="5">
        <v>0</v>
      </c>
      <c r="H132" s="5">
        <v>3.67</v>
      </c>
      <c r="I132" s="5">
        <v>5.95</v>
      </c>
      <c r="J132" s="5">
        <v>0</v>
      </c>
      <c r="K132" s="18">
        <f t="shared" si="2"/>
        <v>14.89</v>
      </c>
      <c r="L132" s="5"/>
    </row>
    <row r="133" spans="1:12" ht="13.5" customHeight="1">
      <c r="A133" s="5">
        <v>132</v>
      </c>
      <c r="B133" s="16" t="s">
        <v>1740</v>
      </c>
      <c r="C133" s="22" t="s">
        <v>2125</v>
      </c>
      <c r="D133" s="23" t="s">
        <v>2126</v>
      </c>
      <c r="E133" s="18">
        <f>VLOOKUP(C133,[1]用户统计_用琴月汇总!$C$3:$E$3182,3,0)</f>
        <v>24.75</v>
      </c>
      <c r="F133" s="5">
        <v>14.45</v>
      </c>
      <c r="G133" s="5">
        <v>11.23</v>
      </c>
      <c r="H133" s="5">
        <v>15.25</v>
      </c>
      <c r="I133" s="5">
        <v>2.52</v>
      </c>
      <c r="J133" s="5">
        <v>0</v>
      </c>
      <c r="K133" s="18">
        <f t="shared" si="2"/>
        <v>68.2</v>
      </c>
      <c r="L133" s="5"/>
    </row>
    <row r="134" spans="1:12" ht="13.5" customHeight="1">
      <c r="A134" s="5">
        <v>133</v>
      </c>
      <c r="B134" s="24" t="s">
        <v>5</v>
      </c>
      <c r="C134" s="24" t="s">
        <v>1282</v>
      </c>
      <c r="D134" s="25">
        <v>201750703001</v>
      </c>
      <c r="E134" s="18">
        <f>VLOOKUP(C134,[1]用户统计_用琴月汇总!$C$3:$E$3182,3,0)</f>
        <v>16.3</v>
      </c>
      <c r="F134" s="5">
        <v>53.58</v>
      </c>
      <c r="G134" s="5">
        <v>36.119999999999997</v>
      </c>
      <c r="H134" s="5">
        <v>50.17</v>
      </c>
      <c r="I134" s="5">
        <v>7.43</v>
      </c>
      <c r="J134" s="5">
        <v>0</v>
      </c>
      <c r="K134" s="18">
        <f t="shared" si="2"/>
        <v>163.60000000000002</v>
      </c>
      <c r="L134" s="5"/>
    </row>
    <row r="135" spans="1:12" ht="13.5" customHeight="1">
      <c r="A135" s="5">
        <v>134</v>
      </c>
      <c r="B135" s="24" t="s">
        <v>5</v>
      </c>
      <c r="C135" s="24" t="s">
        <v>1677</v>
      </c>
      <c r="D135" s="25">
        <v>201750703002</v>
      </c>
      <c r="E135" s="18">
        <f>VLOOKUP(C135,[1]用户统计_用琴月汇总!$C$3:$E$3182,3,0)</f>
        <v>25.83</v>
      </c>
      <c r="F135" s="5">
        <v>53.62</v>
      </c>
      <c r="G135" s="5">
        <v>18.18</v>
      </c>
      <c r="H135" s="5">
        <v>11.98</v>
      </c>
      <c r="I135" s="5">
        <v>1.1299999999999999</v>
      </c>
      <c r="J135" s="5">
        <v>0</v>
      </c>
      <c r="K135" s="18">
        <f t="shared" si="2"/>
        <v>110.74</v>
      </c>
      <c r="L135" s="5"/>
    </row>
    <row r="136" spans="1:12" ht="13.5" customHeight="1">
      <c r="A136" s="5">
        <v>135</v>
      </c>
      <c r="B136" s="24" t="s">
        <v>5</v>
      </c>
      <c r="C136" s="24" t="s">
        <v>301</v>
      </c>
      <c r="D136" s="25">
        <v>201750703003</v>
      </c>
      <c r="E136" s="18">
        <f>VLOOKUP(C136,[1]用户统计_用琴月汇总!$C$3:$E$3182,3,0)</f>
        <v>29.92</v>
      </c>
      <c r="F136" s="5">
        <v>92.08</v>
      </c>
      <c r="G136" s="5">
        <v>91.43</v>
      </c>
      <c r="H136" s="5">
        <v>115.82</v>
      </c>
      <c r="I136" s="5">
        <v>25.52</v>
      </c>
      <c r="J136" s="5">
        <v>0</v>
      </c>
      <c r="K136" s="18">
        <f t="shared" si="2"/>
        <v>354.77</v>
      </c>
      <c r="L136" s="5"/>
    </row>
    <row r="137" spans="1:12" ht="13.5" customHeight="1">
      <c r="A137" s="5">
        <v>136</v>
      </c>
      <c r="B137" s="24" t="s">
        <v>5</v>
      </c>
      <c r="C137" s="24" t="s">
        <v>1780</v>
      </c>
      <c r="D137" s="25">
        <v>201750703004</v>
      </c>
      <c r="E137" s="18">
        <f>VLOOKUP(C137,[1]用户统计_用琴月汇总!$C$3:$E$3182,3,0)</f>
        <v>20.02</v>
      </c>
      <c r="F137" s="5">
        <v>33.119999999999997</v>
      </c>
      <c r="G137" s="5">
        <v>28.73</v>
      </c>
      <c r="H137" s="5">
        <v>17.63</v>
      </c>
      <c r="I137" s="5">
        <v>9.73</v>
      </c>
      <c r="J137" s="5">
        <v>0</v>
      </c>
      <c r="K137" s="18">
        <f t="shared" si="2"/>
        <v>109.23</v>
      </c>
      <c r="L137" s="5"/>
    </row>
    <row r="138" spans="1:12" ht="13.5" customHeight="1">
      <c r="A138" s="5">
        <v>137</v>
      </c>
      <c r="B138" s="24" t="s">
        <v>5</v>
      </c>
      <c r="C138" s="24" t="s">
        <v>1696</v>
      </c>
      <c r="D138" s="25">
        <v>201750703005</v>
      </c>
      <c r="E138" s="18">
        <f>VLOOKUP(C138,[1]用户统计_用琴月汇总!$C$3:$E$3182,3,0)</f>
        <v>17.25</v>
      </c>
      <c r="F138" s="5">
        <v>32.33</v>
      </c>
      <c r="G138" s="5">
        <v>31.73</v>
      </c>
      <c r="H138" s="5">
        <v>24</v>
      </c>
      <c r="I138" s="5">
        <v>20.62</v>
      </c>
      <c r="J138" s="5">
        <v>0</v>
      </c>
      <c r="K138" s="18">
        <f t="shared" si="2"/>
        <v>125.93</v>
      </c>
      <c r="L138" s="5"/>
    </row>
    <row r="139" spans="1:12" ht="13.5" customHeight="1">
      <c r="A139" s="5">
        <v>138</v>
      </c>
      <c r="B139" s="24" t="s">
        <v>5</v>
      </c>
      <c r="C139" s="24" t="s">
        <v>2552</v>
      </c>
      <c r="D139" s="25">
        <v>201750703006</v>
      </c>
      <c r="E139" s="18">
        <f>VLOOKUP(C139,[1]用户统计_用琴月汇总!$C$3:$E$3182,3,0)</f>
        <v>10.27</v>
      </c>
      <c r="F139" s="5">
        <v>8.23</v>
      </c>
      <c r="G139" s="5">
        <v>9.15</v>
      </c>
      <c r="H139" s="5">
        <v>7.85</v>
      </c>
      <c r="I139" s="5">
        <v>6.13</v>
      </c>
      <c r="J139" s="5">
        <v>0</v>
      </c>
      <c r="K139" s="18">
        <f t="shared" si="2"/>
        <v>41.63</v>
      </c>
      <c r="L139" s="5"/>
    </row>
    <row r="140" spans="1:12" ht="13.5" customHeight="1">
      <c r="A140" s="5">
        <v>139</v>
      </c>
      <c r="B140" s="24" t="s">
        <v>5</v>
      </c>
      <c r="C140" s="24" t="s">
        <v>457</v>
      </c>
      <c r="D140" s="25">
        <v>201750703007</v>
      </c>
      <c r="E140" s="18">
        <f>VLOOKUP(C140,[1]用户统计_用琴月汇总!$C$3:$E$3182,3,0)</f>
        <v>84.68</v>
      </c>
      <c r="F140" s="5">
        <v>52.35</v>
      </c>
      <c r="G140" s="5">
        <v>79.930000000000007</v>
      </c>
      <c r="H140" s="5">
        <v>62.88</v>
      </c>
      <c r="I140" s="5">
        <v>15.02</v>
      </c>
      <c r="J140" s="5">
        <v>6.53</v>
      </c>
      <c r="K140" s="18">
        <f t="shared" si="2"/>
        <v>301.39</v>
      </c>
      <c r="L140" s="5"/>
    </row>
    <row r="141" spans="1:12" ht="13.5" customHeight="1">
      <c r="A141" s="5">
        <v>140</v>
      </c>
      <c r="B141" s="24" t="s">
        <v>5</v>
      </c>
      <c r="C141" s="24" t="s">
        <v>333</v>
      </c>
      <c r="D141" s="25">
        <v>201750703008</v>
      </c>
      <c r="E141" s="18">
        <f>VLOOKUP(C141,[1]用户统计_用琴月汇总!$C$3:$E$3182,3,0)</f>
        <v>43.3</v>
      </c>
      <c r="F141" s="5">
        <v>107.3</v>
      </c>
      <c r="G141" s="5">
        <v>90.42</v>
      </c>
      <c r="H141" s="5">
        <v>74.02</v>
      </c>
      <c r="I141" s="5">
        <v>19.920000000000002</v>
      </c>
      <c r="J141" s="5">
        <v>0</v>
      </c>
      <c r="K141" s="18">
        <f t="shared" si="2"/>
        <v>334.96</v>
      </c>
      <c r="L141" s="5"/>
    </row>
    <row r="142" spans="1:12" ht="13.5" customHeight="1">
      <c r="A142" s="5">
        <v>141</v>
      </c>
      <c r="B142" s="24" t="s">
        <v>5</v>
      </c>
      <c r="C142" s="24" t="s">
        <v>1393</v>
      </c>
      <c r="D142" s="25">
        <v>201750703009</v>
      </c>
      <c r="E142" s="18">
        <f>VLOOKUP(C142,[1]用户统计_用琴月汇总!$C$3:$E$3182,3,0)</f>
        <v>21.58</v>
      </c>
      <c r="F142" s="5">
        <v>44.03</v>
      </c>
      <c r="G142" s="5">
        <v>51.52</v>
      </c>
      <c r="H142" s="5">
        <v>23.23</v>
      </c>
      <c r="I142" s="5">
        <v>13.42</v>
      </c>
      <c r="J142" s="5">
        <v>0</v>
      </c>
      <c r="K142" s="18">
        <f t="shared" si="2"/>
        <v>153.77999999999997</v>
      </c>
      <c r="L142" s="5"/>
    </row>
    <row r="143" spans="1:12" ht="13.5" customHeight="1">
      <c r="A143" s="5">
        <v>142</v>
      </c>
      <c r="B143" s="24" t="s">
        <v>5</v>
      </c>
      <c r="C143" s="24" t="s">
        <v>778</v>
      </c>
      <c r="D143" s="25">
        <v>201750703010</v>
      </c>
      <c r="E143" s="18">
        <f>VLOOKUP(C143,[1]用户统计_用琴月汇总!$C$3:$E$3182,3,0)</f>
        <v>46.15</v>
      </c>
      <c r="F143" s="5">
        <v>49.78</v>
      </c>
      <c r="G143" s="5">
        <v>56.53</v>
      </c>
      <c r="H143" s="5">
        <v>78.48</v>
      </c>
      <c r="I143" s="5">
        <v>2.2799999999999998</v>
      </c>
      <c r="J143" s="5">
        <v>0</v>
      </c>
      <c r="K143" s="18">
        <f t="shared" si="2"/>
        <v>233.22</v>
      </c>
      <c r="L143" s="5"/>
    </row>
    <row r="144" spans="1:12" ht="13.5" customHeight="1">
      <c r="A144" s="5">
        <v>143</v>
      </c>
      <c r="B144" s="24" t="s">
        <v>5</v>
      </c>
      <c r="C144" s="24" t="s">
        <v>2502</v>
      </c>
      <c r="D144" s="25">
        <v>201750703011</v>
      </c>
      <c r="E144" s="18">
        <f>VLOOKUP(C144,[1]用户统计_用琴月汇总!$C$3:$E$3182,3,0)</f>
        <v>0</v>
      </c>
      <c r="F144" s="5">
        <v>7.13</v>
      </c>
      <c r="G144" s="5">
        <v>22.25</v>
      </c>
      <c r="H144" s="5">
        <v>9.17</v>
      </c>
      <c r="I144" s="5">
        <v>0</v>
      </c>
      <c r="J144" s="5">
        <v>0</v>
      </c>
      <c r="K144" s="18">
        <f t="shared" si="2"/>
        <v>38.549999999999997</v>
      </c>
      <c r="L144" s="5"/>
    </row>
    <row r="145" spans="1:12" ht="13.5" customHeight="1">
      <c r="A145" s="5">
        <v>144</v>
      </c>
      <c r="B145" s="24" t="s">
        <v>5</v>
      </c>
      <c r="C145" s="24" t="s">
        <v>409</v>
      </c>
      <c r="D145" s="25">
        <v>201750703012</v>
      </c>
      <c r="E145" s="18">
        <f>VLOOKUP(C145,[1]用户统计_用琴月汇总!$C$3:$E$3182,3,0)</f>
        <v>65.03</v>
      </c>
      <c r="F145" s="5">
        <v>85.58</v>
      </c>
      <c r="G145" s="5">
        <v>87.73</v>
      </c>
      <c r="H145" s="5">
        <v>56.98</v>
      </c>
      <c r="I145" s="5">
        <v>0</v>
      </c>
      <c r="J145" s="5">
        <v>0</v>
      </c>
      <c r="K145" s="18">
        <f t="shared" si="2"/>
        <v>295.32000000000005</v>
      </c>
      <c r="L145" s="5"/>
    </row>
    <row r="146" spans="1:12" ht="13.5" customHeight="1">
      <c r="A146" s="5">
        <v>145</v>
      </c>
      <c r="B146" s="24" t="s">
        <v>5</v>
      </c>
      <c r="C146" s="24" t="s">
        <v>66</v>
      </c>
      <c r="D146" s="25">
        <v>201750703013</v>
      </c>
      <c r="E146" s="18">
        <f>VLOOKUP(C146,[1]用户统计_用琴月汇总!$C$3:$E$3182,3,0)</f>
        <v>60.77</v>
      </c>
      <c r="F146" s="5">
        <v>148.52000000000001</v>
      </c>
      <c r="G146" s="5">
        <v>125.57</v>
      </c>
      <c r="H146" s="5">
        <v>95.12</v>
      </c>
      <c r="I146" s="5">
        <v>19.25</v>
      </c>
      <c r="J146" s="5">
        <v>0</v>
      </c>
      <c r="K146" s="18">
        <f t="shared" si="2"/>
        <v>449.23</v>
      </c>
      <c r="L146" s="5"/>
    </row>
    <row r="147" spans="1:12" ht="13.5" customHeight="1">
      <c r="A147" s="5">
        <v>146</v>
      </c>
      <c r="B147" s="24" t="s">
        <v>5</v>
      </c>
      <c r="C147" s="24" t="s">
        <v>434</v>
      </c>
      <c r="D147" s="25">
        <v>201750703014</v>
      </c>
      <c r="E147" s="18">
        <f>VLOOKUP(C147,[1]用户统计_用琴月汇总!$C$3:$E$3182,3,0)</f>
        <v>30.1</v>
      </c>
      <c r="F147" s="5">
        <v>80.58</v>
      </c>
      <c r="G147" s="5">
        <v>77.900000000000006</v>
      </c>
      <c r="H147" s="5">
        <v>98.13</v>
      </c>
      <c r="I147" s="5">
        <v>8.82</v>
      </c>
      <c r="J147" s="5">
        <v>0</v>
      </c>
      <c r="K147" s="18">
        <f t="shared" si="2"/>
        <v>295.53000000000003</v>
      </c>
      <c r="L147" s="5"/>
    </row>
    <row r="148" spans="1:12" ht="13.5" customHeight="1">
      <c r="A148" s="5">
        <v>147</v>
      </c>
      <c r="B148" s="24" t="s">
        <v>5</v>
      </c>
      <c r="C148" s="24" t="s">
        <v>6</v>
      </c>
      <c r="D148" s="25">
        <v>201750703015</v>
      </c>
      <c r="E148" s="18">
        <f>VLOOKUP(C148,[1]用户统计_用琴月汇总!$C$3:$E$3182,3,0)</f>
        <v>69.3</v>
      </c>
      <c r="F148" s="5">
        <v>192.92</v>
      </c>
      <c r="G148" s="5">
        <v>181.18</v>
      </c>
      <c r="H148" s="5">
        <v>171.58</v>
      </c>
      <c r="I148" s="5">
        <v>22.9</v>
      </c>
      <c r="J148" s="5">
        <v>0</v>
      </c>
      <c r="K148" s="18">
        <f t="shared" si="2"/>
        <v>637.88</v>
      </c>
      <c r="L148" s="5"/>
    </row>
    <row r="149" spans="1:12" ht="13.5" customHeight="1">
      <c r="A149" s="5">
        <v>148</v>
      </c>
      <c r="B149" s="24" t="s">
        <v>5</v>
      </c>
      <c r="C149" s="24" t="s">
        <v>245</v>
      </c>
      <c r="D149" s="25">
        <v>201750703016</v>
      </c>
      <c r="E149" s="18">
        <f>VLOOKUP(C149,[1]用户统计_用琴月汇总!$C$3:$E$3182,3,0)</f>
        <v>44.52</v>
      </c>
      <c r="F149" s="5">
        <v>72.08</v>
      </c>
      <c r="G149" s="5">
        <v>123.48</v>
      </c>
      <c r="H149" s="5">
        <v>105.73</v>
      </c>
      <c r="I149" s="5">
        <v>30.15</v>
      </c>
      <c r="J149" s="5">
        <v>0</v>
      </c>
      <c r="K149" s="18">
        <f t="shared" si="2"/>
        <v>375.96</v>
      </c>
      <c r="L149" s="5"/>
    </row>
    <row r="150" spans="1:12" ht="13.5" customHeight="1">
      <c r="A150" s="5">
        <v>149</v>
      </c>
      <c r="B150" s="24" t="s">
        <v>5</v>
      </c>
      <c r="C150" s="24" t="s">
        <v>1067</v>
      </c>
      <c r="D150" s="25">
        <v>201750703017</v>
      </c>
      <c r="E150" s="18">
        <f>VLOOKUP(C150,[1]用户统计_用琴月汇总!$C$3:$E$3182,3,0)</f>
        <v>16.600000000000001</v>
      </c>
      <c r="F150" s="5">
        <v>62.12</v>
      </c>
      <c r="G150" s="5">
        <v>68.8</v>
      </c>
      <c r="H150" s="5">
        <v>37.33</v>
      </c>
      <c r="I150" s="5">
        <v>9.15</v>
      </c>
      <c r="J150" s="5">
        <v>0</v>
      </c>
      <c r="K150" s="18">
        <f t="shared" si="2"/>
        <v>193.99999999999997</v>
      </c>
      <c r="L150" s="5"/>
    </row>
    <row r="151" spans="1:12" ht="13.5" customHeight="1">
      <c r="A151" s="5">
        <v>150</v>
      </c>
      <c r="B151" s="24" t="s">
        <v>5</v>
      </c>
      <c r="C151" s="24" t="s">
        <v>1297</v>
      </c>
      <c r="D151" s="25">
        <v>201750703018</v>
      </c>
      <c r="E151" s="18">
        <f>VLOOKUP(C151,[1]用户统计_用琴月汇总!$C$3:$E$3182,3,0)</f>
        <v>7.23</v>
      </c>
      <c r="F151" s="5">
        <v>55.83</v>
      </c>
      <c r="G151" s="5">
        <v>55.22</v>
      </c>
      <c r="H151" s="5">
        <v>35.07</v>
      </c>
      <c r="I151" s="5">
        <v>8.65</v>
      </c>
      <c r="J151" s="5">
        <v>0</v>
      </c>
      <c r="K151" s="18">
        <f t="shared" si="2"/>
        <v>162</v>
      </c>
      <c r="L151" s="5"/>
    </row>
    <row r="152" spans="1:12" ht="13.5" customHeight="1">
      <c r="A152" s="5">
        <v>151</v>
      </c>
      <c r="B152" s="24" t="s">
        <v>5</v>
      </c>
      <c r="C152" s="24" t="s">
        <v>2198</v>
      </c>
      <c r="D152" s="25">
        <v>201750703019</v>
      </c>
      <c r="E152" s="18">
        <f>VLOOKUP(C152,[1]用户统计_用琴月汇总!$C$3:$E$3182,3,0)</f>
        <v>4.9000000000000004</v>
      </c>
      <c r="F152" s="5">
        <v>18.079999999999998</v>
      </c>
      <c r="G152" s="5">
        <v>8.0299999999999994</v>
      </c>
      <c r="H152" s="5">
        <v>30.48</v>
      </c>
      <c r="I152" s="5">
        <v>2.2799999999999998</v>
      </c>
      <c r="J152" s="5">
        <v>0</v>
      </c>
      <c r="K152" s="18">
        <f t="shared" si="2"/>
        <v>63.769999999999996</v>
      </c>
      <c r="L152" s="5"/>
    </row>
    <row r="153" spans="1:12" ht="13.5" customHeight="1">
      <c r="A153" s="5">
        <v>152</v>
      </c>
      <c r="B153" s="24" t="s">
        <v>5</v>
      </c>
      <c r="C153" s="24" t="s">
        <v>2505</v>
      </c>
      <c r="D153" s="25">
        <v>201750703020</v>
      </c>
      <c r="E153" s="18">
        <f>VLOOKUP(C153,[1]用户统计_用琴月汇总!$C$3:$E$3182,3,0)</f>
        <v>3.18</v>
      </c>
      <c r="F153" s="5">
        <v>10.58</v>
      </c>
      <c r="G153" s="5">
        <v>13.68</v>
      </c>
      <c r="H153" s="5">
        <v>10.78</v>
      </c>
      <c r="I153" s="5">
        <v>0</v>
      </c>
      <c r="J153" s="5">
        <v>0</v>
      </c>
      <c r="K153" s="18">
        <f t="shared" si="2"/>
        <v>38.22</v>
      </c>
      <c r="L153" s="5"/>
    </row>
    <row r="154" spans="1:12" ht="13.5" customHeight="1">
      <c r="A154" s="5">
        <v>153</v>
      </c>
      <c r="B154" s="24" t="s">
        <v>5</v>
      </c>
      <c r="C154" s="24" t="s">
        <v>2705</v>
      </c>
      <c r="D154" s="25">
        <v>201750703021</v>
      </c>
      <c r="E154" s="18">
        <f>VLOOKUP(C154,[1]用户统计_用琴月汇总!$C$3:$E$3182,3,0)</f>
        <v>6.38</v>
      </c>
      <c r="F154" s="5">
        <v>1.4</v>
      </c>
      <c r="G154" s="5">
        <v>11.22</v>
      </c>
      <c r="H154" s="5">
        <v>7.55</v>
      </c>
      <c r="I154" s="5">
        <v>3.73</v>
      </c>
      <c r="J154" s="5">
        <v>0</v>
      </c>
      <c r="K154" s="18">
        <f t="shared" si="2"/>
        <v>30.28</v>
      </c>
      <c r="L154" s="5"/>
    </row>
    <row r="155" spans="1:12" ht="13.5" customHeight="1">
      <c r="A155" s="5">
        <v>154</v>
      </c>
      <c r="B155" s="24" t="s">
        <v>5</v>
      </c>
      <c r="C155" s="24" t="s">
        <v>286</v>
      </c>
      <c r="D155" s="25">
        <v>201750703022</v>
      </c>
      <c r="E155" s="18">
        <f>VLOOKUP(C155,[1]用户统计_用琴月汇总!$C$3:$E$3182,3,0)</f>
        <v>69.099999999999994</v>
      </c>
      <c r="F155" s="5">
        <v>107.55</v>
      </c>
      <c r="G155" s="5">
        <v>77.900000000000006</v>
      </c>
      <c r="H155" s="5">
        <v>78.62</v>
      </c>
      <c r="I155" s="5">
        <v>12.47</v>
      </c>
      <c r="J155" s="5">
        <v>0</v>
      </c>
      <c r="K155" s="18">
        <f t="shared" si="2"/>
        <v>345.64</v>
      </c>
      <c r="L155" s="5"/>
    </row>
    <row r="156" spans="1:12" ht="13.5" customHeight="1">
      <c r="A156" s="5">
        <v>155</v>
      </c>
      <c r="B156" s="24" t="s">
        <v>5</v>
      </c>
      <c r="C156" s="24" t="s">
        <v>452</v>
      </c>
      <c r="D156" s="25">
        <v>201750703023</v>
      </c>
      <c r="E156" s="18">
        <f>VLOOKUP(C156,[1]用户统计_用琴月汇总!$C$3:$E$3182,3,0)</f>
        <v>3.93</v>
      </c>
      <c r="F156" s="5">
        <v>109.25</v>
      </c>
      <c r="G156" s="5">
        <v>80.430000000000007</v>
      </c>
      <c r="H156" s="5">
        <v>87.83</v>
      </c>
      <c r="I156" s="5">
        <v>6.5</v>
      </c>
      <c r="J156" s="5">
        <v>0</v>
      </c>
      <c r="K156" s="18">
        <f t="shared" si="2"/>
        <v>287.94</v>
      </c>
      <c r="L156" s="5"/>
    </row>
    <row r="157" spans="1:12" ht="13.5" customHeight="1">
      <c r="A157" s="5">
        <v>156</v>
      </c>
      <c r="B157" s="24" t="s">
        <v>5</v>
      </c>
      <c r="C157" s="24" t="s">
        <v>1548</v>
      </c>
      <c r="D157" s="25">
        <v>201750703024</v>
      </c>
      <c r="E157" s="18">
        <f>VLOOKUP(C157,[1]用户统计_用琴月汇总!$C$3:$E$3182,3,0)</f>
        <v>9.17</v>
      </c>
      <c r="F157" s="5">
        <v>8.48</v>
      </c>
      <c r="G157" s="5">
        <v>44.1</v>
      </c>
      <c r="H157" s="5">
        <v>62.3</v>
      </c>
      <c r="I157" s="5">
        <v>5.2</v>
      </c>
      <c r="J157" s="5">
        <v>0</v>
      </c>
      <c r="K157" s="18">
        <f t="shared" si="2"/>
        <v>129.25</v>
      </c>
      <c r="L157" s="5"/>
    </row>
    <row r="158" spans="1:12" ht="13.5" customHeight="1">
      <c r="A158" s="5">
        <v>157</v>
      </c>
      <c r="B158" s="24" t="s">
        <v>5</v>
      </c>
      <c r="C158" s="24" t="s">
        <v>1935</v>
      </c>
      <c r="D158" s="25">
        <v>201750703025</v>
      </c>
      <c r="E158" s="18">
        <f>VLOOKUP(C158,[1]用户统计_用琴月汇总!$C$3:$E$3182,3,0)</f>
        <v>2.85</v>
      </c>
      <c r="F158" s="5">
        <v>10.4</v>
      </c>
      <c r="G158" s="5">
        <v>9.73</v>
      </c>
      <c r="H158" s="5">
        <v>59.28</v>
      </c>
      <c r="I158" s="5">
        <v>12.98</v>
      </c>
      <c r="J158" s="5">
        <v>0</v>
      </c>
      <c r="K158" s="18">
        <f t="shared" si="2"/>
        <v>95.240000000000009</v>
      </c>
      <c r="L158" s="5"/>
    </row>
    <row r="159" spans="1:12" ht="13.5" customHeight="1">
      <c r="A159" s="5">
        <v>158</v>
      </c>
      <c r="B159" s="24" t="s">
        <v>5</v>
      </c>
      <c r="C159" s="24" t="s">
        <v>717</v>
      </c>
      <c r="D159" s="25">
        <v>201750703026</v>
      </c>
      <c r="E159" s="18">
        <f>VLOOKUP(C159,[1]用户统计_用琴月汇总!$C$3:$E$3182,3,0)</f>
        <v>10.27</v>
      </c>
      <c r="F159" s="5">
        <v>85.45</v>
      </c>
      <c r="G159" s="5">
        <v>72.3</v>
      </c>
      <c r="H159" s="5">
        <v>74.33</v>
      </c>
      <c r="I159" s="5">
        <v>9.1</v>
      </c>
      <c r="J159" s="5">
        <v>0</v>
      </c>
      <c r="K159" s="18">
        <f t="shared" si="2"/>
        <v>251.44999999999996</v>
      </c>
      <c r="L159" s="5"/>
    </row>
    <row r="160" spans="1:12" ht="13.5" customHeight="1">
      <c r="A160" s="5">
        <v>159</v>
      </c>
      <c r="B160" s="24" t="s">
        <v>5</v>
      </c>
      <c r="C160" s="24" t="s">
        <v>2239</v>
      </c>
      <c r="D160" s="25">
        <v>201750703027</v>
      </c>
      <c r="E160" s="18">
        <f>VLOOKUP(C160,[1]用户统计_用琴月汇总!$C$3:$E$3182,3,0)</f>
        <v>2.4300000000000002</v>
      </c>
      <c r="F160" s="5">
        <v>25.13</v>
      </c>
      <c r="G160" s="5">
        <v>17.13</v>
      </c>
      <c r="H160" s="5">
        <v>13.98</v>
      </c>
      <c r="I160" s="5">
        <v>15.63</v>
      </c>
      <c r="J160" s="5">
        <v>0</v>
      </c>
      <c r="K160" s="18">
        <f t="shared" si="2"/>
        <v>74.3</v>
      </c>
      <c r="L160" s="5"/>
    </row>
    <row r="161" spans="1:12" ht="13.5" customHeight="1">
      <c r="A161" s="5">
        <v>160</v>
      </c>
      <c r="B161" s="24" t="s">
        <v>5</v>
      </c>
      <c r="C161" s="24" t="s">
        <v>794</v>
      </c>
      <c r="D161" s="25">
        <v>201750703028</v>
      </c>
      <c r="E161" s="18">
        <f>VLOOKUP(C161,[1]用户统计_用琴月汇总!$C$3:$E$3182,3,0)</f>
        <v>32.450000000000003</v>
      </c>
      <c r="F161" s="5">
        <v>58.72</v>
      </c>
      <c r="G161" s="5">
        <v>68.3</v>
      </c>
      <c r="H161" s="5">
        <v>67.48</v>
      </c>
      <c r="I161" s="5">
        <v>5.37</v>
      </c>
      <c r="J161" s="5">
        <v>0</v>
      </c>
      <c r="K161" s="18">
        <f t="shared" si="2"/>
        <v>232.32</v>
      </c>
      <c r="L161" s="5"/>
    </row>
    <row r="162" spans="1:12" ht="13.5" customHeight="1">
      <c r="A162" s="5">
        <v>161</v>
      </c>
      <c r="B162" s="24" t="s">
        <v>5</v>
      </c>
      <c r="C162" s="24" t="s">
        <v>270</v>
      </c>
      <c r="D162" s="25">
        <v>201750703029</v>
      </c>
      <c r="E162" s="18">
        <f>VLOOKUP(C162,[1]用户统计_用琴月汇总!$C$3:$E$3182,3,0)</f>
        <v>38.229999999999997</v>
      </c>
      <c r="F162" s="5">
        <v>101.9</v>
      </c>
      <c r="G162" s="5">
        <v>106.25</v>
      </c>
      <c r="H162" s="5">
        <v>89.25</v>
      </c>
      <c r="I162" s="5">
        <v>20.3</v>
      </c>
      <c r="J162" s="5">
        <v>0</v>
      </c>
      <c r="K162" s="18">
        <f t="shared" si="2"/>
        <v>355.93</v>
      </c>
      <c r="L162" s="5"/>
    </row>
    <row r="163" spans="1:12" ht="13.5" customHeight="1">
      <c r="A163" s="5">
        <v>162</v>
      </c>
      <c r="B163" s="24" t="s">
        <v>5</v>
      </c>
      <c r="C163" s="24" t="s">
        <v>1781</v>
      </c>
      <c r="D163" s="25">
        <v>201750703030</v>
      </c>
      <c r="E163" s="18">
        <f>VLOOKUP(C163,[1]用户统计_用琴月汇总!$C$3:$E$3182,3,0)</f>
        <v>26.93</v>
      </c>
      <c r="F163" s="5">
        <v>16.22</v>
      </c>
      <c r="G163" s="5">
        <v>27.03</v>
      </c>
      <c r="H163" s="5">
        <v>29.13</v>
      </c>
      <c r="I163" s="5">
        <v>6.07</v>
      </c>
      <c r="J163" s="5">
        <v>0</v>
      </c>
      <c r="K163" s="18">
        <f t="shared" si="2"/>
        <v>105.38</v>
      </c>
      <c r="L163" s="5"/>
    </row>
    <row r="164" spans="1:12" ht="13.5" customHeight="1">
      <c r="A164" s="5">
        <v>163</v>
      </c>
      <c r="B164" s="24" t="s">
        <v>5</v>
      </c>
      <c r="C164" s="24" t="s">
        <v>1367</v>
      </c>
      <c r="D164" s="25">
        <v>201750703031</v>
      </c>
      <c r="E164" s="18">
        <f>VLOOKUP(C164,[1]用户统计_用琴月汇总!$C$3:$E$3182,3,0)</f>
        <v>13.9</v>
      </c>
      <c r="F164" s="5">
        <v>33.17</v>
      </c>
      <c r="G164" s="5">
        <v>55.83</v>
      </c>
      <c r="H164" s="5">
        <v>41.07</v>
      </c>
      <c r="I164" s="5">
        <v>9.25</v>
      </c>
      <c r="J164" s="5">
        <v>0</v>
      </c>
      <c r="K164" s="18">
        <f t="shared" si="2"/>
        <v>153.22</v>
      </c>
      <c r="L164" s="5"/>
    </row>
    <row r="165" spans="1:12" ht="13.5" customHeight="1">
      <c r="A165" s="5">
        <v>164</v>
      </c>
      <c r="B165" s="24" t="s">
        <v>18</v>
      </c>
      <c r="C165" s="24" t="s">
        <v>2389</v>
      </c>
      <c r="D165" s="25">
        <v>201750703032</v>
      </c>
      <c r="E165" s="18">
        <f>VLOOKUP(C165,[1]用户统计_用琴月汇总!$C$3:$E$3182,3,0)</f>
        <v>19.600000000000001</v>
      </c>
      <c r="F165" s="5">
        <v>21.15</v>
      </c>
      <c r="G165" s="5">
        <v>4.13</v>
      </c>
      <c r="H165" s="5">
        <v>2.0299999999999998</v>
      </c>
      <c r="I165" s="5">
        <v>3.67</v>
      </c>
      <c r="J165" s="5">
        <v>0</v>
      </c>
      <c r="K165" s="18">
        <f t="shared" si="2"/>
        <v>50.580000000000005</v>
      </c>
      <c r="L165" s="5"/>
    </row>
    <row r="166" spans="1:12" ht="13.5" customHeight="1">
      <c r="A166" s="5">
        <v>165</v>
      </c>
      <c r="B166" s="24" t="s">
        <v>18</v>
      </c>
      <c r="C166" s="24" t="s">
        <v>305</v>
      </c>
      <c r="D166" s="25">
        <v>201750703033</v>
      </c>
      <c r="E166" s="18">
        <f>VLOOKUP(C166,[1]用户统计_用琴月汇总!$C$3:$E$3182,3,0)</f>
        <v>34.22</v>
      </c>
      <c r="F166" s="5">
        <v>83.12</v>
      </c>
      <c r="G166" s="5">
        <v>81.47</v>
      </c>
      <c r="H166" s="5">
        <v>128.25</v>
      </c>
      <c r="I166" s="5">
        <v>32.200000000000003</v>
      </c>
      <c r="J166" s="5">
        <v>0</v>
      </c>
      <c r="K166" s="18">
        <f t="shared" si="2"/>
        <v>359.26</v>
      </c>
      <c r="L166" s="5"/>
    </row>
    <row r="167" spans="1:12" ht="13.5" customHeight="1">
      <c r="A167" s="5">
        <v>166</v>
      </c>
      <c r="B167" s="24" t="s">
        <v>18</v>
      </c>
      <c r="C167" s="24" t="s">
        <v>1172</v>
      </c>
      <c r="D167" s="25">
        <v>201750703034</v>
      </c>
      <c r="E167" s="18">
        <f>VLOOKUP(C167,[1]用户统计_用琴月汇总!$C$3:$E$3182,3,0)</f>
        <v>17.82</v>
      </c>
      <c r="F167" s="5">
        <v>59.22</v>
      </c>
      <c r="G167" s="5">
        <v>48.48</v>
      </c>
      <c r="H167" s="5">
        <v>44.03</v>
      </c>
      <c r="I167" s="5">
        <v>4.92</v>
      </c>
      <c r="J167" s="5">
        <v>0</v>
      </c>
      <c r="K167" s="18">
        <f t="shared" si="2"/>
        <v>174.46999999999997</v>
      </c>
      <c r="L167" s="5"/>
    </row>
    <row r="168" spans="1:12" ht="13.5" customHeight="1">
      <c r="A168" s="5">
        <v>167</v>
      </c>
      <c r="B168" s="24" t="s">
        <v>18</v>
      </c>
      <c r="C168" s="24" t="s">
        <v>1361</v>
      </c>
      <c r="D168" s="25">
        <v>201750703035</v>
      </c>
      <c r="E168" s="18">
        <f>VLOOKUP(C168,[1]用户统计_用琴月汇总!$C$3:$E$3182,3,0)</f>
        <v>10.52</v>
      </c>
      <c r="F168" s="5">
        <v>29.22</v>
      </c>
      <c r="G168" s="5">
        <v>57.5</v>
      </c>
      <c r="H168" s="5">
        <v>47.83</v>
      </c>
      <c r="I168" s="5">
        <v>18.149999999999999</v>
      </c>
      <c r="J168" s="5">
        <v>0</v>
      </c>
      <c r="K168" s="18">
        <f t="shared" si="2"/>
        <v>163.22</v>
      </c>
      <c r="L168" s="5"/>
    </row>
    <row r="169" spans="1:12" ht="13.5" customHeight="1">
      <c r="A169" s="5">
        <v>168</v>
      </c>
      <c r="B169" s="24" t="s">
        <v>18</v>
      </c>
      <c r="C169" s="24" t="s">
        <v>1962</v>
      </c>
      <c r="D169" s="25">
        <v>201750703036</v>
      </c>
      <c r="E169" s="18">
        <f>VLOOKUP(C169,[1]用户统计_用琴月汇总!$C$3:$E$3182,3,0)</f>
        <v>4.0999999999999996</v>
      </c>
      <c r="F169" s="5">
        <v>27.73</v>
      </c>
      <c r="G169" s="5">
        <v>22.63</v>
      </c>
      <c r="H169" s="5">
        <v>25.53</v>
      </c>
      <c r="I169" s="5">
        <v>16.850000000000001</v>
      </c>
      <c r="J169" s="5">
        <v>0</v>
      </c>
      <c r="K169" s="18">
        <f t="shared" si="2"/>
        <v>96.84</v>
      </c>
      <c r="L169" s="5"/>
    </row>
    <row r="170" spans="1:12" ht="13.5" customHeight="1">
      <c r="A170" s="5">
        <v>169</v>
      </c>
      <c r="B170" s="24" t="s">
        <v>18</v>
      </c>
      <c r="C170" s="24" t="s">
        <v>662</v>
      </c>
      <c r="D170" s="25">
        <v>201750703037</v>
      </c>
      <c r="E170" s="18">
        <f>VLOOKUP(C170,[1]用户统计_用琴月汇总!$C$3:$E$3182,3,0)</f>
        <v>23.55</v>
      </c>
      <c r="F170" s="5">
        <v>81.400000000000006</v>
      </c>
      <c r="G170" s="5">
        <v>68.930000000000007</v>
      </c>
      <c r="H170" s="5">
        <v>79.27</v>
      </c>
      <c r="I170" s="5">
        <v>10.37</v>
      </c>
      <c r="J170" s="5">
        <v>0</v>
      </c>
      <c r="K170" s="18">
        <f t="shared" si="2"/>
        <v>263.52</v>
      </c>
      <c r="L170" s="5"/>
    </row>
    <row r="171" spans="1:12" ht="13.5" customHeight="1">
      <c r="A171" s="5">
        <v>170</v>
      </c>
      <c r="B171" s="24" t="s">
        <v>18</v>
      </c>
      <c r="C171" s="24" t="s">
        <v>1229</v>
      </c>
      <c r="D171" s="25">
        <v>201750703038</v>
      </c>
      <c r="E171" s="18">
        <f>VLOOKUP(C171,[1]用户统计_用琴月汇总!$C$3:$E$3182,3,0)</f>
        <v>8.4499999999999993</v>
      </c>
      <c r="F171" s="5">
        <v>47.27</v>
      </c>
      <c r="G171" s="5">
        <v>53.68</v>
      </c>
      <c r="H171" s="5">
        <v>52.42</v>
      </c>
      <c r="I171" s="5">
        <v>12.58</v>
      </c>
      <c r="J171" s="5">
        <v>0</v>
      </c>
      <c r="K171" s="18">
        <f t="shared" si="2"/>
        <v>174.4</v>
      </c>
      <c r="L171" s="5"/>
    </row>
    <row r="172" spans="1:12" ht="13.5" customHeight="1">
      <c r="A172" s="5">
        <v>171</v>
      </c>
      <c r="B172" s="24" t="s">
        <v>18</v>
      </c>
      <c r="C172" s="24" t="s">
        <v>1151</v>
      </c>
      <c r="D172" s="25">
        <v>201750703039</v>
      </c>
      <c r="E172" s="18">
        <f>VLOOKUP(C172,[1]用户统计_用琴月汇总!$C$3:$E$3182,3,0)</f>
        <v>17.77</v>
      </c>
      <c r="F172" s="5">
        <v>53.25</v>
      </c>
      <c r="G172" s="5">
        <v>56.4</v>
      </c>
      <c r="H172" s="5">
        <v>45.28</v>
      </c>
      <c r="I172" s="5">
        <v>6.95</v>
      </c>
      <c r="J172" s="5">
        <v>0</v>
      </c>
      <c r="K172" s="18">
        <f t="shared" si="2"/>
        <v>179.64999999999998</v>
      </c>
      <c r="L172" s="5"/>
    </row>
    <row r="173" spans="1:12" ht="13.5" customHeight="1">
      <c r="A173" s="5">
        <v>172</v>
      </c>
      <c r="B173" s="24" t="s">
        <v>18</v>
      </c>
      <c r="C173" s="24" t="s">
        <v>685</v>
      </c>
      <c r="D173" s="25">
        <v>201750703040</v>
      </c>
      <c r="E173" s="18">
        <f>VLOOKUP(C173,[1]用户统计_用琴月汇总!$C$3:$E$3182,3,0)</f>
        <v>33.58</v>
      </c>
      <c r="F173" s="5">
        <v>57.13</v>
      </c>
      <c r="G173" s="5">
        <v>85.92</v>
      </c>
      <c r="H173" s="5">
        <v>71.97</v>
      </c>
      <c r="I173" s="5">
        <v>18.47</v>
      </c>
      <c r="J173" s="5">
        <v>0</v>
      </c>
      <c r="K173" s="18">
        <f t="shared" si="2"/>
        <v>267.07</v>
      </c>
      <c r="L173" s="5"/>
    </row>
    <row r="174" spans="1:12" ht="13.5" customHeight="1">
      <c r="A174" s="5">
        <v>173</v>
      </c>
      <c r="B174" s="24" t="s">
        <v>18</v>
      </c>
      <c r="C174" s="24" t="s">
        <v>1619</v>
      </c>
      <c r="D174" s="25">
        <v>201750703041</v>
      </c>
      <c r="E174" s="18">
        <f>VLOOKUP(C174,[1]用户统计_用琴月汇总!$C$3:$E$3182,3,0)</f>
        <v>4.87</v>
      </c>
      <c r="F174" s="5">
        <v>59.73</v>
      </c>
      <c r="G174" s="5">
        <v>28</v>
      </c>
      <c r="H174" s="5">
        <v>23.62</v>
      </c>
      <c r="I174" s="5">
        <v>7.5</v>
      </c>
      <c r="J174" s="5">
        <v>0</v>
      </c>
      <c r="K174" s="18">
        <f t="shared" si="2"/>
        <v>123.72</v>
      </c>
      <c r="L174" s="5"/>
    </row>
    <row r="175" spans="1:12" ht="13.5" customHeight="1">
      <c r="A175" s="5">
        <v>174</v>
      </c>
      <c r="B175" s="24" t="s">
        <v>18</v>
      </c>
      <c r="C175" s="24" t="s">
        <v>228</v>
      </c>
      <c r="D175" s="25">
        <v>201750703042</v>
      </c>
      <c r="E175" s="18">
        <f>VLOOKUP(C175,[1]用户统计_用琴月汇总!$C$3:$E$3182,3,0)</f>
        <v>13.07</v>
      </c>
      <c r="F175" s="5">
        <v>75.73</v>
      </c>
      <c r="G175" s="5">
        <v>105.38</v>
      </c>
      <c r="H175" s="5">
        <v>158.22999999999999</v>
      </c>
      <c r="I175" s="5">
        <v>21.8</v>
      </c>
      <c r="J175" s="5">
        <v>0</v>
      </c>
      <c r="K175" s="18">
        <f t="shared" si="2"/>
        <v>374.21</v>
      </c>
      <c r="L175" s="5"/>
    </row>
    <row r="176" spans="1:12" ht="13.5" customHeight="1">
      <c r="A176" s="5">
        <v>175</v>
      </c>
      <c r="B176" s="24" t="s">
        <v>18</v>
      </c>
      <c r="C176" s="24" t="s">
        <v>340</v>
      </c>
      <c r="D176" s="25">
        <v>201750703043</v>
      </c>
      <c r="E176" s="18">
        <f>VLOOKUP(C176,[1]用户统计_用琴月汇总!$C$3:$E$3182,3,0)</f>
        <v>60.57</v>
      </c>
      <c r="F176" s="5">
        <v>76.08</v>
      </c>
      <c r="G176" s="5">
        <v>97.02</v>
      </c>
      <c r="H176" s="5">
        <v>79.900000000000006</v>
      </c>
      <c r="I176" s="5">
        <v>15.02</v>
      </c>
      <c r="J176" s="5">
        <v>0</v>
      </c>
      <c r="K176" s="18">
        <f t="shared" si="2"/>
        <v>328.59000000000003</v>
      </c>
      <c r="L176" s="5"/>
    </row>
    <row r="177" spans="1:12" ht="13.5" customHeight="1">
      <c r="A177" s="5">
        <v>176</v>
      </c>
      <c r="B177" s="24" t="s">
        <v>18</v>
      </c>
      <c r="C177" s="24" t="s">
        <v>873</v>
      </c>
      <c r="D177" s="25">
        <v>201750703044</v>
      </c>
      <c r="E177" s="18">
        <f>VLOOKUP(C177,[1]用户统计_用琴月汇总!$C$3:$E$3182,3,0)</f>
        <v>20.32</v>
      </c>
      <c r="F177" s="5">
        <v>80.48</v>
      </c>
      <c r="G177" s="5">
        <v>75.819999999999993</v>
      </c>
      <c r="H177" s="5">
        <v>38.6</v>
      </c>
      <c r="I177" s="5">
        <v>2.68</v>
      </c>
      <c r="J177" s="5">
        <v>0</v>
      </c>
      <c r="K177" s="18">
        <f t="shared" si="2"/>
        <v>217.9</v>
      </c>
      <c r="L177" s="5"/>
    </row>
    <row r="178" spans="1:12" ht="13.5" customHeight="1">
      <c r="A178" s="5">
        <v>177</v>
      </c>
      <c r="B178" s="24" t="s">
        <v>18</v>
      </c>
      <c r="C178" s="24" t="s">
        <v>377</v>
      </c>
      <c r="D178" s="25">
        <v>201750703045</v>
      </c>
      <c r="E178" s="18">
        <f>VLOOKUP(C178,[1]用户统计_用琴月汇总!$C$3:$E$3182,3,0)</f>
        <v>60.37</v>
      </c>
      <c r="F178" s="5">
        <v>99.92</v>
      </c>
      <c r="G178" s="5">
        <v>80.150000000000006</v>
      </c>
      <c r="H178" s="5">
        <v>60.35</v>
      </c>
      <c r="I178" s="5">
        <v>18.53</v>
      </c>
      <c r="J178" s="5">
        <v>1.77</v>
      </c>
      <c r="K178" s="18">
        <f t="shared" si="2"/>
        <v>321.09000000000003</v>
      </c>
      <c r="L178" s="5"/>
    </row>
    <row r="179" spans="1:12" ht="13.5" customHeight="1">
      <c r="A179" s="5">
        <v>178</v>
      </c>
      <c r="B179" s="24" t="s">
        <v>18</v>
      </c>
      <c r="C179" s="24" t="s">
        <v>599</v>
      </c>
      <c r="D179" s="25">
        <v>201750703046</v>
      </c>
      <c r="E179" s="18">
        <f>VLOOKUP(C179,[1]用户统计_用琴月汇总!$C$3:$E$3182,3,0)</f>
        <v>29.4</v>
      </c>
      <c r="F179" s="5">
        <v>63.62</v>
      </c>
      <c r="G179" s="5">
        <v>87.63</v>
      </c>
      <c r="H179" s="5">
        <v>84.98</v>
      </c>
      <c r="I179" s="5">
        <v>14.8</v>
      </c>
      <c r="J179" s="5">
        <v>0</v>
      </c>
      <c r="K179" s="18">
        <f t="shared" si="2"/>
        <v>280.43</v>
      </c>
      <c r="L179" s="5"/>
    </row>
    <row r="180" spans="1:12" ht="13.5" customHeight="1">
      <c r="A180" s="5">
        <v>179</v>
      </c>
      <c r="B180" s="24" t="s">
        <v>18</v>
      </c>
      <c r="C180" s="24" t="s">
        <v>236</v>
      </c>
      <c r="D180" s="25">
        <v>201750703047</v>
      </c>
      <c r="E180" s="18">
        <f>VLOOKUP(C180,[1]用户统计_用琴月汇总!$C$3:$E$3182,3,0)</f>
        <v>32.6</v>
      </c>
      <c r="F180" s="5">
        <v>107.43</v>
      </c>
      <c r="G180" s="5">
        <v>143.80000000000001</v>
      </c>
      <c r="H180" s="5">
        <v>66.05</v>
      </c>
      <c r="I180" s="5">
        <v>5</v>
      </c>
      <c r="J180" s="5">
        <v>0</v>
      </c>
      <c r="K180" s="18">
        <f t="shared" si="2"/>
        <v>354.88000000000005</v>
      </c>
      <c r="L180" s="5"/>
    </row>
    <row r="181" spans="1:12" ht="13.5" customHeight="1">
      <c r="A181" s="5">
        <v>180</v>
      </c>
      <c r="B181" s="24" t="s">
        <v>18</v>
      </c>
      <c r="C181" s="24" t="s">
        <v>2973</v>
      </c>
      <c r="D181" s="25">
        <v>201750703048</v>
      </c>
      <c r="E181" s="18">
        <f>VLOOKUP(C181,[1]用户统计_用琴月汇总!$C$3:$E$3182,3,0)</f>
        <v>0</v>
      </c>
      <c r="F181" s="5">
        <v>4.62</v>
      </c>
      <c r="G181" s="5">
        <v>4.07</v>
      </c>
      <c r="H181" s="5">
        <v>5.98</v>
      </c>
      <c r="I181" s="5">
        <v>1.47</v>
      </c>
      <c r="J181" s="5">
        <v>0</v>
      </c>
      <c r="K181" s="18">
        <f t="shared" si="2"/>
        <v>16.14</v>
      </c>
      <c r="L181" s="5"/>
    </row>
    <row r="182" spans="1:12" ht="13.5" customHeight="1">
      <c r="A182" s="5">
        <v>181</v>
      </c>
      <c r="B182" s="24" t="s">
        <v>18</v>
      </c>
      <c r="C182" s="24" t="s">
        <v>2264</v>
      </c>
      <c r="D182" s="25">
        <v>201750703049</v>
      </c>
      <c r="E182" s="18">
        <f>VLOOKUP(C182,[1]用户统计_用琴月汇总!$C$3:$E$3182,3,0)</f>
        <v>8.73</v>
      </c>
      <c r="F182" s="5">
        <v>25.6</v>
      </c>
      <c r="G182" s="5">
        <v>12.88</v>
      </c>
      <c r="H182" s="5">
        <v>9.02</v>
      </c>
      <c r="I182" s="5">
        <v>1.07</v>
      </c>
      <c r="J182" s="5">
        <v>0</v>
      </c>
      <c r="K182" s="18">
        <f t="shared" si="2"/>
        <v>57.300000000000004</v>
      </c>
      <c r="L182" s="5"/>
    </row>
    <row r="183" spans="1:12" ht="13.5" customHeight="1">
      <c r="A183" s="5">
        <v>182</v>
      </c>
      <c r="B183" s="24" t="s">
        <v>18</v>
      </c>
      <c r="C183" s="24" t="s">
        <v>919</v>
      </c>
      <c r="D183" s="25">
        <v>201750703050</v>
      </c>
      <c r="E183" s="18">
        <f>VLOOKUP(C183,[1]用户统计_用琴月汇总!$C$3:$E$3182,3,0)</f>
        <v>39.270000000000003</v>
      </c>
      <c r="F183" s="5">
        <v>74.680000000000007</v>
      </c>
      <c r="G183" s="5">
        <v>52.27</v>
      </c>
      <c r="H183" s="5">
        <v>40.619999999999997</v>
      </c>
      <c r="I183" s="5">
        <v>1.3</v>
      </c>
      <c r="J183" s="5">
        <v>0</v>
      </c>
      <c r="K183" s="18">
        <f t="shared" si="2"/>
        <v>208.14000000000004</v>
      </c>
      <c r="L183" s="5"/>
    </row>
    <row r="184" spans="1:12" ht="13.5" customHeight="1">
      <c r="A184" s="5">
        <v>183</v>
      </c>
      <c r="B184" s="24" t="s">
        <v>18</v>
      </c>
      <c r="C184" s="24" t="s">
        <v>1307</v>
      </c>
      <c r="D184" s="25">
        <v>201750703051</v>
      </c>
      <c r="E184" s="18">
        <f>VLOOKUP(C184,[1]用户统计_用琴月汇总!$C$3:$E$3182,3,0)</f>
        <v>6.35</v>
      </c>
      <c r="F184" s="5">
        <v>56.9</v>
      </c>
      <c r="G184" s="5">
        <v>53.52</v>
      </c>
      <c r="H184" s="5">
        <v>35.119999999999997</v>
      </c>
      <c r="I184" s="5">
        <v>7.83</v>
      </c>
      <c r="J184" s="5">
        <v>0</v>
      </c>
      <c r="K184" s="18">
        <f t="shared" si="2"/>
        <v>159.72000000000003</v>
      </c>
      <c r="L184" s="5"/>
    </row>
    <row r="185" spans="1:12" ht="13.5" customHeight="1">
      <c r="A185" s="5">
        <v>184</v>
      </c>
      <c r="B185" s="24" t="s">
        <v>18</v>
      </c>
      <c r="C185" s="24" t="s">
        <v>2115</v>
      </c>
      <c r="D185" s="25">
        <v>201750703052</v>
      </c>
      <c r="E185" s="18">
        <f>VLOOKUP(C185,[1]用户统计_用琴月汇总!$C$3:$E$3182,3,0)</f>
        <v>12.55</v>
      </c>
      <c r="F185" s="5">
        <v>20.13</v>
      </c>
      <c r="G185" s="5">
        <v>16.27</v>
      </c>
      <c r="H185" s="5">
        <v>17.5</v>
      </c>
      <c r="I185" s="5">
        <v>3.5</v>
      </c>
      <c r="J185" s="5">
        <v>0</v>
      </c>
      <c r="K185" s="18">
        <f t="shared" si="2"/>
        <v>69.95</v>
      </c>
      <c r="L185" s="5"/>
    </row>
    <row r="186" spans="1:12" ht="13.5" customHeight="1">
      <c r="A186" s="5">
        <v>185</v>
      </c>
      <c r="B186" s="24" t="s">
        <v>18</v>
      </c>
      <c r="C186" s="24" t="s">
        <v>19</v>
      </c>
      <c r="D186" s="25">
        <v>201750703053</v>
      </c>
      <c r="E186" s="18">
        <f>VLOOKUP(C186,[1]用户统计_用琴月汇总!$C$3:$E$3182,3,0)</f>
        <v>25.3</v>
      </c>
      <c r="F186" s="5">
        <v>121.75</v>
      </c>
      <c r="G186" s="5">
        <v>150.1</v>
      </c>
      <c r="H186" s="5">
        <v>184.67</v>
      </c>
      <c r="I186" s="5">
        <v>38.979999999999997</v>
      </c>
      <c r="J186" s="5">
        <v>0</v>
      </c>
      <c r="K186" s="18">
        <f t="shared" si="2"/>
        <v>520.79999999999995</v>
      </c>
      <c r="L186" s="5"/>
    </row>
    <row r="187" spans="1:12" ht="13.5" customHeight="1">
      <c r="A187" s="5">
        <v>186</v>
      </c>
      <c r="B187" s="24" t="s">
        <v>18</v>
      </c>
      <c r="C187" s="24" t="s">
        <v>2582</v>
      </c>
      <c r="D187" s="25">
        <v>201750703054</v>
      </c>
      <c r="E187" s="18">
        <f>VLOOKUP(C187,[1]用户统计_用琴月汇总!$C$3:$E$3182,3,0)</f>
        <v>0.73</v>
      </c>
      <c r="F187" s="5">
        <v>9.93</v>
      </c>
      <c r="G187" s="5">
        <v>9.0500000000000007</v>
      </c>
      <c r="H187" s="5">
        <v>14</v>
      </c>
      <c r="I187" s="5">
        <v>1.1499999999999999</v>
      </c>
      <c r="J187" s="5">
        <v>0</v>
      </c>
      <c r="K187" s="18">
        <f t="shared" si="2"/>
        <v>34.86</v>
      </c>
      <c r="L187" s="5"/>
    </row>
    <row r="188" spans="1:12" ht="13.5" customHeight="1">
      <c r="A188" s="5">
        <v>187</v>
      </c>
      <c r="B188" s="24" t="s">
        <v>18</v>
      </c>
      <c r="C188" s="24" t="s">
        <v>1845</v>
      </c>
      <c r="D188" s="25">
        <v>201750703055</v>
      </c>
      <c r="E188" s="18">
        <f>VLOOKUP(C188,[1]用户统计_用琴月汇总!$C$3:$E$3182,3,0)</f>
        <v>5.2</v>
      </c>
      <c r="F188" s="5">
        <v>5</v>
      </c>
      <c r="G188" s="5">
        <v>37.83</v>
      </c>
      <c r="H188" s="5">
        <v>45.3</v>
      </c>
      <c r="I188" s="5">
        <v>14.17</v>
      </c>
      <c r="J188" s="5">
        <v>0</v>
      </c>
      <c r="K188" s="18">
        <f t="shared" si="2"/>
        <v>107.5</v>
      </c>
      <c r="L188" s="5"/>
    </row>
    <row r="189" spans="1:12" ht="13.5" customHeight="1">
      <c r="A189" s="5">
        <v>188</v>
      </c>
      <c r="B189" s="24" t="s">
        <v>18</v>
      </c>
      <c r="C189" s="24" t="s">
        <v>1919</v>
      </c>
      <c r="D189" s="25">
        <v>201750703056</v>
      </c>
      <c r="E189" s="18">
        <f>VLOOKUP(C189,[1]用户统计_用琴月汇总!$C$3:$E$3182,3,0)</f>
        <v>7.62</v>
      </c>
      <c r="F189" s="5">
        <v>17.399999999999999</v>
      </c>
      <c r="G189" s="5">
        <v>39.950000000000003</v>
      </c>
      <c r="H189" s="5">
        <v>18.98</v>
      </c>
      <c r="I189" s="5">
        <v>0</v>
      </c>
      <c r="J189" s="5">
        <v>0</v>
      </c>
      <c r="K189" s="18">
        <f t="shared" si="2"/>
        <v>83.95</v>
      </c>
      <c r="L189" s="5"/>
    </row>
    <row r="190" spans="1:12" ht="13.5" customHeight="1">
      <c r="A190" s="5">
        <v>189</v>
      </c>
      <c r="B190" s="24" t="s">
        <v>18</v>
      </c>
      <c r="C190" s="24" t="s">
        <v>1636</v>
      </c>
      <c r="D190" s="25">
        <v>201750703057</v>
      </c>
      <c r="E190" s="18">
        <f>VLOOKUP(C190,[1]用户统计_用琴月汇总!$C$3:$E$3182,3,0)</f>
        <v>10.4</v>
      </c>
      <c r="F190" s="5">
        <v>43.73</v>
      </c>
      <c r="G190" s="5">
        <v>27.67</v>
      </c>
      <c r="H190" s="5">
        <v>32.6</v>
      </c>
      <c r="I190" s="5">
        <v>4.97</v>
      </c>
      <c r="J190" s="5">
        <v>0</v>
      </c>
      <c r="K190" s="18">
        <f t="shared" si="2"/>
        <v>119.37</v>
      </c>
      <c r="L190" s="5"/>
    </row>
    <row r="191" spans="1:12" ht="13.5" customHeight="1">
      <c r="A191" s="5">
        <v>190</v>
      </c>
      <c r="B191" s="24" t="s">
        <v>18</v>
      </c>
      <c r="C191" s="24" t="s">
        <v>324</v>
      </c>
      <c r="D191" s="25">
        <v>201750703058</v>
      </c>
      <c r="E191" s="18">
        <f>VLOOKUP(C191,[1]用户统计_用琴月汇总!$C$3:$E$3182,3,0)</f>
        <v>40.270000000000003</v>
      </c>
      <c r="F191" s="5">
        <v>109.4</v>
      </c>
      <c r="G191" s="5">
        <v>94.3</v>
      </c>
      <c r="H191" s="5">
        <v>72.430000000000007</v>
      </c>
      <c r="I191" s="5">
        <v>15.15</v>
      </c>
      <c r="J191" s="5">
        <v>0</v>
      </c>
      <c r="K191" s="18">
        <f t="shared" si="2"/>
        <v>331.55</v>
      </c>
      <c r="L191" s="5"/>
    </row>
    <row r="192" spans="1:12" ht="13.5" customHeight="1">
      <c r="A192" s="5">
        <v>191</v>
      </c>
      <c r="B192" s="24" t="s">
        <v>18</v>
      </c>
      <c r="C192" s="24" t="s">
        <v>376</v>
      </c>
      <c r="D192" s="25">
        <v>201750703059</v>
      </c>
      <c r="E192" s="18">
        <f>VLOOKUP(C192,[1]用户统计_用琴月汇总!$C$3:$E$3182,3,0)</f>
        <v>22.1</v>
      </c>
      <c r="F192" s="5">
        <v>95.65</v>
      </c>
      <c r="G192" s="5">
        <v>75.12</v>
      </c>
      <c r="H192" s="5">
        <v>108.22</v>
      </c>
      <c r="I192" s="5">
        <v>19.87</v>
      </c>
      <c r="J192" s="5">
        <v>0</v>
      </c>
      <c r="K192" s="18">
        <f t="shared" si="2"/>
        <v>320.96000000000004</v>
      </c>
      <c r="L192" s="5"/>
    </row>
    <row r="193" spans="1:12" ht="13.5" customHeight="1">
      <c r="A193" s="5">
        <v>192</v>
      </c>
      <c r="B193" s="24" t="s">
        <v>18</v>
      </c>
      <c r="C193" s="24" t="s">
        <v>1045</v>
      </c>
      <c r="D193" s="25">
        <v>201750703060</v>
      </c>
      <c r="E193" s="18">
        <f>VLOOKUP(C193,[1]用户统计_用琴月汇总!$C$3:$E$3182,3,0)</f>
        <v>19.87</v>
      </c>
      <c r="F193" s="5">
        <v>44.33</v>
      </c>
      <c r="G193" s="5">
        <v>76.150000000000006</v>
      </c>
      <c r="H193" s="5">
        <v>48.68</v>
      </c>
      <c r="I193" s="5">
        <v>6.1</v>
      </c>
      <c r="J193" s="5">
        <v>0</v>
      </c>
      <c r="K193" s="18">
        <f t="shared" si="2"/>
        <v>195.13000000000002</v>
      </c>
      <c r="L193" s="5"/>
    </row>
    <row r="194" spans="1:12" ht="13.5" customHeight="1">
      <c r="A194" s="5">
        <v>193</v>
      </c>
      <c r="B194" s="24" t="s">
        <v>18</v>
      </c>
      <c r="C194" s="24" t="s">
        <v>1414</v>
      </c>
      <c r="D194" s="25">
        <v>201750703061</v>
      </c>
      <c r="E194" s="18">
        <f>VLOOKUP(C194,[1]用户统计_用琴月汇总!$C$3:$E$3182,3,0)</f>
        <v>18.53</v>
      </c>
      <c r="F194" s="5">
        <v>54.12</v>
      </c>
      <c r="G194" s="5">
        <v>18.100000000000001</v>
      </c>
      <c r="H194" s="5">
        <v>47.95</v>
      </c>
      <c r="I194" s="5">
        <v>12.17</v>
      </c>
      <c r="J194" s="5">
        <v>0</v>
      </c>
      <c r="K194" s="18">
        <f t="shared" si="2"/>
        <v>150.86999999999998</v>
      </c>
      <c r="L194" s="5"/>
    </row>
    <row r="195" spans="1:12" ht="13.5" customHeight="1">
      <c r="A195" s="5">
        <v>194</v>
      </c>
      <c r="B195" s="24" t="s">
        <v>18</v>
      </c>
      <c r="C195" s="24" t="s">
        <v>1584</v>
      </c>
      <c r="D195" s="25">
        <v>201750703062</v>
      </c>
      <c r="E195" s="18">
        <f>VLOOKUP(C195,[1]用户统计_用琴月汇总!$C$3:$E$3182,3,0)</f>
        <v>12.72</v>
      </c>
      <c r="F195" s="5">
        <v>38.770000000000003</v>
      </c>
      <c r="G195" s="5">
        <v>41.35</v>
      </c>
      <c r="H195" s="5">
        <v>26.7</v>
      </c>
      <c r="I195" s="5">
        <v>12.02</v>
      </c>
      <c r="J195" s="5">
        <v>0</v>
      </c>
      <c r="K195" s="18">
        <f t="shared" ref="K195:K209" si="3">SUM(E195:J195)</f>
        <v>131.56</v>
      </c>
      <c r="L195" s="5"/>
    </row>
    <row r="196" spans="1:12" ht="13.5" customHeight="1">
      <c r="A196" s="5">
        <v>195</v>
      </c>
      <c r="B196" s="24" t="s">
        <v>666</v>
      </c>
      <c r="C196" s="24" t="s">
        <v>1609</v>
      </c>
      <c r="D196" s="25">
        <v>201750704001</v>
      </c>
      <c r="E196" s="18">
        <f>VLOOKUP(C196,[1]用户统计_用琴月汇总!$C$3:$E$3182,3,0)</f>
        <v>28.97</v>
      </c>
      <c r="F196" s="5">
        <v>24.2</v>
      </c>
      <c r="G196" s="5">
        <v>30.23</v>
      </c>
      <c r="H196" s="5">
        <v>33.450000000000003</v>
      </c>
      <c r="I196" s="5">
        <v>3.57</v>
      </c>
      <c r="J196" s="5">
        <v>0</v>
      </c>
      <c r="K196" s="18">
        <f t="shared" si="3"/>
        <v>120.42</v>
      </c>
      <c r="L196" s="5"/>
    </row>
    <row r="197" spans="1:12" ht="13.5" customHeight="1">
      <c r="A197" s="5">
        <v>196</v>
      </c>
      <c r="B197" s="24" t="s">
        <v>666</v>
      </c>
      <c r="C197" s="24" t="s">
        <v>1920</v>
      </c>
      <c r="D197" s="25">
        <v>201750704002</v>
      </c>
      <c r="E197" s="18">
        <f>VLOOKUP(C197,[1]用户统计_用琴月汇总!$C$3:$E$3182,3,0)</f>
        <v>11.27</v>
      </c>
      <c r="F197" s="5">
        <v>18.93</v>
      </c>
      <c r="G197" s="5">
        <v>32.35</v>
      </c>
      <c r="H197" s="5">
        <v>21.4</v>
      </c>
      <c r="I197" s="5">
        <v>0</v>
      </c>
      <c r="J197" s="5">
        <v>0</v>
      </c>
      <c r="K197" s="18">
        <f t="shared" si="3"/>
        <v>83.949999999999989</v>
      </c>
      <c r="L197" s="5"/>
    </row>
    <row r="198" spans="1:12" ht="13.5" customHeight="1">
      <c r="A198" s="5">
        <v>197</v>
      </c>
      <c r="B198" s="24" t="s">
        <v>666</v>
      </c>
      <c r="C198" s="24" t="s">
        <v>2380</v>
      </c>
      <c r="D198" s="25">
        <v>201750704003</v>
      </c>
      <c r="E198" s="18">
        <f>VLOOKUP(C198,[1]用户统计_用琴月汇总!$C$3:$E$3182,3,0)</f>
        <v>7.82</v>
      </c>
      <c r="F198" s="5">
        <v>10.87</v>
      </c>
      <c r="G198" s="5">
        <v>25.6</v>
      </c>
      <c r="H198" s="5">
        <v>3.12</v>
      </c>
      <c r="I198" s="5">
        <v>1.05</v>
      </c>
      <c r="J198" s="5">
        <v>0</v>
      </c>
      <c r="K198" s="18">
        <f t="shared" si="3"/>
        <v>48.459999999999994</v>
      </c>
      <c r="L198" s="5"/>
    </row>
    <row r="199" spans="1:12" ht="13.5" customHeight="1">
      <c r="A199" s="5">
        <v>198</v>
      </c>
      <c r="B199" s="24" t="s">
        <v>666</v>
      </c>
      <c r="C199" s="24" t="s">
        <v>667</v>
      </c>
      <c r="D199" s="25">
        <v>201750704004</v>
      </c>
      <c r="E199" s="18">
        <f>VLOOKUP(C199,[1]用户统计_用琴月汇总!$C$3:$E$3182,3,0)</f>
        <v>49.62</v>
      </c>
      <c r="F199" s="5">
        <v>65.95</v>
      </c>
      <c r="G199" s="5">
        <v>61.75</v>
      </c>
      <c r="H199" s="5">
        <v>74.98</v>
      </c>
      <c r="I199" s="5">
        <v>33.65</v>
      </c>
      <c r="J199" s="5">
        <v>0</v>
      </c>
      <c r="K199" s="18">
        <f t="shared" si="3"/>
        <v>285.95</v>
      </c>
      <c r="L199" s="5"/>
    </row>
    <row r="200" spans="1:12" ht="13.5" customHeight="1">
      <c r="A200" s="5">
        <v>199</v>
      </c>
      <c r="B200" s="24" t="s">
        <v>666</v>
      </c>
      <c r="C200" s="24" t="s">
        <v>1204</v>
      </c>
      <c r="D200" s="25">
        <v>201750704005</v>
      </c>
      <c r="E200" s="18">
        <f>VLOOKUP(C200,[1]用户统计_用琴月汇总!$C$3:$E$3182,3,0)</f>
        <v>16.62</v>
      </c>
      <c r="F200" s="5">
        <v>36.42</v>
      </c>
      <c r="G200" s="5">
        <v>65.45</v>
      </c>
      <c r="H200" s="5">
        <v>46.6</v>
      </c>
      <c r="I200" s="5">
        <v>1.9</v>
      </c>
      <c r="J200" s="5">
        <v>0</v>
      </c>
      <c r="K200" s="18">
        <f t="shared" si="3"/>
        <v>166.99</v>
      </c>
      <c r="L200" s="5"/>
    </row>
    <row r="201" spans="1:12" ht="13.5" customHeight="1">
      <c r="A201" s="5">
        <v>200</v>
      </c>
      <c r="B201" s="24" t="s">
        <v>666</v>
      </c>
      <c r="C201" s="24" t="s">
        <v>2623</v>
      </c>
      <c r="D201" s="25">
        <v>201750704006</v>
      </c>
      <c r="E201" s="18">
        <f>VLOOKUP(C201,[1]用户统计_用琴月汇总!$C$3:$E$3182,3,0)</f>
        <v>9.1999999999999993</v>
      </c>
      <c r="F201" s="5">
        <v>5.7</v>
      </c>
      <c r="G201" s="5">
        <v>8.6</v>
      </c>
      <c r="H201" s="5">
        <v>8.07</v>
      </c>
      <c r="I201" s="5">
        <v>2</v>
      </c>
      <c r="J201" s="5">
        <v>0</v>
      </c>
      <c r="K201" s="18">
        <f t="shared" si="3"/>
        <v>33.57</v>
      </c>
      <c r="L201" s="5"/>
    </row>
    <row r="202" spans="1:12" ht="13.5" customHeight="1">
      <c r="A202" s="5">
        <v>201</v>
      </c>
      <c r="B202" s="24" t="s">
        <v>666</v>
      </c>
      <c r="C202" s="24" t="s">
        <v>1495</v>
      </c>
      <c r="D202" s="25">
        <v>201750704007</v>
      </c>
      <c r="E202" s="18">
        <f>VLOOKUP(C202,[1]用户统计_用琴月汇总!$C$3:$E$3182,3,0)</f>
        <v>20.87</v>
      </c>
      <c r="F202" s="5">
        <v>34.869999999999997</v>
      </c>
      <c r="G202" s="5">
        <v>27.93</v>
      </c>
      <c r="H202" s="5">
        <v>46.2</v>
      </c>
      <c r="I202" s="5">
        <v>4.58</v>
      </c>
      <c r="J202" s="5">
        <v>0</v>
      </c>
      <c r="K202" s="18">
        <f t="shared" si="3"/>
        <v>134.45000000000002</v>
      </c>
      <c r="L202" s="5"/>
    </row>
    <row r="203" spans="1:12" ht="13.5" customHeight="1">
      <c r="A203" s="5">
        <v>202</v>
      </c>
      <c r="B203" s="24" t="s">
        <v>666</v>
      </c>
      <c r="C203" s="24" t="s">
        <v>1846</v>
      </c>
      <c r="D203" s="25">
        <v>201750704008</v>
      </c>
      <c r="E203" s="18">
        <f>VLOOKUP(C203,[1]用户统计_用琴月汇总!$C$3:$E$3182,3,0)</f>
        <v>5.27</v>
      </c>
      <c r="F203" s="5">
        <v>14.87</v>
      </c>
      <c r="G203" s="5">
        <v>35.82</v>
      </c>
      <c r="H203" s="5">
        <v>37.03</v>
      </c>
      <c r="I203" s="5">
        <v>2</v>
      </c>
      <c r="J203" s="5">
        <v>0</v>
      </c>
      <c r="K203" s="18">
        <f t="shared" si="3"/>
        <v>94.990000000000009</v>
      </c>
      <c r="L203" s="5"/>
    </row>
    <row r="204" spans="1:12" ht="13.5" customHeight="1">
      <c r="A204" s="5">
        <v>203</v>
      </c>
      <c r="B204" s="24" t="s">
        <v>666</v>
      </c>
      <c r="C204" s="24" t="s">
        <v>3414</v>
      </c>
      <c r="D204" s="25">
        <v>201750704009</v>
      </c>
      <c r="E204" s="18">
        <f>VLOOKUP(C204,[1]用户统计_用琴月汇总!$C$3:$E$3182,3,0)</f>
        <v>3</v>
      </c>
      <c r="F204" s="5">
        <v>0</v>
      </c>
      <c r="G204" s="5">
        <v>0.63</v>
      </c>
      <c r="H204" s="5">
        <v>0</v>
      </c>
      <c r="I204" s="5">
        <v>0</v>
      </c>
      <c r="J204" s="5">
        <v>0</v>
      </c>
      <c r="K204" s="18">
        <f t="shared" si="3"/>
        <v>3.63</v>
      </c>
      <c r="L204" s="5"/>
    </row>
    <row r="205" spans="1:12" ht="13.5" customHeight="1">
      <c r="A205" s="5">
        <v>204</v>
      </c>
      <c r="B205" s="24" t="s">
        <v>666</v>
      </c>
      <c r="C205" s="24" t="s">
        <v>3332</v>
      </c>
      <c r="D205" s="25">
        <v>201750704010</v>
      </c>
      <c r="E205" s="18">
        <f>VLOOKUP(C205,[1]用户统计_用琴月汇总!$C$3:$E$3182,3,0)</f>
        <v>4</v>
      </c>
      <c r="F205" s="5">
        <v>0.8</v>
      </c>
      <c r="G205" s="5">
        <v>0</v>
      </c>
      <c r="H205" s="5">
        <v>0</v>
      </c>
      <c r="I205" s="5">
        <v>4.47</v>
      </c>
      <c r="J205" s="5">
        <v>0</v>
      </c>
      <c r="K205" s="18">
        <f t="shared" si="3"/>
        <v>9.27</v>
      </c>
      <c r="L205" s="5"/>
    </row>
    <row r="206" spans="1:12" ht="13.5" customHeight="1">
      <c r="A206" s="5">
        <v>205</v>
      </c>
      <c r="B206" s="5"/>
      <c r="C206" s="26" t="s">
        <v>4539</v>
      </c>
      <c r="D206" s="27">
        <v>2013212826</v>
      </c>
      <c r="E206" s="18">
        <f>VLOOKUP(C206,[1]用户统计_用琴月汇总!$C$3:$E$3182,3,0)</f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18">
        <f t="shared" si="3"/>
        <v>0</v>
      </c>
      <c r="L206" s="5" t="s">
        <v>3475</v>
      </c>
    </row>
    <row r="207" spans="1:12" ht="13.5" customHeight="1">
      <c r="A207" s="5">
        <v>206</v>
      </c>
      <c r="B207" s="5"/>
      <c r="C207" s="28" t="s">
        <v>4540</v>
      </c>
      <c r="D207" s="16">
        <v>2013211731</v>
      </c>
      <c r="E207" s="18">
        <f>VLOOKUP(C207,[1]用户统计_用琴月汇总!$C$3:$E$3182,3,0)</f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18">
        <f t="shared" si="3"/>
        <v>0</v>
      </c>
      <c r="L207" s="5" t="s">
        <v>3475</v>
      </c>
    </row>
    <row r="208" spans="1:12" ht="13.5" customHeight="1">
      <c r="A208" s="5">
        <v>207</v>
      </c>
      <c r="B208" s="5"/>
      <c r="C208" s="28" t="s">
        <v>4541</v>
      </c>
      <c r="D208" s="16">
        <v>2013211742</v>
      </c>
      <c r="E208" s="18">
        <f>VLOOKUP(C208,[1]用户统计_用琴月汇总!$C$3:$E$3182,3,0)</f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18">
        <f t="shared" si="3"/>
        <v>0</v>
      </c>
      <c r="L208" s="5" t="s">
        <v>3475</v>
      </c>
    </row>
    <row r="209" spans="1:12" ht="13.5" customHeight="1">
      <c r="A209" s="5">
        <v>208</v>
      </c>
      <c r="B209" s="5"/>
      <c r="C209" s="29" t="s">
        <v>4542</v>
      </c>
      <c r="D209" s="30">
        <v>201650703016</v>
      </c>
      <c r="E209" s="18">
        <f>VLOOKUP(C209,[1]用户统计_用琴月汇总!$C$3:$E$3182,3,0)</f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18">
        <f t="shared" si="3"/>
        <v>0</v>
      </c>
      <c r="L209" s="5" t="s">
        <v>2206</v>
      </c>
    </row>
    <row r="210" spans="1:12" ht="13.5" customHeight="1">
      <c r="E210" s="13">
        <f>SUM(E2:E209)</f>
        <v>6331.2500000000064</v>
      </c>
      <c r="F210" s="13">
        <f t="shared" ref="F210:J210" si="4">SUM(F2:F209)</f>
        <v>8249.4299999999967</v>
      </c>
      <c r="G210" s="13">
        <f t="shared" si="4"/>
        <v>7979.25</v>
      </c>
      <c r="H210" s="13">
        <f t="shared" si="4"/>
        <v>7714.3599999999951</v>
      </c>
      <c r="I210" s="13">
        <f t="shared" si="4"/>
        <v>1668.1999999999998</v>
      </c>
      <c r="J210" s="13">
        <f t="shared" si="4"/>
        <v>9.65</v>
      </c>
      <c r="K210" s="13">
        <f>SUM(E210:J210)</f>
        <v>31952.140000000003</v>
      </c>
    </row>
    <row r="211" spans="1:12" ht="13.5" customHeight="1">
      <c r="K211" s="13"/>
    </row>
  </sheetData>
  <phoneticPr fontId="1" type="noConversion"/>
  <pageMargins left="0.69930555555555596" right="0.69930555555555596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91"/>
  <sheetViews>
    <sheetView workbookViewId="0">
      <selection activeCell="F14" sqref="F14"/>
    </sheetView>
  </sheetViews>
  <sheetFormatPr defaultRowHeight="13.5"/>
  <cols>
    <col min="4" max="4" width="30.375" customWidth="1"/>
  </cols>
  <sheetData>
    <row r="1" spans="1:4">
      <c r="A1" t="s">
        <v>4554</v>
      </c>
    </row>
    <row r="2" spans="1:4">
      <c r="A2" t="s">
        <v>4553</v>
      </c>
    </row>
    <row r="3" spans="1:4">
      <c r="A3" s="4" t="s">
        <v>487</v>
      </c>
      <c r="B3" s="4" t="s">
        <v>4555</v>
      </c>
      <c r="C3" s="4" t="s">
        <v>4556</v>
      </c>
      <c r="D3" s="4" t="s">
        <v>4557</v>
      </c>
    </row>
    <row r="4" spans="1:4">
      <c r="A4" s="4" t="s">
        <v>491</v>
      </c>
      <c r="B4" s="4" t="s">
        <v>4558</v>
      </c>
      <c r="C4" s="4" t="s">
        <v>4559</v>
      </c>
      <c r="D4" s="4" t="s">
        <v>4560</v>
      </c>
    </row>
    <row r="5" spans="1:4">
      <c r="A5" s="4" t="s">
        <v>492</v>
      </c>
      <c r="B5" s="4" t="s">
        <v>4561</v>
      </c>
      <c r="C5" s="4" t="s">
        <v>4562</v>
      </c>
      <c r="D5" s="4" t="s">
        <v>4560</v>
      </c>
    </row>
    <row r="6" spans="1:4">
      <c r="A6" s="4" t="s">
        <v>488</v>
      </c>
      <c r="B6" s="4" t="s">
        <v>4563</v>
      </c>
      <c r="C6" s="4" t="s">
        <v>4564</v>
      </c>
      <c r="D6" s="4" t="s">
        <v>4557</v>
      </c>
    </row>
    <row r="7" spans="1:4">
      <c r="A7" s="117" t="s">
        <v>491</v>
      </c>
      <c r="B7" s="117" t="s">
        <v>4565</v>
      </c>
      <c r="C7" s="117" t="s">
        <v>4566</v>
      </c>
      <c r="D7" s="117" t="s">
        <v>4557</v>
      </c>
    </row>
    <row r="8" spans="1:4">
      <c r="A8" s="117" t="s">
        <v>491</v>
      </c>
      <c r="B8" s="117" t="s">
        <v>4567</v>
      </c>
      <c r="C8" s="117" t="s">
        <v>4568</v>
      </c>
      <c r="D8" s="117" t="s">
        <v>4569</v>
      </c>
    </row>
    <row r="9" spans="1:4">
      <c r="A9" s="117" t="s">
        <v>488</v>
      </c>
      <c r="B9" s="117" t="s">
        <v>4570</v>
      </c>
      <c r="C9" s="117" t="s">
        <v>4571</v>
      </c>
      <c r="D9" s="117" t="s">
        <v>4569</v>
      </c>
    </row>
    <row r="10" spans="1:4">
      <c r="A10" s="117" t="s">
        <v>491</v>
      </c>
      <c r="B10" s="117" t="s">
        <v>4572</v>
      </c>
      <c r="C10" s="117" t="s">
        <v>4573</v>
      </c>
      <c r="D10" s="117" t="s">
        <v>4569</v>
      </c>
    </row>
    <row r="11" spans="1:4">
      <c r="A11" s="117" t="s">
        <v>488</v>
      </c>
      <c r="B11" s="117" t="s">
        <v>4574</v>
      </c>
      <c r="C11" s="117" t="s">
        <v>4575</v>
      </c>
      <c r="D11" s="117" t="s">
        <v>4576</v>
      </c>
    </row>
    <row r="12" spans="1:4">
      <c r="A12" s="4" t="s">
        <v>493</v>
      </c>
      <c r="B12" s="4" t="s">
        <v>4577</v>
      </c>
      <c r="C12" s="4" t="s">
        <v>4578</v>
      </c>
      <c r="D12" s="4" t="s">
        <v>4560</v>
      </c>
    </row>
    <row r="13" spans="1:4">
      <c r="A13" s="4" t="s">
        <v>504</v>
      </c>
      <c r="B13" s="4" t="s">
        <v>4579</v>
      </c>
      <c r="C13" s="4" t="s">
        <v>4580</v>
      </c>
      <c r="D13" s="4" t="s">
        <v>4581</v>
      </c>
    </row>
    <row r="14" spans="1:4">
      <c r="A14" s="4" t="s">
        <v>487</v>
      </c>
      <c r="B14" s="4" t="s">
        <v>4555</v>
      </c>
      <c r="C14" s="4" t="s">
        <v>4582</v>
      </c>
      <c r="D14" s="4" t="s">
        <v>4557</v>
      </c>
    </row>
    <row r="15" spans="1:4">
      <c r="A15" s="4" t="s">
        <v>488</v>
      </c>
      <c r="B15" s="4" t="s">
        <v>4583</v>
      </c>
      <c r="C15" s="4" t="s">
        <v>4584</v>
      </c>
      <c r="D15" s="4" t="s">
        <v>4560</v>
      </c>
    </row>
    <row r="16" spans="1:4">
      <c r="A16" s="4" t="s">
        <v>491</v>
      </c>
      <c r="B16" s="4" t="s">
        <v>4585</v>
      </c>
      <c r="C16" s="4" t="s">
        <v>4586</v>
      </c>
      <c r="D16" s="4" t="s">
        <v>4587</v>
      </c>
    </row>
    <row r="17" spans="1:4">
      <c r="A17" s="4" t="s">
        <v>491</v>
      </c>
      <c r="B17" s="4" t="s">
        <v>4588</v>
      </c>
      <c r="C17" s="4" t="s">
        <v>4589</v>
      </c>
      <c r="D17" s="4" t="s">
        <v>4557</v>
      </c>
    </row>
    <row r="18" spans="1:4">
      <c r="A18" s="4" t="s">
        <v>488</v>
      </c>
      <c r="B18" s="4" t="s">
        <v>4590</v>
      </c>
      <c r="C18" s="4" t="s">
        <v>4591</v>
      </c>
      <c r="D18" s="4" t="s">
        <v>4569</v>
      </c>
    </row>
    <row r="19" spans="1:4">
      <c r="A19" s="4" t="s">
        <v>488</v>
      </c>
      <c r="B19" s="4" t="s">
        <v>4592</v>
      </c>
      <c r="C19" s="4" t="s">
        <v>4593</v>
      </c>
      <c r="D19" s="4" t="s">
        <v>4569</v>
      </c>
    </row>
    <row r="20" spans="1:4">
      <c r="A20" s="4" t="s">
        <v>487</v>
      </c>
      <c r="B20" s="4" t="s">
        <v>4594</v>
      </c>
      <c r="C20" s="4" t="s">
        <v>4595</v>
      </c>
      <c r="D20" s="4" t="s">
        <v>4569</v>
      </c>
    </row>
    <row r="21" spans="1:4">
      <c r="A21" s="4" t="s">
        <v>491</v>
      </c>
      <c r="B21" s="4" t="s">
        <v>4596</v>
      </c>
      <c r="C21" s="4" t="s">
        <v>4597</v>
      </c>
      <c r="D21" s="4" t="s">
        <v>4560</v>
      </c>
    </row>
    <row r="22" spans="1:4">
      <c r="A22" s="4" t="s">
        <v>491</v>
      </c>
      <c r="B22" s="4" t="s">
        <v>4598</v>
      </c>
      <c r="C22" s="4" t="s">
        <v>4599</v>
      </c>
      <c r="D22" s="4" t="s">
        <v>4560</v>
      </c>
    </row>
    <row r="23" spans="1:4">
      <c r="A23" s="4" t="s">
        <v>491</v>
      </c>
      <c r="B23" s="4" t="s">
        <v>4598</v>
      </c>
      <c r="C23" s="4" t="s">
        <v>4600</v>
      </c>
      <c r="D23" s="4" t="s">
        <v>4601</v>
      </c>
    </row>
    <row r="24" spans="1:4">
      <c r="A24" s="4" t="s">
        <v>503</v>
      </c>
      <c r="B24" s="4" t="s">
        <v>4602</v>
      </c>
      <c r="C24" s="4" t="s">
        <v>4603</v>
      </c>
      <c r="D24" s="4" t="s">
        <v>4601</v>
      </c>
    </row>
    <row r="25" spans="1:4">
      <c r="A25" s="4" t="s">
        <v>492</v>
      </c>
      <c r="B25" s="4" t="s">
        <v>4604</v>
      </c>
      <c r="C25" s="4" t="s">
        <v>4605</v>
      </c>
      <c r="D25" s="4" t="s">
        <v>4560</v>
      </c>
    </row>
    <row r="26" spans="1:4">
      <c r="A26" s="4" t="s">
        <v>492</v>
      </c>
      <c r="B26" s="4" t="s">
        <v>4606</v>
      </c>
      <c r="C26" s="4" t="s">
        <v>4607</v>
      </c>
      <c r="D26" s="4" t="s">
        <v>4560</v>
      </c>
    </row>
    <row r="27" spans="1:4">
      <c r="A27" s="4" t="s">
        <v>492</v>
      </c>
      <c r="B27" s="4" t="s">
        <v>4608</v>
      </c>
      <c r="C27" s="4" t="s">
        <v>4607</v>
      </c>
      <c r="D27" s="4" t="s">
        <v>4560</v>
      </c>
    </row>
    <row r="28" spans="1:4">
      <c r="A28" s="4" t="s">
        <v>492</v>
      </c>
      <c r="B28" s="4" t="s">
        <v>4609</v>
      </c>
      <c r="C28" s="4" t="s">
        <v>4610</v>
      </c>
      <c r="D28" s="4" t="s">
        <v>4560</v>
      </c>
    </row>
    <row r="29" spans="1:4">
      <c r="A29" s="4" t="s">
        <v>492</v>
      </c>
      <c r="B29" s="4" t="s">
        <v>4611</v>
      </c>
      <c r="C29" s="4" t="s">
        <v>4612</v>
      </c>
      <c r="D29" s="4" t="s">
        <v>4560</v>
      </c>
    </row>
    <row r="30" spans="1:4">
      <c r="A30">
        <v>10</v>
      </c>
    </row>
    <row r="31" spans="1:4">
      <c r="A31" s="4" t="s">
        <v>491</v>
      </c>
      <c r="B31" s="4" t="s">
        <v>4613</v>
      </c>
      <c r="C31" s="4" t="s">
        <v>4614</v>
      </c>
      <c r="D31" s="4" t="s">
        <v>4560</v>
      </c>
    </row>
    <row r="32" spans="1:4">
      <c r="A32" s="4" t="s">
        <v>492</v>
      </c>
      <c r="B32" s="4" t="s">
        <v>4615</v>
      </c>
      <c r="C32" s="4" t="s">
        <v>4616</v>
      </c>
      <c r="D32" s="4" t="s">
        <v>4560</v>
      </c>
    </row>
    <row r="33" spans="1:4">
      <c r="A33" s="4" t="s">
        <v>492</v>
      </c>
      <c r="B33" s="4" t="s">
        <v>4617</v>
      </c>
      <c r="C33" s="4" t="s">
        <v>4618</v>
      </c>
      <c r="D33" s="4" t="s">
        <v>4560</v>
      </c>
    </row>
    <row r="34" spans="1:4">
      <c r="A34" s="4" t="s">
        <v>491</v>
      </c>
      <c r="B34" s="4" t="s">
        <v>4619</v>
      </c>
      <c r="C34" s="4" t="s">
        <v>4620</v>
      </c>
      <c r="D34" s="4" t="s">
        <v>4560</v>
      </c>
    </row>
    <row r="35" spans="1:4">
      <c r="A35" s="4" t="s">
        <v>500</v>
      </c>
      <c r="B35" s="4" t="s">
        <v>4621</v>
      </c>
      <c r="C35" s="4" t="s">
        <v>4622</v>
      </c>
      <c r="D35" s="4" t="s">
        <v>4560</v>
      </c>
    </row>
    <row r="36" spans="1:4">
      <c r="A36" s="4" t="s">
        <v>503</v>
      </c>
      <c r="B36" s="4" t="s">
        <v>4623</v>
      </c>
      <c r="C36" s="4" t="s">
        <v>4624</v>
      </c>
      <c r="D36" s="4" t="s">
        <v>4560</v>
      </c>
    </row>
    <row r="37" spans="1:4">
      <c r="A37" s="4" t="s">
        <v>491</v>
      </c>
      <c r="B37" s="4" t="s">
        <v>4625</v>
      </c>
      <c r="C37" s="4" t="s">
        <v>4626</v>
      </c>
      <c r="D37" s="4" t="s">
        <v>4560</v>
      </c>
    </row>
    <row r="38" spans="1:4">
      <c r="A38" s="4" t="s">
        <v>4627</v>
      </c>
      <c r="B38" s="4" t="s">
        <v>4628</v>
      </c>
      <c r="C38" s="4" t="s">
        <v>4629</v>
      </c>
      <c r="D38" s="4" t="s">
        <v>4560</v>
      </c>
    </row>
    <row r="39" spans="1:4">
      <c r="A39" s="4" t="s">
        <v>491</v>
      </c>
      <c r="B39" s="4" t="s">
        <v>4630</v>
      </c>
      <c r="C39" s="4" t="s">
        <v>4631</v>
      </c>
      <c r="D39" s="4" t="s">
        <v>4560</v>
      </c>
    </row>
    <row r="40" spans="1:4">
      <c r="A40" s="4" t="s">
        <v>488</v>
      </c>
      <c r="B40" s="4" t="s">
        <v>4632</v>
      </c>
      <c r="C40" s="4" t="s">
        <v>4633</v>
      </c>
      <c r="D40" s="4" t="s">
        <v>4557</v>
      </c>
    </row>
    <row r="41" spans="1:4">
      <c r="A41" s="4" t="s">
        <v>488</v>
      </c>
      <c r="B41" s="4" t="s">
        <v>4634</v>
      </c>
      <c r="C41" s="4" t="s">
        <v>4635</v>
      </c>
      <c r="D41" s="4" t="s">
        <v>4560</v>
      </c>
    </row>
    <row r="42" spans="1:4">
      <c r="A42" s="4" t="s">
        <v>493</v>
      </c>
      <c r="B42" s="4" t="s">
        <v>4636</v>
      </c>
      <c r="C42" s="4" t="s">
        <v>4637</v>
      </c>
      <c r="D42" s="4" t="s">
        <v>4557</v>
      </c>
    </row>
    <row r="43" spans="1:4">
      <c r="A43" s="4" t="s">
        <v>503</v>
      </c>
      <c r="B43" s="4" t="s">
        <v>4638</v>
      </c>
      <c r="C43" s="4" t="s">
        <v>4639</v>
      </c>
      <c r="D43" s="4" t="s">
        <v>4581</v>
      </c>
    </row>
    <row r="44" spans="1:4">
      <c r="A44" s="4" t="s">
        <v>487</v>
      </c>
      <c r="B44" s="4" t="s">
        <v>4640</v>
      </c>
      <c r="C44" s="4" t="s">
        <v>4641</v>
      </c>
      <c r="D44" s="4" t="s">
        <v>4557</v>
      </c>
    </row>
    <row r="45" spans="1:4">
      <c r="A45" s="4" t="s">
        <v>491</v>
      </c>
      <c r="B45" s="4" t="s">
        <v>4642</v>
      </c>
      <c r="C45" s="4" t="s">
        <v>4643</v>
      </c>
      <c r="D45" s="4" t="s">
        <v>4644</v>
      </c>
    </row>
    <row r="46" spans="1:4">
      <c r="A46" s="4" t="s">
        <v>492</v>
      </c>
      <c r="B46" s="4" t="s">
        <v>4645</v>
      </c>
      <c r="C46" s="4" t="s">
        <v>4646</v>
      </c>
      <c r="D46" s="4" t="s">
        <v>4560</v>
      </c>
    </row>
    <row r="47" spans="1:4">
      <c r="A47" s="4" t="s">
        <v>488</v>
      </c>
      <c r="B47" s="4" t="s">
        <v>4647</v>
      </c>
      <c r="C47" s="4" t="s">
        <v>4648</v>
      </c>
      <c r="D47" s="4" t="s">
        <v>4560</v>
      </c>
    </row>
    <row r="48" spans="1:4">
      <c r="A48" s="4" t="s">
        <v>500</v>
      </c>
      <c r="B48" s="4" t="s">
        <v>4649</v>
      </c>
      <c r="C48" s="4" t="s">
        <v>4650</v>
      </c>
      <c r="D48" s="4" t="s">
        <v>4651</v>
      </c>
    </row>
    <row r="49" spans="1:4">
      <c r="A49" s="4" t="s">
        <v>504</v>
      </c>
      <c r="B49" s="4" t="s">
        <v>4652</v>
      </c>
      <c r="C49" s="4" t="s">
        <v>4653</v>
      </c>
      <c r="D49" s="4" t="s">
        <v>4560</v>
      </c>
    </row>
    <row r="50" spans="1:4">
      <c r="A50" s="4" t="s">
        <v>487</v>
      </c>
      <c r="B50" s="4" t="s">
        <v>4654</v>
      </c>
      <c r="C50" s="4" t="s">
        <v>4655</v>
      </c>
      <c r="D50" s="4" t="s">
        <v>4560</v>
      </c>
    </row>
    <row r="51" spans="1:4">
      <c r="A51" s="4" t="s">
        <v>487</v>
      </c>
      <c r="B51" s="4" t="s">
        <v>4656</v>
      </c>
      <c r="C51" s="4" t="s">
        <v>4657</v>
      </c>
      <c r="D51" s="4" t="s">
        <v>4560</v>
      </c>
    </row>
    <row r="52" spans="1:4">
      <c r="A52" s="4" t="s">
        <v>488</v>
      </c>
      <c r="B52" s="4" t="s">
        <v>4658</v>
      </c>
      <c r="C52" s="4" t="s">
        <v>4659</v>
      </c>
      <c r="D52" s="4" t="s">
        <v>4660</v>
      </c>
    </row>
    <row r="53" spans="1:4">
      <c r="A53" s="4" t="s">
        <v>491</v>
      </c>
      <c r="B53" s="4" t="s">
        <v>4661</v>
      </c>
      <c r="C53" s="4" t="s">
        <v>4662</v>
      </c>
      <c r="D53" s="4" t="s">
        <v>4663</v>
      </c>
    </row>
    <row r="54" spans="1:4">
      <c r="A54" s="4" t="s">
        <v>491</v>
      </c>
      <c r="B54" s="4" t="s">
        <v>4664</v>
      </c>
      <c r="C54" s="4" t="s">
        <v>4662</v>
      </c>
      <c r="D54" s="4" t="s">
        <v>4663</v>
      </c>
    </row>
    <row r="55" spans="1:4">
      <c r="A55" s="4" t="s">
        <v>491</v>
      </c>
      <c r="B55" s="4" t="s">
        <v>4665</v>
      </c>
      <c r="C55" s="4" t="s">
        <v>4662</v>
      </c>
      <c r="D55" s="4" t="s">
        <v>4663</v>
      </c>
    </row>
    <row r="56" spans="1:4">
      <c r="A56" s="4" t="s">
        <v>491</v>
      </c>
      <c r="B56" s="4" t="s">
        <v>4666</v>
      </c>
      <c r="C56" s="4" t="s">
        <v>4662</v>
      </c>
      <c r="D56" s="4" t="s">
        <v>4663</v>
      </c>
    </row>
    <row r="57" spans="1:4">
      <c r="A57" s="4" t="s">
        <v>488</v>
      </c>
      <c r="B57" s="4" t="s">
        <v>4570</v>
      </c>
      <c r="C57" s="4" t="s">
        <v>4667</v>
      </c>
      <c r="D57" s="4" t="s">
        <v>4660</v>
      </c>
    </row>
    <row r="58" spans="1:4">
      <c r="A58" s="4" t="s">
        <v>491</v>
      </c>
      <c r="B58" s="4" t="s">
        <v>4567</v>
      </c>
      <c r="C58" s="4" t="s">
        <v>4668</v>
      </c>
      <c r="D58" s="4" t="s">
        <v>4669</v>
      </c>
    </row>
    <row r="59" spans="1:4">
      <c r="A59" s="4" t="s">
        <v>491</v>
      </c>
      <c r="B59" s="4" t="s">
        <v>4670</v>
      </c>
      <c r="C59" s="4" t="s">
        <v>4671</v>
      </c>
      <c r="D59" s="4" t="s">
        <v>4663</v>
      </c>
    </row>
    <row r="60" spans="1:4">
      <c r="A60" s="4" t="s">
        <v>492</v>
      </c>
      <c r="B60" s="4" t="s">
        <v>4672</v>
      </c>
      <c r="C60" s="4" t="s">
        <v>4673</v>
      </c>
      <c r="D60" s="4" t="s">
        <v>4560</v>
      </c>
    </row>
    <row r="61" spans="1:4">
      <c r="A61" s="4" t="s">
        <v>492</v>
      </c>
      <c r="B61" s="4" t="s">
        <v>4674</v>
      </c>
      <c r="C61" s="4" t="s">
        <v>4675</v>
      </c>
      <c r="D61" s="4" t="s">
        <v>4663</v>
      </c>
    </row>
    <row r="62" spans="1:4">
      <c r="A62" s="4" t="s">
        <v>487</v>
      </c>
      <c r="B62" s="4" t="s">
        <v>4676</v>
      </c>
      <c r="C62" s="4" t="s">
        <v>4677</v>
      </c>
      <c r="D62" s="4" t="s">
        <v>4560</v>
      </c>
    </row>
    <row r="63" spans="1:4">
      <c r="A63" s="4" t="s">
        <v>504</v>
      </c>
      <c r="B63" s="4" t="s">
        <v>4678</v>
      </c>
      <c r="C63" s="4" t="s">
        <v>4679</v>
      </c>
      <c r="D63" s="4" t="s">
        <v>4680</v>
      </c>
    </row>
    <row r="64" spans="1:4">
      <c r="A64" s="4" t="s">
        <v>504</v>
      </c>
      <c r="B64" s="4" t="s">
        <v>4681</v>
      </c>
      <c r="C64" s="4" t="s">
        <v>4679</v>
      </c>
      <c r="D64" s="4" t="s">
        <v>4680</v>
      </c>
    </row>
    <row r="65" spans="1:6">
      <c r="A65" s="4" t="s">
        <v>504</v>
      </c>
      <c r="B65" s="4" t="s">
        <v>4682</v>
      </c>
      <c r="C65" s="4" t="s">
        <v>4679</v>
      </c>
      <c r="D65" s="4" t="s">
        <v>4680</v>
      </c>
    </row>
    <row r="66" spans="1:6">
      <c r="A66" t="s">
        <v>4683</v>
      </c>
    </row>
    <row r="67" spans="1:6">
      <c r="B67" t="s">
        <v>4684</v>
      </c>
      <c r="C67" t="s">
        <v>509</v>
      </c>
      <c r="D67" t="s">
        <v>4685</v>
      </c>
      <c r="E67" t="s">
        <v>4686</v>
      </c>
    </row>
    <row r="68" spans="1:6">
      <c r="A68" s="4">
        <v>1</v>
      </c>
      <c r="B68" s="4" t="s">
        <v>488</v>
      </c>
      <c r="C68" s="4" t="s">
        <v>4687</v>
      </c>
      <c r="D68" s="4" t="s">
        <v>4688</v>
      </c>
      <c r="E68" s="4" t="s">
        <v>4689</v>
      </c>
      <c r="F68" s="4"/>
    </row>
    <row r="69" spans="1:6">
      <c r="A69" s="4">
        <v>2</v>
      </c>
      <c r="B69" s="4" t="s">
        <v>491</v>
      </c>
      <c r="C69" s="4" t="s">
        <v>4676</v>
      </c>
      <c r="D69" s="4" t="s">
        <v>4690</v>
      </c>
      <c r="E69" s="4" t="s">
        <v>4691</v>
      </c>
      <c r="F69" s="4"/>
    </row>
    <row r="70" spans="1:6">
      <c r="A70" s="4">
        <v>3</v>
      </c>
      <c r="B70" s="4" t="s">
        <v>491</v>
      </c>
      <c r="C70" s="4" t="s">
        <v>4692</v>
      </c>
      <c r="D70" s="4" t="s">
        <v>4693</v>
      </c>
      <c r="E70" s="4" t="s">
        <v>4560</v>
      </c>
      <c r="F70" s="4"/>
    </row>
    <row r="71" spans="1:6">
      <c r="A71" s="4">
        <v>4</v>
      </c>
      <c r="B71" s="4" t="s">
        <v>491</v>
      </c>
      <c r="C71" s="4" t="s">
        <v>4694</v>
      </c>
      <c r="D71" s="4" t="s">
        <v>4695</v>
      </c>
      <c r="E71" s="4" t="s">
        <v>4663</v>
      </c>
      <c r="F71" s="4"/>
    </row>
    <row r="72" spans="1:6">
      <c r="A72" s="4">
        <v>5</v>
      </c>
      <c r="B72" s="4" t="s">
        <v>488</v>
      </c>
      <c r="C72" s="4" t="s">
        <v>4696</v>
      </c>
      <c r="D72" s="4" t="s">
        <v>4697</v>
      </c>
      <c r="E72" s="4" t="s">
        <v>4691</v>
      </c>
      <c r="F72" s="4"/>
    </row>
    <row r="73" spans="1:6">
      <c r="A73" s="4">
        <v>6</v>
      </c>
      <c r="B73" s="4" t="s">
        <v>488</v>
      </c>
      <c r="C73" s="4" t="s">
        <v>4570</v>
      </c>
      <c r="D73" s="4" t="s">
        <v>4698</v>
      </c>
      <c r="E73" s="4" t="s">
        <v>4691</v>
      </c>
      <c r="F73" s="4"/>
    </row>
    <row r="74" spans="1:6">
      <c r="A74" s="4">
        <v>7</v>
      </c>
      <c r="B74" s="4" t="s">
        <v>488</v>
      </c>
      <c r="C74" s="4" t="s">
        <v>4699</v>
      </c>
      <c r="D74" s="4" t="s">
        <v>4700</v>
      </c>
      <c r="E74" s="4" t="s">
        <v>4691</v>
      </c>
      <c r="F74" s="4"/>
    </row>
    <row r="75" spans="1:6">
      <c r="A75" s="4">
        <v>8</v>
      </c>
      <c r="B75" s="4" t="s">
        <v>498</v>
      </c>
      <c r="C75" s="4" t="s">
        <v>4701</v>
      </c>
      <c r="D75" s="4" t="s">
        <v>4702</v>
      </c>
      <c r="E75" s="4" t="s">
        <v>4557</v>
      </c>
      <c r="F75" s="4"/>
    </row>
    <row r="76" spans="1:6">
      <c r="A76" s="4">
        <v>9</v>
      </c>
      <c r="B76" s="4" t="s">
        <v>504</v>
      </c>
      <c r="C76" s="4" t="s">
        <v>4703</v>
      </c>
      <c r="D76" s="4" t="s">
        <v>4702</v>
      </c>
      <c r="E76" s="4" t="s">
        <v>4691</v>
      </c>
      <c r="F76" s="4"/>
    </row>
    <row r="77" spans="1:6">
      <c r="A77" s="4">
        <v>10</v>
      </c>
      <c r="B77" s="4" t="s">
        <v>491</v>
      </c>
      <c r="C77" s="4" t="s">
        <v>4704</v>
      </c>
      <c r="D77" s="4" t="s">
        <v>4705</v>
      </c>
      <c r="E77" s="4" t="s">
        <v>4560</v>
      </c>
      <c r="F77" s="4"/>
    </row>
    <row r="78" spans="1:6">
      <c r="A78" s="4">
        <v>11</v>
      </c>
      <c r="B78" s="4" t="s">
        <v>491</v>
      </c>
      <c r="C78" s="4" t="s">
        <v>4706</v>
      </c>
      <c r="D78" s="4" t="s">
        <v>4707</v>
      </c>
      <c r="E78" s="4" t="s">
        <v>4560</v>
      </c>
      <c r="F78" s="4"/>
    </row>
    <row r="79" spans="1:6">
      <c r="A79" s="4">
        <v>12</v>
      </c>
      <c r="B79" s="4" t="s">
        <v>491</v>
      </c>
      <c r="C79" s="4" t="s">
        <v>4708</v>
      </c>
      <c r="D79" s="4" t="s">
        <v>4709</v>
      </c>
      <c r="E79" s="4" t="s">
        <v>4691</v>
      </c>
      <c r="F79" s="4"/>
    </row>
    <row r="80" spans="1:6">
      <c r="A80" s="4">
        <v>13</v>
      </c>
      <c r="B80" s="4" t="s">
        <v>488</v>
      </c>
      <c r="C80" s="4" t="s">
        <v>4710</v>
      </c>
      <c r="D80" s="4" t="s">
        <v>4711</v>
      </c>
      <c r="E80" s="4" t="s">
        <v>4691</v>
      </c>
      <c r="F80" s="4"/>
    </row>
    <row r="81" spans="1:6">
      <c r="A81" s="4">
        <v>14</v>
      </c>
      <c r="B81" s="4" t="s">
        <v>491</v>
      </c>
      <c r="C81" s="4" t="s">
        <v>4712</v>
      </c>
      <c r="D81" s="4" t="s">
        <v>4713</v>
      </c>
      <c r="E81" s="4" t="s">
        <v>4557</v>
      </c>
      <c r="F81" s="4"/>
    </row>
    <row r="82" spans="1:6">
      <c r="A82" s="4">
        <v>15</v>
      </c>
      <c r="B82" s="4" t="s">
        <v>491</v>
      </c>
      <c r="C82" s="4" t="s">
        <v>4714</v>
      </c>
      <c r="D82" s="4" t="s">
        <v>4715</v>
      </c>
      <c r="E82" s="4" t="s">
        <v>4691</v>
      </c>
      <c r="F82" s="4"/>
    </row>
    <row r="83" spans="1:6">
      <c r="A83" s="4">
        <v>16</v>
      </c>
      <c r="B83" s="4" t="s">
        <v>503</v>
      </c>
      <c r="C83" s="4" t="s">
        <v>4716</v>
      </c>
      <c r="D83" s="4" t="s">
        <v>4717</v>
      </c>
      <c r="E83" s="4" t="s">
        <v>4691</v>
      </c>
      <c r="F83" s="4"/>
    </row>
    <row r="84" spans="1:6">
      <c r="A84" s="4">
        <v>17</v>
      </c>
      <c r="B84" s="4" t="s">
        <v>503</v>
      </c>
      <c r="C84" s="4" t="s">
        <v>4718</v>
      </c>
      <c r="D84" s="4" t="s">
        <v>4719</v>
      </c>
      <c r="E84" s="4" t="s">
        <v>4691</v>
      </c>
      <c r="F84" s="4"/>
    </row>
    <row r="85" spans="1:6">
      <c r="A85" s="4">
        <v>18</v>
      </c>
      <c r="B85" s="4" t="s">
        <v>487</v>
      </c>
      <c r="C85" s="4" t="s">
        <v>4720</v>
      </c>
      <c r="D85" s="4" t="s">
        <v>4721</v>
      </c>
      <c r="E85" s="4" t="s">
        <v>4691</v>
      </c>
      <c r="F85" s="4"/>
    </row>
    <row r="86" spans="1:6">
      <c r="A86" s="4">
        <v>19</v>
      </c>
      <c r="B86" s="4" t="s">
        <v>488</v>
      </c>
      <c r="C86" s="4" t="s">
        <v>4722</v>
      </c>
      <c r="D86" s="4" t="s">
        <v>4723</v>
      </c>
      <c r="E86" s="4" t="s">
        <v>4557</v>
      </c>
      <c r="F86" s="4"/>
    </row>
    <row r="87" spans="1:6">
      <c r="A87" s="4">
        <v>20</v>
      </c>
      <c r="B87" s="4" t="s">
        <v>503</v>
      </c>
      <c r="C87" s="4" t="s">
        <v>4724</v>
      </c>
      <c r="D87" s="4" t="s">
        <v>4725</v>
      </c>
      <c r="E87" s="4" t="s">
        <v>4557</v>
      </c>
      <c r="F87" s="4"/>
    </row>
    <row r="88" spans="1:6">
      <c r="A88" s="4">
        <v>21</v>
      </c>
      <c r="B88" s="4" t="s">
        <v>488</v>
      </c>
      <c r="C88" s="4" t="s">
        <v>4722</v>
      </c>
      <c r="D88" s="4" t="s">
        <v>4726</v>
      </c>
      <c r="E88" s="4" t="s">
        <v>4691</v>
      </c>
      <c r="F88" s="4"/>
    </row>
    <row r="89" spans="1:6">
      <c r="A89" s="4">
        <v>22</v>
      </c>
      <c r="B89" s="4" t="s">
        <v>492</v>
      </c>
      <c r="C89" s="4" t="s">
        <v>4727</v>
      </c>
      <c r="D89" s="4" t="s">
        <v>4726</v>
      </c>
      <c r="E89" s="4" t="s">
        <v>4691</v>
      </c>
      <c r="F89" s="4"/>
    </row>
    <row r="90" spans="1:6">
      <c r="A90" s="4">
        <v>23</v>
      </c>
      <c r="B90" s="4" t="s">
        <v>503</v>
      </c>
      <c r="C90" s="4" t="s">
        <v>4728</v>
      </c>
      <c r="D90" s="4" t="s">
        <v>4729</v>
      </c>
      <c r="E90" s="4" t="s">
        <v>4691</v>
      </c>
      <c r="F90" s="4"/>
    </row>
    <row r="91" spans="1:6">
      <c r="A91" s="4">
        <v>24</v>
      </c>
      <c r="B91" s="4" t="s">
        <v>488</v>
      </c>
      <c r="C91" s="4" t="s">
        <v>4730</v>
      </c>
      <c r="D91" s="4" t="s">
        <v>4731</v>
      </c>
      <c r="E91" s="4" t="s">
        <v>4560</v>
      </c>
      <c r="F91" s="4"/>
    </row>
    <row r="92" spans="1:6">
      <c r="A92" s="4">
        <v>25</v>
      </c>
      <c r="B92" s="4" t="s">
        <v>487</v>
      </c>
      <c r="C92" s="4" t="s">
        <v>4732</v>
      </c>
      <c r="D92" s="4" t="s">
        <v>4733</v>
      </c>
      <c r="E92" s="4" t="s">
        <v>4557</v>
      </c>
      <c r="F92" s="4"/>
    </row>
    <row r="93" spans="1:6">
      <c r="A93" s="4">
        <v>26</v>
      </c>
      <c r="B93" s="4" t="s">
        <v>487</v>
      </c>
      <c r="C93" s="4" t="s">
        <v>4734</v>
      </c>
      <c r="D93" s="4" t="s">
        <v>4735</v>
      </c>
      <c r="E93" s="4" t="s">
        <v>4560</v>
      </c>
      <c r="F93" s="4"/>
    </row>
    <row r="94" spans="1:6">
      <c r="A94" s="4">
        <v>27</v>
      </c>
      <c r="B94" s="4" t="s">
        <v>487</v>
      </c>
      <c r="C94" s="4" t="s">
        <v>4720</v>
      </c>
      <c r="D94" s="4" t="s">
        <v>4736</v>
      </c>
      <c r="E94" s="4" t="s">
        <v>4691</v>
      </c>
      <c r="F94" s="4"/>
    </row>
    <row r="95" spans="1:6">
      <c r="A95" s="4">
        <v>28</v>
      </c>
      <c r="B95" s="4" t="s">
        <v>503</v>
      </c>
      <c r="C95" s="4" t="s">
        <v>4737</v>
      </c>
      <c r="D95" s="4" t="s">
        <v>4738</v>
      </c>
      <c r="E95" s="4" t="s">
        <v>4663</v>
      </c>
      <c r="F95" s="4"/>
    </row>
    <row r="96" spans="1:6">
      <c r="A96" s="4">
        <v>29</v>
      </c>
      <c r="B96" s="4" t="s">
        <v>491</v>
      </c>
      <c r="C96" s="4" t="s">
        <v>4739</v>
      </c>
      <c r="D96" s="4" t="s">
        <v>4740</v>
      </c>
      <c r="E96" s="4" t="s">
        <v>4741</v>
      </c>
      <c r="F96" s="4"/>
    </row>
    <row r="97" spans="1:6">
      <c r="A97" s="4">
        <v>30</v>
      </c>
      <c r="B97" s="4" t="s">
        <v>492</v>
      </c>
      <c r="C97" s="4" t="s">
        <v>4742</v>
      </c>
      <c r="D97" s="4" t="s">
        <v>4743</v>
      </c>
      <c r="E97" s="4" t="s">
        <v>4691</v>
      </c>
      <c r="F97" s="4"/>
    </row>
    <row r="98" spans="1:6">
      <c r="A98" s="4">
        <v>31</v>
      </c>
      <c r="B98" s="4" t="s">
        <v>503</v>
      </c>
      <c r="C98" s="4" t="s">
        <v>4744</v>
      </c>
      <c r="D98" s="4" t="s">
        <v>4745</v>
      </c>
      <c r="E98" s="4" t="s">
        <v>4691</v>
      </c>
      <c r="F98" s="4"/>
    </row>
    <row r="99" spans="1:6">
      <c r="A99" s="4">
        <v>32</v>
      </c>
      <c r="B99" s="4" t="s">
        <v>491</v>
      </c>
      <c r="C99" s="4" t="s">
        <v>4712</v>
      </c>
      <c r="D99" s="4" t="s">
        <v>4746</v>
      </c>
      <c r="E99" s="4" t="s">
        <v>4691</v>
      </c>
      <c r="F99" s="4"/>
    </row>
    <row r="100" spans="1:6">
      <c r="A100" s="4">
        <v>33</v>
      </c>
      <c r="B100" s="4" t="s">
        <v>500</v>
      </c>
      <c r="C100" s="4" t="s">
        <v>4747</v>
      </c>
      <c r="D100" s="4" t="s">
        <v>4748</v>
      </c>
      <c r="E100" s="4" t="s">
        <v>4691</v>
      </c>
      <c r="F100" s="4"/>
    </row>
    <row r="101" spans="1:6">
      <c r="A101" s="4">
        <v>34</v>
      </c>
      <c r="B101" s="4" t="s">
        <v>487</v>
      </c>
      <c r="C101" s="4" t="s">
        <v>4749</v>
      </c>
      <c r="D101" s="4" t="s">
        <v>4750</v>
      </c>
      <c r="E101" s="4" t="s">
        <v>4557</v>
      </c>
      <c r="F101" s="4"/>
    </row>
    <row r="102" spans="1:6">
      <c r="A102" s="4">
        <v>35</v>
      </c>
      <c r="B102" s="4" t="s">
        <v>491</v>
      </c>
      <c r="C102" s="4" t="s">
        <v>4751</v>
      </c>
      <c r="D102" s="4" t="s">
        <v>4752</v>
      </c>
      <c r="E102" s="4" t="s">
        <v>4691</v>
      </c>
      <c r="F102" s="4"/>
    </row>
    <row r="103" spans="1:6">
      <c r="A103" s="4">
        <v>36</v>
      </c>
      <c r="B103" s="4" t="s">
        <v>487</v>
      </c>
      <c r="C103" s="4" t="s">
        <v>4753</v>
      </c>
      <c r="D103" s="4" t="s">
        <v>4754</v>
      </c>
      <c r="E103" s="4" t="s">
        <v>4557</v>
      </c>
      <c r="F103" s="4"/>
    </row>
    <row r="104" spans="1:6">
      <c r="A104" s="4">
        <v>37</v>
      </c>
      <c r="B104" s="4" t="s">
        <v>492</v>
      </c>
      <c r="C104" s="4" t="s">
        <v>4755</v>
      </c>
      <c r="D104" s="4" t="s">
        <v>4756</v>
      </c>
      <c r="E104" s="4" t="s">
        <v>4691</v>
      </c>
      <c r="F104" s="4"/>
    </row>
    <row r="105" spans="1:6">
      <c r="A105" s="4">
        <v>38</v>
      </c>
      <c r="B105" s="4" t="s">
        <v>4757</v>
      </c>
      <c r="C105" s="4" t="s">
        <v>4758</v>
      </c>
      <c r="D105" s="4" t="s">
        <v>4759</v>
      </c>
      <c r="E105" s="4" t="s">
        <v>4691</v>
      </c>
      <c r="F105" s="4"/>
    </row>
    <row r="106" spans="1:6">
      <c r="A106" s="4">
        <v>39</v>
      </c>
      <c r="B106" s="4" t="s">
        <v>503</v>
      </c>
      <c r="C106" s="4" t="s">
        <v>4728</v>
      </c>
      <c r="D106" s="4" t="s">
        <v>4760</v>
      </c>
      <c r="E106" s="4" t="s">
        <v>4691</v>
      </c>
      <c r="F106" s="4"/>
    </row>
    <row r="107" spans="1:6">
      <c r="A107" s="4">
        <v>40</v>
      </c>
      <c r="B107" s="4" t="s">
        <v>492</v>
      </c>
      <c r="C107" s="4" t="s">
        <v>4761</v>
      </c>
      <c r="D107" s="4" t="s">
        <v>4762</v>
      </c>
      <c r="E107" s="4" t="s">
        <v>4557</v>
      </c>
      <c r="F107" s="4"/>
    </row>
    <row r="108" spans="1:6">
      <c r="A108" s="4">
        <v>41</v>
      </c>
      <c r="B108" s="4" t="s">
        <v>487</v>
      </c>
      <c r="C108" s="4" t="s">
        <v>4763</v>
      </c>
      <c r="D108" s="4" t="s">
        <v>4764</v>
      </c>
      <c r="E108" s="4" t="s">
        <v>4557</v>
      </c>
      <c r="F108" s="4"/>
    </row>
    <row r="109" spans="1:6">
      <c r="A109" s="4">
        <v>42</v>
      </c>
      <c r="B109" s="4" t="s">
        <v>487</v>
      </c>
      <c r="C109" s="4" t="s">
        <v>4765</v>
      </c>
      <c r="D109" s="4" t="s">
        <v>4766</v>
      </c>
      <c r="E109" s="4" t="s">
        <v>4767</v>
      </c>
      <c r="F109" s="4"/>
    </row>
    <row r="110" spans="1:6">
      <c r="A110" s="4">
        <v>43</v>
      </c>
      <c r="B110" s="4" t="s">
        <v>503</v>
      </c>
      <c r="C110" s="4" t="s">
        <v>4768</v>
      </c>
      <c r="D110" s="4" t="s">
        <v>4769</v>
      </c>
      <c r="E110" s="4" t="s">
        <v>4691</v>
      </c>
      <c r="F110" s="4"/>
    </row>
    <row r="111" spans="1:6">
      <c r="A111" s="4">
        <v>44</v>
      </c>
      <c r="B111" s="4" t="s">
        <v>491</v>
      </c>
      <c r="C111" s="4" t="s">
        <v>4770</v>
      </c>
      <c r="D111" s="4" t="s">
        <v>4771</v>
      </c>
      <c r="E111" s="4" t="s">
        <v>4557</v>
      </c>
      <c r="F111" s="4"/>
    </row>
    <row r="112" spans="1:6">
      <c r="A112" s="4">
        <v>45</v>
      </c>
      <c r="B112" s="4" t="s">
        <v>492</v>
      </c>
      <c r="C112" s="4" t="s">
        <v>4772</v>
      </c>
      <c r="D112" s="4" t="s">
        <v>4773</v>
      </c>
      <c r="E112" s="4" t="s">
        <v>4691</v>
      </c>
      <c r="F112" s="4"/>
    </row>
    <row r="113" spans="1:6">
      <c r="A113" s="4">
        <v>46</v>
      </c>
      <c r="B113" s="4" t="s">
        <v>503</v>
      </c>
      <c r="C113" s="4" t="s">
        <v>4774</v>
      </c>
      <c r="D113" s="4" t="s">
        <v>4775</v>
      </c>
      <c r="E113" s="4" t="s">
        <v>4557</v>
      </c>
      <c r="F113" s="4"/>
    </row>
    <row r="114" spans="1:6">
      <c r="A114" s="4">
        <v>47</v>
      </c>
      <c r="B114" s="4" t="s">
        <v>500</v>
      </c>
      <c r="C114" s="4" t="s">
        <v>4776</v>
      </c>
      <c r="D114" s="4" t="s">
        <v>4777</v>
      </c>
      <c r="E114" s="4" t="s">
        <v>4557</v>
      </c>
      <c r="F114" s="4"/>
    </row>
    <row r="115" spans="1:6">
      <c r="A115" s="4">
        <v>48</v>
      </c>
      <c r="B115" s="4" t="s">
        <v>488</v>
      </c>
      <c r="C115" s="4" t="s">
        <v>4778</v>
      </c>
      <c r="D115" s="4" t="s">
        <v>4779</v>
      </c>
      <c r="E115" s="4" t="s">
        <v>4691</v>
      </c>
      <c r="F115" s="4"/>
    </row>
    <row r="116" spans="1:6">
      <c r="A116" s="4">
        <v>49</v>
      </c>
      <c r="B116" s="4" t="s">
        <v>500</v>
      </c>
      <c r="C116" s="4" t="s">
        <v>4780</v>
      </c>
      <c r="D116" s="4" t="s">
        <v>4779</v>
      </c>
      <c r="E116" s="4" t="s">
        <v>4691</v>
      </c>
      <c r="F116" s="4"/>
    </row>
    <row r="117" spans="1:6">
      <c r="A117" s="4">
        <v>50</v>
      </c>
      <c r="B117" s="4" t="s">
        <v>487</v>
      </c>
      <c r="C117" s="4" t="s">
        <v>4781</v>
      </c>
      <c r="D117" s="4" t="s">
        <v>4782</v>
      </c>
      <c r="E117" s="4" t="s">
        <v>4557</v>
      </c>
      <c r="F117" s="4"/>
    </row>
    <row r="118" spans="1:6">
      <c r="A118" s="4">
        <v>51</v>
      </c>
      <c r="B118" s="4" t="s">
        <v>498</v>
      </c>
      <c r="C118" s="4" t="s">
        <v>4783</v>
      </c>
      <c r="D118" s="4" t="s">
        <v>4784</v>
      </c>
      <c r="E118" s="4" t="s">
        <v>4691</v>
      </c>
      <c r="F118" s="4"/>
    </row>
    <row r="119" spans="1:6">
      <c r="A119" s="4">
        <v>52</v>
      </c>
      <c r="B119" s="4" t="s">
        <v>498</v>
      </c>
      <c r="C119" s="4" t="s">
        <v>4785</v>
      </c>
      <c r="D119" s="4" t="s">
        <v>4786</v>
      </c>
      <c r="E119" s="4" t="s">
        <v>4691</v>
      </c>
      <c r="F119" s="4"/>
    </row>
    <row r="120" spans="1:6">
      <c r="A120" s="4">
        <v>53</v>
      </c>
      <c r="B120" s="4" t="s">
        <v>488</v>
      </c>
      <c r="C120" s="4" t="s">
        <v>4787</v>
      </c>
      <c r="D120" s="4" t="s">
        <v>4788</v>
      </c>
      <c r="E120" s="4" t="s">
        <v>4557</v>
      </c>
      <c r="F120" s="4"/>
    </row>
    <row r="121" spans="1:6">
      <c r="A121" s="4">
        <v>54</v>
      </c>
      <c r="B121" s="4" t="s">
        <v>488</v>
      </c>
      <c r="C121" s="4" t="s">
        <v>4789</v>
      </c>
      <c r="D121" s="4" t="s">
        <v>4790</v>
      </c>
      <c r="E121" s="4" t="s">
        <v>4557</v>
      </c>
      <c r="F121" s="4"/>
    </row>
    <row r="122" spans="1:6">
      <c r="A122" s="4">
        <v>55</v>
      </c>
      <c r="B122" s="4" t="s">
        <v>488</v>
      </c>
      <c r="C122" s="4" t="s">
        <v>4791</v>
      </c>
      <c r="D122" s="4" t="s">
        <v>4792</v>
      </c>
      <c r="E122" s="4" t="s">
        <v>4560</v>
      </c>
      <c r="F122" s="4"/>
    </row>
    <row r="123" spans="1:6">
      <c r="A123" s="4">
        <v>56</v>
      </c>
      <c r="B123" s="4" t="s">
        <v>487</v>
      </c>
      <c r="C123" s="4" t="s">
        <v>4793</v>
      </c>
      <c r="D123" s="4" t="s">
        <v>4794</v>
      </c>
      <c r="E123" s="4" t="s">
        <v>4795</v>
      </c>
      <c r="F123" s="4"/>
    </row>
    <row r="124" spans="1:6">
      <c r="A124">
        <v>12</v>
      </c>
    </row>
    <row r="125" spans="1:6">
      <c r="A125" s="4">
        <v>1</v>
      </c>
      <c r="B125" s="4" t="s">
        <v>488</v>
      </c>
      <c r="C125" s="4" t="s">
        <v>869</v>
      </c>
      <c r="D125" s="4" t="s">
        <v>4796</v>
      </c>
      <c r="E125" s="4" t="s">
        <v>4557</v>
      </c>
      <c r="F125" s="4"/>
    </row>
    <row r="126" spans="1:6">
      <c r="A126" s="4">
        <v>2</v>
      </c>
      <c r="B126" s="4" t="s">
        <v>492</v>
      </c>
      <c r="C126" s="4" t="s">
        <v>2059</v>
      </c>
      <c r="D126" s="4" t="s">
        <v>4796</v>
      </c>
      <c r="E126" s="4" t="s">
        <v>4557</v>
      </c>
      <c r="F126" s="4"/>
    </row>
    <row r="127" spans="1:6">
      <c r="A127" s="4">
        <v>3</v>
      </c>
      <c r="B127" s="4" t="s">
        <v>491</v>
      </c>
      <c r="C127" s="4" t="s">
        <v>1476</v>
      </c>
      <c r="D127" s="4" t="s">
        <v>4796</v>
      </c>
      <c r="E127" s="4" t="s">
        <v>4557</v>
      </c>
      <c r="F127" s="4"/>
    </row>
    <row r="128" spans="1:6">
      <c r="A128" s="4">
        <v>4</v>
      </c>
      <c r="B128" s="4" t="s">
        <v>491</v>
      </c>
      <c r="C128" s="4" t="s">
        <v>467</v>
      </c>
      <c r="D128" s="4" t="s">
        <v>4796</v>
      </c>
      <c r="E128" s="4" t="s">
        <v>4557</v>
      </c>
      <c r="F128" s="4"/>
    </row>
    <row r="129" spans="1:6">
      <c r="A129" s="4">
        <v>5</v>
      </c>
      <c r="B129" s="4" t="s">
        <v>488</v>
      </c>
      <c r="C129" s="4" t="s">
        <v>489</v>
      </c>
      <c r="D129" s="4" t="s">
        <v>4797</v>
      </c>
      <c r="E129" s="4" t="s">
        <v>4557</v>
      </c>
      <c r="F129" s="4"/>
    </row>
    <row r="130" spans="1:6">
      <c r="A130" s="4">
        <v>6</v>
      </c>
      <c r="B130" s="4" t="s">
        <v>491</v>
      </c>
      <c r="C130" s="4" t="s">
        <v>192</v>
      </c>
      <c r="D130" s="4" t="s">
        <v>4798</v>
      </c>
      <c r="E130" s="4" t="s">
        <v>4557</v>
      </c>
      <c r="F130" s="4"/>
    </row>
    <row r="131" spans="1:6">
      <c r="A131" s="4">
        <v>7</v>
      </c>
      <c r="B131" s="4" t="s">
        <v>491</v>
      </c>
      <c r="C131" s="4" t="s">
        <v>29</v>
      </c>
      <c r="D131" s="4" t="s">
        <v>4799</v>
      </c>
      <c r="E131" s="4" t="s">
        <v>4557</v>
      </c>
      <c r="F131" s="4"/>
    </row>
    <row r="132" spans="1:6">
      <c r="A132" s="4">
        <v>8</v>
      </c>
      <c r="B132" s="4" t="s">
        <v>491</v>
      </c>
      <c r="C132" s="4" t="s">
        <v>795</v>
      </c>
      <c r="D132" s="4" t="s">
        <v>4800</v>
      </c>
      <c r="E132" s="4" t="s">
        <v>4557</v>
      </c>
      <c r="F132" s="4"/>
    </row>
    <row r="133" spans="1:6">
      <c r="A133" s="4">
        <v>9</v>
      </c>
      <c r="B133" s="4" t="s">
        <v>491</v>
      </c>
      <c r="C133" s="4" t="s">
        <v>1585</v>
      </c>
      <c r="D133" s="4" t="s">
        <v>4801</v>
      </c>
      <c r="E133" s="4" t="s">
        <v>4691</v>
      </c>
      <c r="F133" s="4"/>
    </row>
    <row r="134" spans="1:6">
      <c r="A134" s="4">
        <v>10</v>
      </c>
      <c r="B134" s="4" t="s">
        <v>504</v>
      </c>
      <c r="C134" s="4" t="s">
        <v>2895</v>
      </c>
      <c r="D134" s="4" t="s">
        <v>4802</v>
      </c>
      <c r="E134" s="4" t="s">
        <v>4691</v>
      </c>
      <c r="F134" s="4"/>
    </row>
    <row r="135" spans="1:6">
      <c r="A135" s="4">
        <v>11</v>
      </c>
      <c r="B135" s="4" t="s">
        <v>491</v>
      </c>
      <c r="C135" s="4" t="s">
        <v>675</v>
      </c>
      <c r="D135" s="4" t="s">
        <v>4803</v>
      </c>
      <c r="E135" s="4" t="s">
        <v>4557</v>
      </c>
      <c r="F135" s="4"/>
    </row>
    <row r="136" spans="1:6">
      <c r="A136" s="4">
        <v>12</v>
      </c>
      <c r="B136" s="4" t="s">
        <v>500</v>
      </c>
      <c r="C136" s="4" t="s">
        <v>464</v>
      </c>
      <c r="D136" s="4" t="s">
        <v>4804</v>
      </c>
      <c r="E136" s="4" t="s">
        <v>4691</v>
      </c>
      <c r="F136" s="4"/>
    </row>
    <row r="137" spans="1:6">
      <c r="A137" s="4">
        <v>13</v>
      </c>
      <c r="B137" s="4" t="s">
        <v>491</v>
      </c>
      <c r="C137" s="4" t="s">
        <v>435</v>
      </c>
      <c r="D137" s="4" t="s">
        <v>4805</v>
      </c>
      <c r="E137" s="4" t="s">
        <v>4691</v>
      </c>
      <c r="F137" s="4"/>
    </row>
    <row r="138" spans="1:6">
      <c r="A138" s="4">
        <v>14</v>
      </c>
      <c r="B138" s="4" t="s">
        <v>491</v>
      </c>
      <c r="C138" s="4" t="s">
        <v>261</v>
      </c>
      <c r="D138" s="4" t="s">
        <v>4806</v>
      </c>
      <c r="E138" s="4" t="s">
        <v>4691</v>
      </c>
      <c r="F138" s="4"/>
    </row>
    <row r="139" spans="1:6">
      <c r="A139" s="4">
        <v>15</v>
      </c>
      <c r="B139" s="4" t="s">
        <v>492</v>
      </c>
      <c r="C139" s="4" t="s">
        <v>1470</v>
      </c>
      <c r="D139" s="4" t="s">
        <v>4807</v>
      </c>
      <c r="E139" s="4" t="s">
        <v>4691</v>
      </c>
      <c r="F139" s="4"/>
    </row>
    <row r="140" spans="1:6">
      <c r="A140" s="4">
        <v>16</v>
      </c>
      <c r="B140" s="4" t="s">
        <v>491</v>
      </c>
      <c r="C140" s="4" t="s">
        <v>651</v>
      </c>
      <c r="D140" s="4" t="s">
        <v>4808</v>
      </c>
      <c r="E140" s="4" t="s">
        <v>4557</v>
      </c>
      <c r="F140" s="4"/>
    </row>
    <row r="141" spans="1:6">
      <c r="A141" s="4">
        <v>17</v>
      </c>
      <c r="B141" s="4" t="s">
        <v>487</v>
      </c>
      <c r="C141" s="4" t="s">
        <v>186</v>
      </c>
      <c r="D141" s="4" t="s">
        <v>4809</v>
      </c>
      <c r="E141" s="4" t="s">
        <v>4557</v>
      </c>
      <c r="F141" s="4"/>
    </row>
    <row r="142" spans="1:6">
      <c r="A142" s="4">
        <v>18</v>
      </c>
      <c r="B142" s="4" t="s">
        <v>498</v>
      </c>
      <c r="C142" s="4" t="s">
        <v>2314</v>
      </c>
      <c r="D142" s="4" t="s">
        <v>4810</v>
      </c>
      <c r="E142" s="4" t="s">
        <v>4691</v>
      </c>
      <c r="F142" s="4"/>
    </row>
    <row r="143" spans="1:6">
      <c r="A143" s="4">
        <v>19</v>
      </c>
      <c r="B143" s="4" t="s">
        <v>492</v>
      </c>
      <c r="C143" s="4" t="s">
        <v>409</v>
      </c>
      <c r="D143" s="4" t="s">
        <v>4811</v>
      </c>
      <c r="E143" s="4" t="s">
        <v>4560</v>
      </c>
      <c r="F143" s="4"/>
    </row>
    <row r="144" spans="1:6">
      <c r="A144" s="4">
        <v>20</v>
      </c>
      <c r="B144" s="4" t="s">
        <v>492</v>
      </c>
      <c r="C144" s="4" t="s">
        <v>377</v>
      </c>
      <c r="D144" s="4" t="s">
        <v>4812</v>
      </c>
      <c r="E144" s="4" t="s">
        <v>4560</v>
      </c>
      <c r="F144" s="4"/>
    </row>
    <row r="145" spans="1:6">
      <c r="A145" s="4">
        <v>21</v>
      </c>
      <c r="B145" s="4" t="s">
        <v>493</v>
      </c>
      <c r="C145" s="4" t="s">
        <v>3630</v>
      </c>
      <c r="D145" s="4" t="s">
        <v>4813</v>
      </c>
      <c r="E145" s="4" t="s">
        <v>4691</v>
      </c>
      <c r="F145" s="4"/>
    </row>
    <row r="146" spans="1:6">
      <c r="A146" s="4">
        <v>22</v>
      </c>
      <c r="B146" s="4" t="s">
        <v>487</v>
      </c>
      <c r="C146" s="4" t="s">
        <v>141</v>
      </c>
      <c r="D146" s="4" t="s">
        <v>4814</v>
      </c>
      <c r="E146" s="4" t="s">
        <v>4691</v>
      </c>
      <c r="F146" s="4"/>
    </row>
    <row r="147" spans="1:6">
      <c r="A147" s="4">
        <v>23</v>
      </c>
      <c r="B147" s="4" t="s">
        <v>500</v>
      </c>
      <c r="C147" s="4" t="s">
        <v>3011</v>
      </c>
      <c r="D147" s="4" t="s">
        <v>4815</v>
      </c>
      <c r="E147" s="4" t="s">
        <v>4691</v>
      </c>
      <c r="F147" s="4"/>
    </row>
    <row r="148" spans="1:6">
      <c r="A148" s="4">
        <v>24</v>
      </c>
      <c r="B148" s="4" t="s">
        <v>503</v>
      </c>
      <c r="C148" s="4" t="s">
        <v>1295</v>
      </c>
      <c r="D148" s="4" t="s">
        <v>4816</v>
      </c>
      <c r="E148" s="4" t="s">
        <v>4691</v>
      </c>
      <c r="F148" s="4"/>
    </row>
    <row r="149" spans="1:6">
      <c r="A149" s="4">
        <v>25</v>
      </c>
      <c r="B149" s="4" t="s">
        <v>488</v>
      </c>
      <c r="C149" s="4" t="s">
        <v>1534</v>
      </c>
      <c r="D149" s="4" t="s">
        <v>4817</v>
      </c>
      <c r="E149" s="4" t="s">
        <v>4557</v>
      </c>
      <c r="F149" s="4"/>
    </row>
    <row r="150" spans="1:6">
      <c r="A150" s="4">
        <v>26</v>
      </c>
      <c r="B150" s="4" t="s">
        <v>488</v>
      </c>
      <c r="C150" s="4" t="s">
        <v>1305</v>
      </c>
      <c r="D150" s="4" t="s">
        <v>4818</v>
      </c>
      <c r="E150" s="4" t="s">
        <v>4557</v>
      </c>
      <c r="F150" s="4"/>
    </row>
    <row r="151" spans="1:6">
      <c r="A151" s="4">
        <v>27</v>
      </c>
      <c r="B151" s="4" t="s">
        <v>487</v>
      </c>
      <c r="C151" s="4" t="s">
        <v>277</v>
      </c>
      <c r="D151" s="4" t="s">
        <v>4819</v>
      </c>
      <c r="E151" s="4" t="s">
        <v>4557</v>
      </c>
      <c r="F151" s="4"/>
    </row>
    <row r="152" spans="1:6">
      <c r="A152" s="4">
        <v>28</v>
      </c>
      <c r="B152" s="4" t="s">
        <v>491</v>
      </c>
      <c r="C152" s="4" t="s">
        <v>1292</v>
      </c>
      <c r="D152" s="4" t="s">
        <v>4820</v>
      </c>
      <c r="E152" s="4" t="s">
        <v>4691</v>
      </c>
      <c r="F152" s="4"/>
    </row>
    <row r="153" spans="1:6">
      <c r="A153" s="4">
        <v>29</v>
      </c>
      <c r="B153" s="4" t="s">
        <v>491</v>
      </c>
      <c r="C153" s="4" t="s">
        <v>230</v>
      </c>
      <c r="D153" s="4" t="s">
        <v>4820</v>
      </c>
      <c r="E153" s="4" t="s">
        <v>4691</v>
      </c>
      <c r="F153" s="4"/>
    </row>
    <row r="154" spans="1:6">
      <c r="A154" s="4">
        <v>30</v>
      </c>
      <c r="B154" s="4" t="s">
        <v>487</v>
      </c>
      <c r="C154" s="4" t="s">
        <v>531</v>
      </c>
      <c r="D154" s="4" t="s">
        <v>4821</v>
      </c>
      <c r="E154" s="4" t="s">
        <v>4569</v>
      </c>
      <c r="F154" s="4"/>
    </row>
    <row r="155" spans="1:6">
      <c r="A155" s="4">
        <v>31</v>
      </c>
      <c r="B155" s="4" t="s">
        <v>493</v>
      </c>
      <c r="C155" s="4" t="s">
        <v>2996</v>
      </c>
      <c r="D155" s="4" t="s">
        <v>4822</v>
      </c>
      <c r="E155" s="4" t="s">
        <v>4691</v>
      </c>
      <c r="F155" s="4"/>
    </row>
    <row r="156" spans="1:6">
      <c r="A156" s="4">
        <v>32</v>
      </c>
      <c r="B156" s="4" t="s">
        <v>4543</v>
      </c>
      <c r="C156" s="4" t="s">
        <v>1431</v>
      </c>
      <c r="D156" s="4" t="s">
        <v>4823</v>
      </c>
      <c r="E156" s="4" t="s">
        <v>4691</v>
      </c>
      <c r="F156" s="4"/>
    </row>
    <row r="157" spans="1:6">
      <c r="A157" s="4">
        <v>33</v>
      </c>
      <c r="B157" s="4" t="s">
        <v>491</v>
      </c>
      <c r="C157" s="4" t="s">
        <v>1010</v>
      </c>
      <c r="D157" s="4" t="s">
        <v>4824</v>
      </c>
      <c r="E157" s="4" t="s">
        <v>4557</v>
      </c>
      <c r="F157" s="4"/>
    </row>
    <row r="158" spans="1:6">
      <c r="A158" s="4">
        <v>34</v>
      </c>
      <c r="B158" s="4" t="s">
        <v>491</v>
      </c>
      <c r="C158" s="4" t="s">
        <v>1680</v>
      </c>
      <c r="D158" s="4" t="s">
        <v>4825</v>
      </c>
      <c r="E158" s="4" t="s">
        <v>4557</v>
      </c>
      <c r="F158" s="4"/>
    </row>
    <row r="159" spans="1:6">
      <c r="A159" s="4">
        <v>35</v>
      </c>
      <c r="B159" s="4" t="s">
        <v>492</v>
      </c>
      <c r="C159" s="4" t="s">
        <v>1548</v>
      </c>
      <c r="D159" s="4" t="s">
        <v>4826</v>
      </c>
      <c r="E159" s="4" t="s">
        <v>4691</v>
      </c>
      <c r="F159" s="4"/>
    </row>
    <row r="160" spans="1:6">
      <c r="A160" s="4">
        <v>36</v>
      </c>
      <c r="B160" s="4" t="s">
        <v>492</v>
      </c>
      <c r="C160" s="4" t="s">
        <v>794</v>
      </c>
      <c r="D160" s="4" t="s">
        <v>4827</v>
      </c>
      <c r="E160" s="4" t="s">
        <v>4691</v>
      </c>
      <c r="F160" s="4"/>
    </row>
    <row r="161" spans="1:6">
      <c r="A161" s="4">
        <v>37</v>
      </c>
      <c r="B161" s="4" t="s">
        <v>487</v>
      </c>
      <c r="C161" s="4" t="s">
        <v>9</v>
      </c>
      <c r="D161" s="4" t="s">
        <v>4828</v>
      </c>
      <c r="E161" s="4" t="s">
        <v>4560</v>
      </c>
      <c r="F161" s="4"/>
    </row>
    <row r="162" spans="1:6">
      <c r="A162" s="4">
        <v>38</v>
      </c>
      <c r="B162" s="4" t="s">
        <v>493</v>
      </c>
      <c r="C162" s="4" t="s">
        <v>3330</v>
      </c>
      <c r="D162" s="4" t="s">
        <v>4829</v>
      </c>
      <c r="E162" s="4" t="s">
        <v>4691</v>
      </c>
      <c r="F162" s="4"/>
    </row>
    <row r="163" spans="1:6">
      <c r="A163" s="4">
        <v>39</v>
      </c>
      <c r="B163" s="4" t="s">
        <v>498</v>
      </c>
      <c r="C163" s="4" t="s">
        <v>2018</v>
      </c>
      <c r="D163" s="4" t="s">
        <v>4830</v>
      </c>
      <c r="E163" s="4" t="s">
        <v>4691</v>
      </c>
      <c r="F163" s="4"/>
    </row>
    <row r="164" spans="1:6">
      <c r="A164" s="4">
        <v>40</v>
      </c>
      <c r="B164" s="4" t="s">
        <v>491</v>
      </c>
      <c r="C164" s="4" t="s">
        <v>1010</v>
      </c>
      <c r="D164" s="4" t="s">
        <v>4831</v>
      </c>
      <c r="E164" s="4" t="s">
        <v>4557</v>
      </c>
      <c r="F164" s="4"/>
    </row>
    <row r="165" spans="1:6">
      <c r="A165" s="4">
        <v>41</v>
      </c>
      <c r="B165" s="4" t="s">
        <v>491</v>
      </c>
      <c r="C165" s="4" t="s">
        <v>718</v>
      </c>
      <c r="D165" s="4" t="s">
        <v>4831</v>
      </c>
      <c r="E165" s="4" t="s">
        <v>4557</v>
      </c>
      <c r="F165" s="4"/>
    </row>
    <row r="166" spans="1:6">
      <c r="A166" s="4">
        <v>42</v>
      </c>
      <c r="B166" s="4" t="s">
        <v>491</v>
      </c>
      <c r="C166" s="4" t="s">
        <v>880</v>
      </c>
      <c r="D166" s="4" t="s">
        <v>4831</v>
      </c>
      <c r="E166" s="4" t="s">
        <v>4557</v>
      </c>
      <c r="F166" s="4"/>
    </row>
    <row r="167" spans="1:6">
      <c r="A167" s="4">
        <v>43</v>
      </c>
      <c r="B167" s="4" t="s">
        <v>491</v>
      </c>
      <c r="C167" s="4" t="s">
        <v>359</v>
      </c>
      <c r="D167" s="4" t="s">
        <v>4832</v>
      </c>
      <c r="E167" s="4" t="s">
        <v>4691</v>
      </c>
      <c r="F167" s="4"/>
    </row>
    <row r="168" spans="1:6">
      <c r="A168" s="4">
        <v>44</v>
      </c>
      <c r="B168" s="4" t="s">
        <v>500</v>
      </c>
      <c r="C168" s="4" t="s">
        <v>2583</v>
      </c>
      <c r="D168" s="4" t="s">
        <v>4833</v>
      </c>
      <c r="E168" s="4" t="s">
        <v>4557</v>
      </c>
      <c r="F168" s="4"/>
    </row>
    <row r="169" spans="1:6">
      <c r="A169" s="4">
        <v>45</v>
      </c>
      <c r="B169" s="4" t="s">
        <v>491</v>
      </c>
      <c r="C169" s="4" t="s">
        <v>1015</v>
      </c>
      <c r="D169" s="4" t="s">
        <v>4833</v>
      </c>
      <c r="E169" s="4" t="s">
        <v>4557</v>
      </c>
      <c r="F169" s="4"/>
    </row>
    <row r="170" spans="1:6">
      <c r="A170" s="4">
        <v>46</v>
      </c>
      <c r="B170" s="4" t="s">
        <v>491</v>
      </c>
      <c r="C170" s="4" t="s">
        <v>2369</v>
      </c>
      <c r="D170" s="4" t="s">
        <v>4834</v>
      </c>
      <c r="E170" s="4" t="s">
        <v>4560</v>
      </c>
      <c r="F170" s="4"/>
    </row>
    <row r="171" spans="1:6">
      <c r="A171" s="4">
        <v>47</v>
      </c>
      <c r="B171" s="4" t="s">
        <v>487</v>
      </c>
      <c r="C171" s="4" t="s">
        <v>405</v>
      </c>
      <c r="D171" s="4" t="s">
        <v>4835</v>
      </c>
      <c r="E171" s="4" t="s">
        <v>4691</v>
      </c>
      <c r="F171" s="4"/>
    </row>
    <row r="172" spans="1:6">
      <c r="A172" s="4">
        <v>48</v>
      </c>
      <c r="B172" s="4" t="s">
        <v>498</v>
      </c>
      <c r="C172" s="4" t="s">
        <v>1884</v>
      </c>
      <c r="D172" s="4" t="s">
        <v>4836</v>
      </c>
      <c r="E172" s="4" t="s">
        <v>4691</v>
      </c>
      <c r="F172" s="4"/>
    </row>
    <row r="173" spans="1:6">
      <c r="A173" s="4">
        <v>49</v>
      </c>
      <c r="B173" s="4" t="s">
        <v>498</v>
      </c>
      <c r="C173" s="4" t="s">
        <v>2018</v>
      </c>
      <c r="D173" s="4" t="s">
        <v>4836</v>
      </c>
      <c r="E173" s="4" t="s">
        <v>4691</v>
      </c>
      <c r="F173" s="4"/>
    </row>
    <row r="174" spans="1:6">
      <c r="A174" s="4">
        <v>50</v>
      </c>
      <c r="B174" s="4" t="s">
        <v>488</v>
      </c>
      <c r="C174" s="4" t="s">
        <v>1448</v>
      </c>
      <c r="D174" s="4" t="s">
        <v>4837</v>
      </c>
      <c r="E174" s="4" t="s">
        <v>4691</v>
      </c>
      <c r="F174" s="4"/>
    </row>
    <row r="175" spans="1:6">
      <c r="A175" s="4">
        <v>51</v>
      </c>
      <c r="B175" s="4" t="s">
        <v>491</v>
      </c>
      <c r="C175" s="4" t="s">
        <v>1336</v>
      </c>
      <c r="D175" s="4" t="s">
        <v>4838</v>
      </c>
      <c r="E175" s="4" t="s">
        <v>4560</v>
      </c>
      <c r="F175" s="4"/>
    </row>
    <row r="176" spans="1:6">
      <c r="A176" s="4">
        <v>52</v>
      </c>
      <c r="B176" s="4" t="s">
        <v>491</v>
      </c>
      <c r="C176" s="4" t="s">
        <v>1635</v>
      </c>
      <c r="D176" s="4" t="s">
        <v>4838</v>
      </c>
      <c r="E176" s="4" t="s">
        <v>4560</v>
      </c>
      <c r="F176" s="4"/>
    </row>
    <row r="177" spans="1:6">
      <c r="A177" s="4">
        <v>53</v>
      </c>
      <c r="B177" s="4" t="s">
        <v>488</v>
      </c>
      <c r="C177" s="4" t="s">
        <v>4839</v>
      </c>
      <c r="D177" s="4" t="s">
        <v>4840</v>
      </c>
      <c r="E177" s="4" t="s">
        <v>4691</v>
      </c>
      <c r="F177" s="4"/>
    </row>
    <row r="178" spans="1:6">
      <c r="A178" s="4">
        <v>54</v>
      </c>
      <c r="B178" s="4" t="s">
        <v>491</v>
      </c>
      <c r="C178" s="4" t="s">
        <v>169</v>
      </c>
      <c r="D178" s="4" t="s">
        <v>4841</v>
      </c>
      <c r="E178" s="4" t="s">
        <v>4560</v>
      </c>
      <c r="F178" s="4"/>
    </row>
    <row r="179" spans="1:6">
      <c r="A179" s="4">
        <v>55</v>
      </c>
      <c r="B179" s="4" t="s">
        <v>491</v>
      </c>
      <c r="C179" s="4" t="s">
        <v>689</v>
      </c>
      <c r="D179" s="4" t="s">
        <v>4842</v>
      </c>
      <c r="E179" s="4" t="s">
        <v>4560</v>
      </c>
      <c r="F179" s="4"/>
    </row>
    <row r="180" spans="1:6">
      <c r="A180" s="4">
        <v>56</v>
      </c>
      <c r="B180" s="4" t="s">
        <v>491</v>
      </c>
      <c r="C180" s="4" t="s">
        <v>693</v>
      </c>
      <c r="D180" s="4" t="s">
        <v>4842</v>
      </c>
      <c r="E180" s="4" t="s">
        <v>4560</v>
      </c>
      <c r="F180" s="4"/>
    </row>
    <row r="181" spans="1:6">
      <c r="A181" s="4">
        <v>57</v>
      </c>
      <c r="B181" s="4" t="s">
        <v>491</v>
      </c>
      <c r="C181" s="4" t="s">
        <v>635</v>
      </c>
      <c r="D181" s="4" t="s">
        <v>4843</v>
      </c>
      <c r="E181" s="4" t="s">
        <v>4691</v>
      </c>
      <c r="F181" s="4"/>
    </row>
    <row r="182" spans="1:6">
      <c r="A182" s="4">
        <v>58</v>
      </c>
      <c r="B182" s="4" t="s">
        <v>498</v>
      </c>
      <c r="C182" s="4" t="s">
        <v>2352</v>
      </c>
      <c r="D182" s="4" t="s">
        <v>4844</v>
      </c>
      <c r="E182" s="4" t="s">
        <v>4691</v>
      </c>
      <c r="F182" s="4"/>
    </row>
    <row r="183" spans="1:6">
      <c r="A183" s="4">
        <v>59</v>
      </c>
      <c r="B183" s="4" t="s">
        <v>491</v>
      </c>
      <c r="C183" s="4" t="s">
        <v>1184</v>
      </c>
      <c r="D183" s="4" t="s">
        <v>4845</v>
      </c>
      <c r="E183" s="4" t="s">
        <v>4691</v>
      </c>
      <c r="F183" s="4"/>
    </row>
    <row r="184" spans="1:6">
      <c r="A184" s="4">
        <v>60</v>
      </c>
      <c r="B184" s="4" t="s">
        <v>500</v>
      </c>
      <c r="C184" s="4" t="s">
        <v>2376</v>
      </c>
      <c r="D184" s="4" t="s">
        <v>4846</v>
      </c>
      <c r="E184" s="4" t="s">
        <v>4691</v>
      </c>
      <c r="F184" s="4"/>
    </row>
    <row r="185" spans="1:6">
      <c r="A185" s="4">
        <v>61</v>
      </c>
      <c r="B185" s="4" t="s">
        <v>487</v>
      </c>
      <c r="C185" s="4" t="s">
        <v>289</v>
      </c>
      <c r="D185" s="4" t="s">
        <v>4847</v>
      </c>
      <c r="E185" s="4" t="s">
        <v>4691</v>
      </c>
      <c r="F185" s="4"/>
    </row>
    <row r="186" spans="1:6">
      <c r="A186" s="4">
        <v>62</v>
      </c>
      <c r="B186" s="4" t="s">
        <v>491</v>
      </c>
      <c r="C186" s="4" t="s">
        <v>4848</v>
      </c>
      <c r="D186" s="4" t="s">
        <v>4849</v>
      </c>
      <c r="E186" s="4" t="s">
        <v>4560</v>
      </c>
      <c r="F186" s="4"/>
    </row>
    <row r="187" spans="1:6">
      <c r="A187" s="4">
        <v>63</v>
      </c>
      <c r="B187" s="4" t="s">
        <v>491</v>
      </c>
      <c r="C187" s="4" t="s">
        <v>1205</v>
      </c>
      <c r="D187" s="4" t="s">
        <v>4850</v>
      </c>
      <c r="E187" s="4" t="s">
        <v>4560</v>
      </c>
      <c r="F187" s="4"/>
    </row>
    <row r="188" spans="1:6">
      <c r="A188" s="4">
        <v>64</v>
      </c>
      <c r="B188" s="4" t="s">
        <v>503</v>
      </c>
      <c r="C188" s="4" t="s">
        <v>2262</v>
      </c>
      <c r="D188" s="4" t="s">
        <v>4851</v>
      </c>
      <c r="E188" s="4" t="s">
        <v>4691</v>
      </c>
      <c r="F188" s="4"/>
    </row>
    <row r="189" spans="1:6">
      <c r="A189" s="4">
        <v>65</v>
      </c>
      <c r="B189" s="4" t="s">
        <v>498</v>
      </c>
      <c r="C189" s="4" t="s">
        <v>2054</v>
      </c>
      <c r="D189" s="4"/>
      <c r="E189" s="4" t="s">
        <v>4663</v>
      </c>
      <c r="F189" s="4"/>
    </row>
    <row r="190" spans="1:6">
      <c r="A190" s="4">
        <v>66</v>
      </c>
      <c r="B190" s="4" t="s">
        <v>491</v>
      </c>
      <c r="C190" s="4" t="s">
        <v>352</v>
      </c>
      <c r="D190" s="4" t="s">
        <v>4852</v>
      </c>
      <c r="E190" s="4" t="s">
        <v>4560</v>
      </c>
      <c r="F190" s="4"/>
    </row>
    <row r="191" spans="1:6">
      <c r="A191" s="4">
        <v>67</v>
      </c>
      <c r="B191" s="4" t="s">
        <v>503</v>
      </c>
      <c r="C191" s="4" t="s">
        <v>3069</v>
      </c>
      <c r="D191" s="4" t="s">
        <v>4853</v>
      </c>
      <c r="E191" s="4" t="s">
        <v>4663</v>
      </c>
      <c r="F191" s="4"/>
    </row>
  </sheetData>
  <phoneticPr fontId="19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钢琴系</vt:lpstr>
      <vt:lpstr>音教系</vt:lpstr>
      <vt:lpstr>舞蹈系</vt:lpstr>
      <vt:lpstr>戏剧系</vt:lpstr>
      <vt:lpstr>音工系</vt:lpstr>
      <vt:lpstr>作曲系</vt:lpstr>
      <vt:lpstr>流行系</vt:lpstr>
      <vt:lpstr>音乐学</vt:lpstr>
      <vt:lpstr>管弦系</vt:lpstr>
      <vt:lpstr>声歌系</vt:lpstr>
      <vt:lpstr>研究生</vt:lpstr>
      <vt:lpstr>国乐系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yyxyJN</cp:lastModifiedBy>
  <dcterms:created xsi:type="dcterms:W3CDTF">2006-09-13T11:21:00Z</dcterms:created>
  <dcterms:modified xsi:type="dcterms:W3CDTF">2018-03-13T02:50:43Z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